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thip 2018\FS\3Q19\Thai\"/>
    </mc:Choice>
  </mc:AlternateContent>
  <bookViews>
    <workbookView xWindow="-120" yWindow="-120" windowWidth="20730" windowHeight="11160" tabRatio="607" activeTab="6"/>
  </bookViews>
  <sheets>
    <sheet name="BS-3-4" sheetId="12" r:id="rId1"/>
    <sheet name="PL-6M- Q2Y18" sheetId="16" state="hidden" r:id="rId2"/>
    <sheet name="PL-5-8 (2)" sheetId="15" state="hidden" r:id="rId3"/>
    <sheet name="PL-5-8" sheetId="1" r:id="rId4"/>
    <sheet name="SH-9-10" sheetId="9" r:id="rId5"/>
    <sheet name="SH-11-12" sheetId="10" r:id="rId6"/>
    <sheet name="CF-13-15" sheetId="4" r:id="rId7"/>
  </sheets>
  <externalReferences>
    <externalReference r:id="rId8"/>
  </externalReferences>
  <definedNames>
    <definedName name="_xlnm.Print_Area" localSheetId="0">'BS-3-4'!$A$1:$J$77</definedName>
    <definedName name="_xlnm.Print_Area" localSheetId="6">'CF-13-15'!$A$1:$I$106</definedName>
    <definedName name="_xlnm.Print_Area" localSheetId="2">'PL-5-8 (2)'!$A$1:$J$143</definedName>
    <definedName name="_xlnm.Print_Area" localSheetId="5">'SH-11-12'!$A$1:$M$45</definedName>
    <definedName name="_xlnm.Print_Area" localSheetId="4">'SH-9-10'!$A$1:$W$50</definedName>
    <definedName name="v" localSheetId="2">'PL-5-8 (2)'!#REF!</definedName>
    <definedName name="v" localSheetId="1">#REF!</definedName>
    <definedName name="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4" l="1"/>
  <c r="C68" i="4" l="1"/>
  <c r="G27" i="4" l="1"/>
  <c r="G81" i="4" l="1"/>
  <c r="G68" i="4"/>
  <c r="G39" i="4"/>
  <c r="H109" i="1" l="1"/>
  <c r="Q47" i="9" l="1"/>
  <c r="S47" i="9" s="1"/>
  <c r="W47" i="9" s="1"/>
  <c r="Q46" i="9"/>
  <c r="Q42" i="9" l="1"/>
  <c r="S42" i="9" s="1"/>
  <c r="W42" i="9" s="1"/>
  <c r="Q38" i="9"/>
  <c r="S38" i="9" s="1"/>
  <c r="W38" i="9" s="1"/>
  <c r="M42" i="10" l="1"/>
  <c r="I37" i="10"/>
  <c r="M37" i="10"/>
  <c r="M33" i="10"/>
  <c r="H63" i="12" l="1"/>
  <c r="J56" i="1" l="1"/>
  <c r="K55" i="1"/>
  <c r="K56" i="1" s="1"/>
  <c r="L55" i="1"/>
  <c r="L56" i="1" s="1"/>
  <c r="M55" i="1"/>
  <c r="M56" i="1" s="1"/>
  <c r="N55" i="1"/>
  <c r="N56" i="1" s="1"/>
  <c r="O55" i="1"/>
  <c r="O56" i="1" s="1"/>
  <c r="P55" i="1"/>
  <c r="P56" i="1" s="1"/>
  <c r="Q55" i="1"/>
  <c r="Q56" i="1" s="1"/>
  <c r="R55" i="1"/>
  <c r="R56" i="1" s="1"/>
  <c r="S55" i="1"/>
  <c r="S56" i="1" s="1"/>
  <c r="T55" i="1"/>
  <c r="T56" i="1" s="1"/>
  <c r="U55" i="1"/>
  <c r="U56" i="1" s="1"/>
  <c r="V55" i="1"/>
  <c r="V56" i="1" s="1"/>
  <c r="H56" i="1" l="1"/>
  <c r="D56" i="1"/>
  <c r="F56" i="1"/>
  <c r="J21" i="1"/>
  <c r="D21" i="1"/>
  <c r="H21" i="1"/>
  <c r="D34" i="1"/>
  <c r="P105" i="1" s="1"/>
  <c r="H34" i="1"/>
  <c r="U105" i="1" s="1"/>
  <c r="K58" i="1"/>
  <c r="P58" i="1"/>
  <c r="O82" i="1"/>
  <c r="P82" i="1"/>
  <c r="T82" i="1"/>
  <c r="U82" i="1"/>
  <c r="O90" i="1"/>
  <c r="P90" i="1"/>
  <c r="T90" i="1"/>
  <c r="U90" i="1"/>
  <c r="O91" i="1"/>
  <c r="P91" i="1"/>
  <c r="T91" i="1"/>
  <c r="U91" i="1"/>
  <c r="D92" i="1"/>
  <c r="F92" i="1"/>
  <c r="H92" i="1"/>
  <c r="J92" i="1"/>
  <c r="K92" i="1"/>
  <c r="S92" i="1"/>
  <c r="S109" i="1" s="1"/>
  <c r="S111" i="1" s="1"/>
  <c r="O101" i="1"/>
  <c r="P101" i="1"/>
  <c r="T101" i="1"/>
  <c r="U101" i="1"/>
  <c r="O102" i="1"/>
  <c r="P102" i="1"/>
  <c r="T102" i="1"/>
  <c r="U102" i="1"/>
  <c r="O103" i="1"/>
  <c r="P103" i="1"/>
  <c r="T103" i="1"/>
  <c r="U103" i="1"/>
  <c r="O104" i="1"/>
  <c r="P104" i="1"/>
  <c r="T104" i="1"/>
  <c r="U104" i="1"/>
  <c r="D105" i="1"/>
  <c r="F105" i="1"/>
  <c r="H105" i="1"/>
  <c r="J105" i="1"/>
  <c r="K105" i="1"/>
  <c r="Q106" i="1"/>
  <c r="O107" i="1"/>
  <c r="P107" i="1"/>
  <c r="O110" i="1"/>
  <c r="P110" i="1"/>
  <c r="T110" i="1"/>
  <c r="U110" i="1"/>
  <c r="D129" i="1"/>
  <c r="F129" i="1"/>
  <c r="H129" i="1"/>
  <c r="J129" i="1"/>
  <c r="Q132" i="1"/>
  <c r="P134" i="1"/>
  <c r="O135" i="1"/>
  <c r="P135" i="1"/>
  <c r="K136" i="1"/>
  <c r="F140" i="1"/>
  <c r="O140" i="1"/>
  <c r="P140" i="1"/>
  <c r="Q140" i="1" s="1"/>
  <c r="K141" i="1"/>
  <c r="Q110" i="1" l="1"/>
  <c r="F109" i="1"/>
  <c r="F111" i="1" s="1"/>
  <c r="T92" i="1"/>
  <c r="Q101" i="1"/>
  <c r="V103" i="1"/>
  <c r="V101" i="1"/>
  <c r="Q91" i="1"/>
  <c r="Q82" i="1"/>
  <c r="V110" i="1"/>
  <c r="H111" i="1"/>
  <c r="H136" i="1" s="1"/>
  <c r="H134" i="1" s="1"/>
  <c r="J109" i="1"/>
  <c r="Q107" i="1"/>
  <c r="Q135" i="1"/>
  <c r="T105" i="1"/>
  <c r="Q104" i="1"/>
  <c r="Q102" i="1"/>
  <c r="V91" i="1"/>
  <c r="V104" i="1"/>
  <c r="Q103" i="1"/>
  <c r="V102" i="1"/>
  <c r="H38" i="1"/>
  <c r="U109" i="1" s="1"/>
  <c r="U111" i="1" s="1"/>
  <c r="D38" i="1"/>
  <c r="P109" i="1" s="1"/>
  <c r="P92" i="1"/>
  <c r="Q90" i="1"/>
  <c r="V82" i="1"/>
  <c r="F34" i="1"/>
  <c r="F21" i="1"/>
  <c r="O105" i="1"/>
  <c r="Q105" i="1" s="1"/>
  <c r="V90" i="1"/>
  <c r="U92" i="1"/>
  <c r="K109" i="1"/>
  <c r="K111" i="1" s="1"/>
  <c r="K131" i="1" s="1"/>
  <c r="O92" i="1"/>
  <c r="D109" i="1"/>
  <c r="J34" i="1"/>
  <c r="T109" i="1" l="1"/>
  <c r="T111" i="1" s="1"/>
  <c r="V111" i="1" s="1"/>
  <c r="H131" i="1"/>
  <c r="H141" i="1" s="1"/>
  <c r="Q92" i="1"/>
  <c r="H40" i="1"/>
  <c r="H58" i="1" s="1"/>
  <c r="H68" i="1" s="1"/>
  <c r="V105" i="1"/>
  <c r="V92" i="1"/>
  <c r="J111" i="1"/>
  <c r="J136" i="1" s="1"/>
  <c r="J134" i="1" s="1"/>
  <c r="D40" i="1"/>
  <c r="D58" i="1" s="1"/>
  <c r="F38" i="1"/>
  <c r="F40" i="1" s="1"/>
  <c r="F58" i="1" s="1"/>
  <c r="D111" i="1"/>
  <c r="O109" i="1"/>
  <c r="Q109" i="1" s="1"/>
  <c r="J38" i="1"/>
  <c r="F131" i="1"/>
  <c r="F141" i="1" s="1"/>
  <c r="F136" i="1"/>
  <c r="V109" i="1" l="1"/>
  <c r="H139" i="1"/>
  <c r="H63" i="1"/>
  <c r="F63" i="1"/>
  <c r="J131" i="1"/>
  <c r="J141" i="1" s="1"/>
  <c r="D63" i="1"/>
  <c r="D68" i="1"/>
  <c r="P111" i="1"/>
  <c r="F68" i="1"/>
  <c r="F139" i="1"/>
  <c r="J40" i="1"/>
  <c r="J58" i="1" s="1"/>
  <c r="O111" i="1"/>
  <c r="D136" i="1"/>
  <c r="D134" i="1" s="1"/>
  <c r="D131" i="1"/>
  <c r="F134" i="1"/>
  <c r="S46" i="9" l="1"/>
  <c r="W46" i="9" s="1"/>
  <c r="D70" i="1"/>
  <c r="O134" i="1"/>
  <c r="Q134" i="1" s="1"/>
  <c r="D143" i="1"/>
  <c r="F70" i="1"/>
  <c r="J70" i="1"/>
  <c r="P136" i="1"/>
  <c r="Q111" i="1"/>
  <c r="J139" i="1"/>
  <c r="J143" i="1"/>
  <c r="O58" i="1"/>
  <c r="Q58" i="1" s="1"/>
  <c r="F143" i="1"/>
  <c r="O131" i="1"/>
  <c r="D141" i="1"/>
  <c r="D139" i="1" s="1"/>
  <c r="J68" i="1"/>
  <c r="J63" i="1"/>
  <c r="O136" i="1"/>
  <c r="P131" i="1"/>
  <c r="P141" i="1"/>
  <c r="Q136" i="1" l="1"/>
  <c r="P139" i="1"/>
  <c r="O141" i="1"/>
  <c r="Q141" i="1" s="1"/>
  <c r="Q131" i="1"/>
  <c r="O139" i="1" l="1"/>
  <c r="Q139" i="1" s="1"/>
  <c r="F143" i="15" l="1"/>
  <c r="F140" i="15"/>
  <c r="D140" i="15"/>
  <c r="J129" i="15"/>
  <c r="H129" i="15"/>
  <c r="F129" i="15"/>
  <c r="D129" i="15"/>
  <c r="F111" i="15"/>
  <c r="F136" i="15" s="1"/>
  <c r="F109" i="15"/>
  <c r="D107" i="15"/>
  <c r="J105" i="15"/>
  <c r="H105" i="15"/>
  <c r="V34" i="15" s="1"/>
  <c r="F105" i="15"/>
  <c r="D105" i="15"/>
  <c r="H104" i="15"/>
  <c r="H103" i="15"/>
  <c r="V32" i="15" s="1"/>
  <c r="J92" i="15"/>
  <c r="J109" i="15" s="1"/>
  <c r="J111" i="15" s="1"/>
  <c r="F92" i="15"/>
  <c r="D92" i="15"/>
  <c r="D109" i="15" s="1"/>
  <c r="H89" i="15"/>
  <c r="H92" i="15" s="1"/>
  <c r="H109" i="15" s="1"/>
  <c r="Z70" i="15"/>
  <c r="Y70" i="15"/>
  <c r="P70" i="15"/>
  <c r="O70" i="15"/>
  <c r="M70" i="15"/>
  <c r="F70" i="15"/>
  <c r="Z68" i="15"/>
  <c r="Y68" i="15"/>
  <c r="P68" i="15"/>
  <c r="O68" i="15"/>
  <c r="AD67" i="15"/>
  <c r="W67" i="15"/>
  <c r="V67" i="15"/>
  <c r="AB67" i="15" s="1"/>
  <c r="AC67" i="15" s="1"/>
  <c r="Q67" i="15"/>
  <c r="M67" i="15"/>
  <c r="S67" i="15" s="1"/>
  <c r="L67" i="15"/>
  <c r="F67" i="15"/>
  <c r="T67" i="15" s="1"/>
  <c r="D67" i="15"/>
  <c r="R67" i="15" s="1"/>
  <c r="S65" i="15"/>
  <c r="L65" i="15"/>
  <c r="Q65" i="15" s="1"/>
  <c r="R65" i="15" s="1"/>
  <c r="S64" i="15"/>
  <c r="Q64" i="15"/>
  <c r="R64" i="15" s="1"/>
  <c r="Z63" i="15"/>
  <c r="Y63" i="15"/>
  <c r="P63" i="15"/>
  <c r="O63" i="15"/>
  <c r="AE62" i="15"/>
  <c r="W62" i="15"/>
  <c r="AD62" i="15" s="1"/>
  <c r="V62" i="15"/>
  <c r="AB62" i="15" s="1"/>
  <c r="AC62" i="15" s="1"/>
  <c r="S62" i="15"/>
  <c r="T62" i="15" s="1"/>
  <c r="R62" i="15"/>
  <c r="Q62" i="15"/>
  <c r="M62" i="15"/>
  <c r="L62" i="15"/>
  <c r="S61" i="15"/>
  <c r="T61" i="15" s="1"/>
  <c r="M61" i="15"/>
  <c r="S60" i="15"/>
  <c r="R60" i="15"/>
  <c r="Q60" i="15"/>
  <c r="L60" i="15"/>
  <c r="S59" i="15"/>
  <c r="R59" i="15"/>
  <c r="Q59" i="15"/>
  <c r="Z58" i="15"/>
  <c r="Y58" i="15"/>
  <c r="P58" i="15"/>
  <c r="O58" i="15"/>
  <c r="Z56" i="15"/>
  <c r="Y56" i="15"/>
  <c r="W56" i="15"/>
  <c r="V56" i="15"/>
  <c r="P56" i="15"/>
  <c r="O56" i="15"/>
  <c r="M56" i="15"/>
  <c r="L56" i="15"/>
  <c r="J56" i="15"/>
  <c r="H56" i="15"/>
  <c r="F56" i="15"/>
  <c r="D56" i="15"/>
  <c r="AD55" i="15"/>
  <c r="AE55" i="15" s="1"/>
  <c r="W55" i="15"/>
  <c r="V55" i="15"/>
  <c r="AB55" i="15" s="1"/>
  <c r="AC55" i="15" s="1"/>
  <c r="T55" i="15"/>
  <c r="Q55" i="15"/>
  <c r="R55" i="15" s="1"/>
  <c r="M55" i="15"/>
  <c r="S55" i="15" s="1"/>
  <c r="L55" i="15"/>
  <c r="Z40" i="15"/>
  <c r="Y40" i="15"/>
  <c r="W40" i="15"/>
  <c r="P40" i="15"/>
  <c r="O40" i="15"/>
  <c r="Z39" i="15"/>
  <c r="Y39" i="15"/>
  <c r="W39" i="15"/>
  <c r="V39" i="15"/>
  <c r="P39" i="15"/>
  <c r="O39" i="15"/>
  <c r="M39" i="15"/>
  <c r="L39" i="15"/>
  <c r="Z38" i="15"/>
  <c r="Y38" i="15"/>
  <c r="W38" i="15"/>
  <c r="P38" i="15"/>
  <c r="O38" i="15"/>
  <c r="M38" i="15"/>
  <c r="H38" i="15"/>
  <c r="H40" i="15" s="1"/>
  <c r="F38" i="15"/>
  <c r="S37" i="15"/>
  <c r="Q37" i="15"/>
  <c r="R37" i="15" s="1"/>
  <c r="Z36" i="15"/>
  <c r="Y36" i="15"/>
  <c r="W36" i="15"/>
  <c r="V36" i="15"/>
  <c r="P36" i="15"/>
  <c r="O36" i="15"/>
  <c r="M36" i="15"/>
  <c r="L36" i="15"/>
  <c r="D36" i="15"/>
  <c r="Q35" i="15"/>
  <c r="R35" i="15" s="1"/>
  <c r="Z34" i="15"/>
  <c r="Y34" i="15"/>
  <c r="W34" i="15"/>
  <c r="P34" i="15"/>
  <c r="O34" i="15"/>
  <c r="M34" i="15"/>
  <c r="L34" i="15"/>
  <c r="J34" i="15"/>
  <c r="H34" i="15"/>
  <c r="F34" i="15"/>
  <c r="D34" i="15"/>
  <c r="Z33" i="15"/>
  <c r="Y33" i="15"/>
  <c r="W33" i="15"/>
  <c r="V33" i="15"/>
  <c r="P33" i="15"/>
  <c r="O33" i="15"/>
  <c r="M33" i="15"/>
  <c r="L33" i="15"/>
  <c r="Z32" i="15"/>
  <c r="Y32" i="15"/>
  <c r="W32" i="15"/>
  <c r="P32" i="15"/>
  <c r="O32" i="15"/>
  <c r="M32" i="15"/>
  <c r="L32" i="15"/>
  <c r="Z31" i="15"/>
  <c r="Y31" i="15"/>
  <c r="W31" i="15"/>
  <c r="V31" i="15"/>
  <c r="P31" i="15"/>
  <c r="O31" i="15"/>
  <c r="M31" i="15"/>
  <c r="L31" i="15"/>
  <c r="Z30" i="15"/>
  <c r="Y30" i="15"/>
  <c r="W30" i="15"/>
  <c r="V30" i="15"/>
  <c r="P30" i="15"/>
  <c r="O30" i="15"/>
  <c r="M30" i="15"/>
  <c r="L30" i="15"/>
  <c r="Z21" i="15"/>
  <c r="Y21" i="15"/>
  <c r="W21" i="15"/>
  <c r="P21" i="15"/>
  <c r="O21" i="15"/>
  <c r="M21" i="15"/>
  <c r="L21" i="15"/>
  <c r="J21" i="15"/>
  <c r="H21" i="15"/>
  <c r="F21" i="15"/>
  <c r="D21" i="15"/>
  <c r="D38" i="15" s="1"/>
  <c r="D40" i="15" s="1"/>
  <c r="Z20" i="15"/>
  <c r="Y20" i="15"/>
  <c r="W20" i="15"/>
  <c r="V20" i="15"/>
  <c r="P20" i="15"/>
  <c r="O20" i="15"/>
  <c r="M20" i="15"/>
  <c r="L20" i="15"/>
  <c r="Z19" i="15"/>
  <c r="Y19" i="15"/>
  <c r="W19" i="15"/>
  <c r="V19" i="15"/>
  <c r="P19" i="15"/>
  <c r="O19" i="15"/>
  <c r="M19" i="15"/>
  <c r="L19" i="15"/>
  <c r="Z18" i="15"/>
  <c r="Y18" i="15"/>
  <c r="W18" i="15"/>
  <c r="V18" i="15"/>
  <c r="P18" i="15"/>
  <c r="O18" i="15"/>
  <c r="M18" i="15"/>
  <c r="L18" i="15"/>
  <c r="Z11" i="15"/>
  <c r="Y11" i="15"/>
  <c r="W11" i="15"/>
  <c r="V11" i="15"/>
  <c r="P11" i="15"/>
  <c r="O11" i="15"/>
  <c r="M11" i="15"/>
  <c r="L11" i="15"/>
  <c r="AB11" i="15" l="1"/>
  <c r="AC11" i="15" s="1"/>
  <c r="AD36" i="15"/>
  <c r="AE36" i="15" s="1"/>
  <c r="Q18" i="15"/>
  <c r="R18" i="15" s="1"/>
  <c r="Q19" i="15"/>
  <c r="R19" i="15" s="1"/>
  <c r="Q20" i="15"/>
  <c r="R20" i="15" s="1"/>
  <c r="AD30" i="15"/>
  <c r="AE30" i="15" s="1"/>
  <c r="AD31" i="15"/>
  <c r="AE31" i="15" s="1"/>
  <c r="S36" i="15"/>
  <c r="T36" i="15" s="1"/>
  <c r="Q11" i="15"/>
  <c r="R11" i="15" s="1"/>
  <c r="AD21" i="15"/>
  <c r="AE21" i="15" s="1"/>
  <c r="AB18" i="15"/>
  <c r="AC18" i="15" s="1"/>
  <c r="AB19" i="15"/>
  <c r="AC19" i="15" s="1"/>
  <c r="AB20" i="15"/>
  <c r="AC20" i="15" s="1"/>
  <c r="Q21" i="15"/>
  <c r="R21" i="15" s="1"/>
  <c r="S11" i="15"/>
  <c r="T11" i="15" s="1"/>
  <c r="AD11" i="15"/>
  <c r="AE11" i="15" s="1"/>
  <c r="S19" i="15"/>
  <c r="T19" i="15" s="1"/>
  <c r="AD19" i="15"/>
  <c r="AE19" i="15" s="1"/>
  <c r="S21" i="15"/>
  <c r="T21" i="15" s="1"/>
  <c r="AB36" i="15"/>
  <c r="AC36" i="15" s="1"/>
  <c r="S38" i="15"/>
  <c r="T38" i="15" s="1"/>
  <c r="AD40" i="15"/>
  <c r="S70" i="15"/>
  <c r="T70" i="15" s="1"/>
  <c r="AB34" i="15"/>
  <c r="AC34" i="15" s="1"/>
  <c r="Q39" i="15"/>
  <c r="R39" i="15" s="1"/>
  <c r="AB39" i="15"/>
  <c r="AC39" i="15" s="1"/>
  <c r="Q56" i="15"/>
  <c r="R56" i="15" s="1"/>
  <c r="AB56" i="15"/>
  <c r="AC56" i="15" s="1"/>
  <c r="AB32" i="15"/>
  <c r="AC32" i="15" s="1"/>
  <c r="Q33" i="15"/>
  <c r="R33" i="15" s="1"/>
  <c r="AB33" i="15"/>
  <c r="AC33" i="15" s="1"/>
  <c r="Q34" i="15"/>
  <c r="R34" i="15" s="1"/>
  <c r="AD34" i="15"/>
  <c r="AE34" i="15" s="1"/>
  <c r="AD38" i="15"/>
  <c r="S39" i="15"/>
  <c r="T39" i="15" s="1"/>
  <c r="AD39" i="15"/>
  <c r="AE39" i="15" s="1"/>
  <c r="S56" i="15"/>
  <c r="T56" i="15" s="1"/>
  <c r="AD56" i="15"/>
  <c r="AE56" i="15" s="1"/>
  <c r="Q30" i="15"/>
  <c r="R30" i="15" s="1"/>
  <c r="AB30" i="15"/>
  <c r="AC30" i="15" s="1"/>
  <c r="Q31" i="15"/>
  <c r="R31" i="15" s="1"/>
  <c r="AB31" i="15"/>
  <c r="AC31" i="15" s="1"/>
  <c r="Q32" i="15"/>
  <c r="R32" i="15" s="1"/>
  <c r="AD32" i="15"/>
  <c r="AE32" i="15" s="1"/>
  <c r="AD33" i="15"/>
  <c r="AE33" i="15" s="1"/>
  <c r="Q36" i="15"/>
  <c r="R36" i="15" s="1"/>
  <c r="D58" i="15"/>
  <c r="D63" i="15"/>
  <c r="F40" i="15"/>
  <c r="H63" i="15"/>
  <c r="H61" i="15"/>
  <c r="H58" i="15"/>
  <c r="D111" i="15"/>
  <c r="L38" i="15"/>
  <c r="Q38" i="15" s="1"/>
  <c r="R38" i="15" s="1"/>
  <c r="F131" i="15"/>
  <c r="AD18" i="15"/>
  <c r="AE18" i="15" s="1"/>
  <c r="AD20" i="15"/>
  <c r="AE20" i="15" s="1"/>
  <c r="S30" i="15"/>
  <c r="T30" i="15" s="1"/>
  <c r="S31" i="15"/>
  <c r="T31" i="15" s="1"/>
  <c r="S32" i="15"/>
  <c r="T32" i="15" s="1"/>
  <c r="S33" i="15"/>
  <c r="T33" i="15" s="1"/>
  <c r="S34" i="15"/>
  <c r="T34" i="15" s="1"/>
  <c r="F66" i="15"/>
  <c r="V38" i="15"/>
  <c r="AB38" i="15" s="1"/>
  <c r="AC38" i="15" s="1"/>
  <c r="H111" i="15"/>
  <c r="M63" i="15"/>
  <c r="S63" i="15" s="1"/>
  <c r="F146" i="15"/>
  <c r="M40" i="15"/>
  <c r="S40" i="15" s="1"/>
  <c r="S18" i="15"/>
  <c r="T18" i="15" s="1"/>
  <c r="S20" i="15"/>
  <c r="T20" i="15" s="1"/>
  <c r="J38" i="15"/>
  <c r="V21" i="15"/>
  <c r="AB21" i="15" s="1"/>
  <c r="AC21" i="15" s="1"/>
  <c r="J131" i="15"/>
  <c r="W58" i="15" s="1"/>
  <c r="AD58" i="15" s="1"/>
  <c r="J136" i="15"/>
  <c r="J134" i="15"/>
  <c r="D131" i="15" l="1"/>
  <c r="L40" i="15"/>
  <c r="Q40" i="15" s="1"/>
  <c r="R40" i="15" s="1"/>
  <c r="D136" i="15"/>
  <c r="J143" i="15"/>
  <c r="W70" i="15" s="1"/>
  <c r="AD70" i="15" s="1"/>
  <c r="J139" i="15"/>
  <c r="W61" i="15"/>
  <c r="AD61" i="15" s="1"/>
  <c r="F63" i="15"/>
  <c r="T63" i="15" s="1"/>
  <c r="T40" i="15"/>
  <c r="F58" i="15"/>
  <c r="J146" i="15"/>
  <c r="W63" i="15"/>
  <c r="AD63" i="15" s="1"/>
  <c r="J40" i="15"/>
  <c r="AE38" i="15"/>
  <c r="V40" i="15"/>
  <c r="AB40" i="15" s="1"/>
  <c r="AC40" i="15" s="1"/>
  <c r="H131" i="15"/>
  <c r="V58" i="15" s="1"/>
  <c r="AB58" i="15" s="1"/>
  <c r="AC58" i="15" s="1"/>
  <c r="H136" i="15"/>
  <c r="H134" i="15"/>
  <c r="F141" i="15"/>
  <c r="M58" i="15"/>
  <c r="S58" i="15" s="1"/>
  <c r="H66" i="15"/>
  <c r="D61" i="15"/>
  <c r="H70" i="15"/>
  <c r="D68" i="15"/>
  <c r="D70" i="15" l="1"/>
  <c r="D66" i="15"/>
  <c r="F139" i="15"/>
  <c r="M66" i="15" s="1"/>
  <c r="S66" i="15" s="1"/>
  <c r="T66" i="15" s="1"/>
  <c r="M68" i="15"/>
  <c r="S68" i="15" s="1"/>
  <c r="F145" i="15"/>
  <c r="V61" i="15"/>
  <c r="AB61" i="15" s="1"/>
  <c r="AC61" i="15" s="1"/>
  <c r="H143" i="15"/>
  <c r="V70" i="15" s="1"/>
  <c r="AB70" i="15" s="1"/>
  <c r="AC70" i="15" s="1"/>
  <c r="H139" i="15"/>
  <c r="F68" i="15"/>
  <c r="T58" i="15"/>
  <c r="D134" i="15"/>
  <c r="L63" i="15"/>
  <c r="Q63" i="15" s="1"/>
  <c r="R63" i="15" s="1"/>
  <c r="D146" i="15"/>
  <c r="H68" i="15"/>
  <c r="H146" i="15"/>
  <c r="V63" i="15"/>
  <c r="AB63" i="15" s="1"/>
  <c r="AC63" i="15" s="1"/>
  <c r="J58" i="15"/>
  <c r="AE40" i="15"/>
  <c r="J61" i="15"/>
  <c r="J63" i="15"/>
  <c r="AE63" i="15" s="1"/>
  <c r="J141" i="15"/>
  <c r="W66" i="15"/>
  <c r="AD66" i="15" s="1"/>
  <c r="L58" i="15"/>
  <c r="Q58" i="15" s="1"/>
  <c r="R58" i="15" s="1"/>
  <c r="D141" i="15"/>
  <c r="T68" i="15" l="1"/>
  <c r="D139" i="15"/>
  <c r="L66" i="15" s="1"/>
  <c r="Q66" i="15" s="1"/>
  <c r="L68" i="15"/>
  <c r="Q68" i="15" s="1"/>
  <c r="R68" i="15" s="1"/>
  <c r="D145" i="15"/>
  <c r="J70" i="15"/>
  <c r="AE70" i="15" s="1"/>
  <c r="AE61" i="15"/>
  <c r="R66" i="15"/>
  <c r="H141" i="15"/>
  <c r="V66" i="15"/>
  <c r="AB66" i="15" s="1"/>
  <c r="AC66" i="15" s="1"/>
  <c r="J145" i="15"/>
  <c r="W68" i="15"/>
  <c r="AD68" i="15" s="1"/>
  <c r="J66" i="15"/>
  <c r="AE58" i="15"/>
  <c r="L61" i="15"/>
  <c r="Q61" i="15" s="1"/>
  <c r="R61" i="15" s="1"/>
  <c r="D143" i="15"/>
  <c r="L70" i="15" s="1"/>
  <c r="AE66" i="15" l="1"/>
  <c r="J68" i="15"/>
  <c r="AE68" i="15" s="1"/>
  <c r="H145" i="15"/>
  <c r="V68" i="15"/>
  <c r="AB68" i="15" s="1"/>
  <c r="AC68" i="15" s="1"/>
  <c r="I81" i="4" l="1"/>
  <c r="I68" i="4"/>
  <c r="I27" i="4"/>
  <c r="I39" i="4" s="1"/>
  <c r="I41" i="4" s="1"/>
  <c r="E81" i="4"/>
  <c r="E68" i="4"/>
  <c r="E27" i="4"/>
  <c r="E41" i="4" s="1"/>
  <c r="G43" i="10"/>
  <c r="E43" i="10"/>
  <c r="C43" i="10"/>
  <c r="K38" i="10"/>
  <c r="I38" i="10"/>
  <c r="G38" i="10"/>
  <c r="E38" i="10"/>
  <c r="C38" i="10"/>
  <c r="M38" i="10"/>
  <c r="I48" i="9"/>
  <c r="G48" i="9"/>
  <c r="E48" i="9"/>
  <c r="C48" i="9"/>
  <c r="M48" i="9"/>
  <c r="U48" i="9"/>
  <c r="K48" i="9"/>
  <c r="U43" i="9"/>
  <c r="O43" i="9"/>
  <c r="M43" i="9"/>
  <c r="K43" i="9"/>
  <c r="I43" i="9"/>
  <c r="G43" i="9"/>
  <c r="E43" i="9"/>
  <c r="C43" i="9"/>
  <c r="Q43" i="9"/>
  <c r="H72" i="12"/>
  <c r="H74" i="12" s="1"/>
  <c r="J63" i="12"/>
  <c r="J72" i="12" s="1"/>
  <c r="J74" i="12" s="1"/>
  <c r="F63" i="12"/>
  <c r="F72" i="12" s="1"/>
  <c r="F74" i="12" s="1"/>
  <c r="J57" i="12"/>
  <c r="H57" i="12"/>
  <c r="F57" i="12"/>
  <c r="D57" i="12"/>
  <c r="J48" i="12"/>
  <c r="H48" i="12"/>
  <c r="F48" i="12"/>
  <c r="F58" i="12" s="1"/>
  <c r="D48" i="12"/>
  <c r="J27" i="12"/>
  <c r="H27" i="12"/>
  <c r="F27" i="12"/>
  <c r="F29" i="12" s="1"/>
  <c r="D27" i="12"/>
  <c r="J15" i="12"/>
  <c r="H15" i="12"/>
  <c r="F15" i="12"/>
  <c r="D15" i="12"/>
  <c r="G49" i="9" l="1"/>
  <c r="G44" i="10"/>
  <c r="F76" i="12"/>
  <c r="I49" i="9"/>
  <c r="C44" i="10"/>
  <c r="E49" i="9"/>
  <c r="E44" i="10"/>
  <c r="I84" i="4"/>
  <c r="I87" i="4" s="1"/>
  <c r="I89" i="4" s="1"/>
  <c r="E84" i="4"/>
  <c r="E87" i="4" s="1"/>
  <c r="E89" i="4" s="1"/>
  <c r="K43" i="10"/>
  <c r="K44" i="10" s="1"/>
  <c r="C49" i="9"/>
  <c r="M49" i="9"/>
  <c r="K49" i="9"/>
  <c r="Q48" i="9"/>
  <c r="Q49" i="9" s="1"/>
  <c r="U49" i="9"/>
  <c r="O48" i="9"/>
  <c r="O49" i="9" s="1"/>
  <c r="H58" i="12"/>
  <c r="H76" i="12" s="1"/>
  <c r="H29" i="12"/>
  <c r="J29" i="12"/>
  <c r="D58" i="12"/>
  <c r="J58" i="12"/>
  <c r="J76" i="12" s="1"/>
  <c r="D29" i="12"/>
  <c r="D73" i="12" l="1"/>
  <c r="D71" i="12"/>
  <c r="D70" i="12"/>
  <c r="S48" i="9"/>
  <c r="S43" i="9"/>
  <c r="S49" i="9" s="1"/>
  <c r="W43" i="9"/>
  <c r="W48" i="9"/>
  <c r="D72" i="12" l="1"/>
  <c r="D74" i="12" s="1"/>
  <c r="D76" i="12" s="1"/>
  <c r="W49" i="9"/>
  <c r="C27" i="4"/>
  <c r="C39" i="4" s="1"/>
  <c r="K18" i="9" l="1"/>
  <c r="U18" i="9"/>
  <c r="U23" i="9" l="1"/>
  <c r="M23" i="9" l="1"/>
  <c r="M14" i="10" l="1"/>
  <c r="O18" i="9" l="1"/>
  <c r="G20" i="10" l="1"/>
  <c r="E20" i="10"/>
  <c r="C20" i="10"/>
  <c r="K15" i="10"/>
  <c r="I15" i="10"/>
  <c r="G15" i="10"/>
  <c r="E15" i="10"/>
  <c r="C15" i="10"/>
  <c r="C21" i="10" s="1"/>
  <c r="M15" i="10"/>
  <c r="M10" i="10"/>
  <c r="I23" i="9"/>
  <c r="G23" i="9"/>
  <c r="G24" i="9" s="1"/>
  <c r="E23" i="9"/>
  <c r="C23" i="9"/>
  <c r="U24" i="9"/>
  <c r="M18" i="9"/>
  <c r="I18" i="9"/>
  <c r="G18" i="9"/>
  <c r="E18" i="9"/>
  <c r="C18" i="9"/>
  <c r="C24" i="9" s="1"/>
  <c r="Q18" i="9"/>
  <c r="Q13" i="9"/>
  <c r="S13" i="9" s="1"/>
  <c r="W13" i="9" s="1"/>
  <c r="C81" i="4"/>
  <c r="C41" i="4"/>
  <c r="G21" i="10" l="1"/>
  <c r="E24" i="9"/>
  <c r="I24" i="9"/>
  <c r="E21" i="10"/>
  <c r="G41" i="4"/>
  <c r="S18" i="9"/>
  <c r="W18" i="9" l="1"/>
  <c r="S22" i="9"/>
  <c r="G87" i="4"/>
  <c r="C87" i="4"/>
  <c r="M19" i="10" l="1"/>
  <c r="G89" i="4"/>
  <c r="C89" i="4"/>
  <c r="M18" i="10" l="1"/>
  <c r="I20" i="10"/>
  <c r="I21" i="10" s="1"/>
  <c r="K20" i="10"/>
  <c r="K21" i="10" s="1"/>
  <c r="M24" i="9"/>
  <c r="O23" i="9" l="1"/>
  <c r="O24" i="9" s="1"/>
  <c r="M20" i="10"/>
  <c r="M21" i="10" s="1"/>
  <c r="Q23" i="9"/>
  <c r="Q24" i="9" s="1"/>
  <c r="S21" i="9" l="1"/>
  <c r="K23" i="9"/>
  <c r="K24" i="9" s="1"/>
  <c r="W22" i="9"/>
  <c r="S23" i="9" l="1"/>
  <c r="S24" i="9" s="1"/>
  <c r="W21" i="9"/>
  <c r="W23" i="9" s="1"/>
  <c r="W24" i="9" s="1"/>
  <c r="H143" i="1" l="1"/>
  <c r="H70" i="1"/>
  <c r="M41" i="10"/>
  <c r="M43" i="10" s="1"/>
  <c r="M44" i="10" s="1"/>
  <c r="I43" i="10" l="1"/>
  <c r="I44" i="10" s="1"/>
</calcChain>
</file>

<file path=xl/sharedStrings.xml><?xml version="1.0" encoding="utf-8"?>
<sst xmlns="http://schemas.openxmlformats.org/spreadsheetml/2006/main" count="731" uniqueCount="265">
  <si>
    <t xml:space="preserve">  หมายเหตุ 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</si>
  <si>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</si>
  <si>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</si>
  <si>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</si>
  <si>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</si>
  <si>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</si>
  <si>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</si>
  <si>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</si>
  <si>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</si>
  <si>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</si>
  <si>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</si>
  <si>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</si>
  <si>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</si>
  <si>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</si>
  <si>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</si>
  <si>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</si>
  <si>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รวมส่วนของผู้ถือหุ้น </t>
  </si>
  <si>
    <t>รวมหนี้สินและส่วนของผู้ถือหุ้น</t>
  </si>
  <si>
    <t xml:space="preserve">รายได้ </t>
  </si>
  <si>
    <t>ดอกเบี้ยรับ</t>
  </si>
  <si>
    <t xml:space="preserve">รายได้อื่น </t>
  </si>
  <si>
    <t>รวมรายได้</t>
  </si>
  <si>
    <t>ค่าใช้จ่าย</t>
  </si>
  <si>
    <t>รวมค่าใช้จ่าย</t>
  </si>
  <si>
    <t>ภาษีเงินได้</t>
  </si>
  <si>
    <t>งบการเงินรวม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</si>
  <si>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</si>
  <si>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</si>
  <si>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</si>
  <si>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หนี้สินไม่หมุนเวียนอื่น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</si>
  <si>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</si>
  <si>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</si>
  <si>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ทุนเรือนหุ้นที่ออก</t>
  </si>
  <si>
    <t xml:space="preserve">และชำระแล้ว </t>
  </si>
  <si>
    <t>รับรู้รายได้ค่าเช่า</t>
  </si>
  <si>
    <t>รายได้ค่าเช่ารอรับรู้</t>
  </si>
  <si>
    <t>สินทรัพย์</t>
  </si>
  <si>
    <t xml:space="preserve">   ทุนจดทะเบียน</t>
  </si>
  <si>
    <t xml:space="preserve">   ทุนที่ออกและชำระแล้ว</t>
  </si>
  <si>
    <t>รวมส่วน</t>
  </si>
  <si>
    <t>ของผู้ถือหุ้น</t>
  </si>
  <si>
    <t>การเปลี่ยนแปลงในสินทรัพย์และหนี้สินดำเนินงาน</t>
  </si>
  <si>
    <t>ลูกหนี้การค้า</t>
  </si>
  <si>
    <t xml:space="preserve">หมายเหตุ </t>
  </si>
  <si>
    <t>รวมส่วนของ</t>
  </si>
  <si>
    <t>ผู้ถือหุ้น</t>
  </si>
  <si>
    <t>เงินลงทุนระยะยาวอื่น</t>
  </si>
  <si>
    <t>รับดอกเบี้ย</t>
  </si>
  <si>
    <t xml:space="preserve">ลูกหนี้การค้า </t>
  </si>
  <si>
    <t xml:space="preserve">สินค้าคงเหลือ 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</si>
  <si>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</si>
  <si>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</si>
  <si>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</si>
  <si>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งบการเงินเฉพาะกิจการ</t>
  </si>
  <si>
    <t xml:space="preserve">งบการเงินรวม </t>
  </si>
  <si>
    <t>กำไรสะสม</t>
  </si>
  <si>
    <t>ยังไม่ได้จัดสรร</t>
  </si>
  <si>
    <t>หุ้นทุนซื้อคืน</t>
  </si>
  <si>
    <t xml:space="preserve">กฎหมาย </t>
  </si>
  <si>
    <t>เงินลงทุนชั่วคราว</t>
  </si>
  <si>
    <t>เงินให้กู้ยืมระยะสั้นแก่กิจการที่เกี่ยวข้องกัน</t>
  </si>
  <si>
    <t xml:space="preserve">เงินกู้ยืมระยะสั้นจากกิจการที่เกี่ยวข้องกัน </t>
  </si>
  <si>
    <t>ซื้อเงินลงทุนชั่วคราว</t>
  </si>
  <si>
    <t>เงินลงทุนในบริษัทร่วม</t>
  </si>
  <si>
    <t>เงินลงทุนในบริษัทย่อย</t>
  </si>
  <si>
    <t>ค่าใช้จ่ายในการขาย</t>
  </si>
  <si>
    <t>ทุนสำรอง</t>
  </si>
  <si>
    <t>ต้นทุนทางการเงิน</t>
  </si>
  <si>
    <t>ทุนสำรองตาม</t>
  </si>
  <si>
    <t>กำไรก่อนภาษีเงินได้</t>
  </si>
  <si>
    <t>เงินสดรับจากเงินกู้ยืมระยะสั้นจากกิจการที่เกี่ยวข้องกัน</t>
  </si>
  <si>
    <t>ส่วนเกินมูลค่าหุ้น</t>
  </si>
  <si>
    <t xml:space="preserve">   ส่วนเกินทุนหุ้นทุนซื้อคืน</t>
  </si>
  <si>
    <t xml:space="preserve">ตามกฎหมาย </t>
  </si>
  <si>
    <t>ส่วนแบ่งกำไรจากเงินลงทุนในบริษัทร่วม</t>
  </si>
  <si>
    <t>งบแสดงฐานะการเงิน</t>
  </si>
  <si>
    <t>การแบ่งปันกำไร</t>
  </si>
  <si>
    <t>เงินลงทุนเผื่อขาย</t>
  </si>
  <si>
    <t>องค์ประกอบอื่น</t>
  </si>
  <si>
    <t>ของส่วนของผู้ถือหุ้น</t>
  </si>
  <si>
    <t>ส่วนได้เสีย</t>
  </si>
  <si>
    <t>ที่ไม่มีอำนาจ</t>
  </si>
  <si>
    <t>ควบคุม</t>
  </si>
  <si>
    <t>กำไรขาดทุนเบ็ดเสร็จอื่น</t>
  </si>
  <si>
    <t>อสังหาริมทรัพย์เพื่อการลงทุน</t>
  </si>
  <si>
    <t>รายได้จากการขาย</t>
  </si>
  <si>
    <t>รายได้จากการลงทุน</t>
  </si>
  <si>
    <t>ต้นทุนขาย</t>
  </si>
  <si>
    <t>ค่าเสื่อมราคา</t>
  </si>
  <si>
    <t>รวมส่วนของผู้ถือหุ้นของบริษัท</t>
  </si>
  <si>
    <t xml:space="preserve">    ส่วนที่เป็นของผู้ถือหุ้นของบริษัท</t>
  </si>
  <si>
    <t>ผลประโยชน์พนักงาน</t>
  </si>
  <si>
    <t>31 ธันวาคม</t>
  </si>
  <si>
    <t>(พันบาท)</t>
  </si>
  <si>
    <t>กำไรขาดทุนเบ็ดเสร็จสำหรับงวด</t>
  </si>
  <si>
    <t>รวมกำไรขาดทุนเบ็ดเสร็จสำหรับงวด</t>
  </si>
  <si>
    <t>กำไรสำหรับงวด</t>
  </si>
  <si>
    <t>ซื้อเงินลงทุนระยะยาวอื่น</t>
  </si>
  <si>
    <t>กำไรขาดทุนเบ็ดเสร็จรวมสำหรับงวด</t>
  </si>
  <si>
    <t>ค่าใช้จ่ายในการบริหาร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</si>
  <si>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</si>
  <si>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</si>
  <si>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</si>
  <si>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</si>
  <si>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</si>
  <si>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องค์ประกอบอื่นของส่วนของผู้ถือหุ้น</t>
  </si>
  <si>
    <t>เงินกู้ยืมระยะสั้นจากสถาบันการเงิน</t>
  </si>
  <si>
    <t>ในบริษัทร่วม</t>
  </si>
  <si>
    <t>รวม</t>
  </si>
  <si>
    <t>ของ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</si>
  <si>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</si>
  <si>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เงินกู้ยืมระยะยาวจากสถาบันการเงิน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</si>
  <si>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</si>
  <si>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</si>
  <si>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</si>
  <si>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(ไม่ได้ตรวจสอบ)</t>
  </si>
  <si>
    <t xml:space="preserve">   ส่วนเกินทุนจากการซื้อส่วนได้เสียในบริษัทร่วม</t>
  </si>
  <si>
    <t>สำหรับงวดสามเดือนสิ้นสุด</t>
  </si>
  <si>
    <t xml:space="preserve">    ส่วนที่เป็นของส่วนได้เสียที่ไม่มีอำนาจควบคุม</t>
  </si>
  <si>
    <t>หมายเหตุ</t>
  </si>
  <si>
    <t>รายการกับผู้ถือหุ้นที่บันทึกโดยตรงเข้าส่วนของผู้ถือหุ้น</t>
  </si>
  <si>
    <t>เงินปันผลรับ</t>
  </si>
  <si>
    <t xml:space="preserve">เงินสดได้มาจากกิจกรรมดำเนินงาน </t>
  </si>
  <si>
    <t>เงินสดสุทธิได้มาจากกิจกรรมดำเนินงาน</t>
  </si>
  <si>
    <t>รับเงินปันผล</t>
  </si>
  <si>
    <t>เงินสดสุทธิใช้ไปในกิจกรรมลงทุน</t>
  </si>
  <si>
    <t>บริษัท โรบินสัน จำกัด (มหาชน) และบริษัทย่อย</t>
  </si>
  <si>
    <t>30 กันยายน</t>
  </si>
  <si>
    <t>วันที่ 30 กันยายน</t>
  </si>
  <si>
    <t>ผลต่างจากอัตราแลกเปลี่ยนจากการแปลงค่า</t>
  </si>
  <si>
    <t>สำหรับงวดเก้าเดือนสิ้นสุด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</si>
  <si>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</si>
  <si>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</si>
  <si>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</si>
  <si>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</si>
  <si>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</si>
  <si>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รับชำระคืนจากเงินให้กู้ยืมระยะสั้น</t>
  </si>
  <si>
    <t>ขายเงินลงทุนชั่วคราว</t>
  </si>
  <si>
    <t>จ่ายชำระเงินเพิ่มทุนในบริษัทย่อย</t>
  </si>
  <si>
    <t>ซื้อเงินลงทุนในบริษัทร่วม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</si>
  <si>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</si>
  <si>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</si>
  <si>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เงินสดรับจากขายอุปกรณ์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</si>
  <si>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</si>
  <si>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</si>
  <si>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</si>
  <si>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</si>
  <si>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</si>
  <si>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เงินสดจ่ายเพื่อสิทธิการเช่า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</si>
  <si>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</si>
  <si>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</si>
  <si>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ค่าเผื่อสินค้าล้าสมัยและเคลื่อนไหวช้า</t>
  </si>
  <si>
    <t>ขาดทุนจากการจำหน่ายบริษัทย่อย</t>
  </si>
  <si>
    <t>กำไรจากการจำหน่ายเงินลงทุนชั่วคราว</t>
  </si>
  <si>
    <t>เงินสดสุทธิใช้ไปในกิจกรรมจัดหาเงิน</t>
  </si>
  <si>
    <t>ลูกหนี้อื่น</t>
  </si>
  <si>
    <t>เจ้าหนี้อื่น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</si>
  <si>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</si>
  <si>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</si>
  <si>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สิทธิการเช่าค้างจ่าย</t>
  </si>
  <si>
    <t>ภาระผูกพันผลประโยชน์พนักงาน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</si>
  <si>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</si>
  <si>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</si>
  <si>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</si>
  <si>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ภาษีเงินได้ค้างจ่าย</t>
  </si>
  <si>
    <t>รวมหนี้สินไม่หมุนเวียน</t>
  </si>
  <si>
    <t>ส่วนได้เสียที่ไม่มีอำนาจควบคุม</t>
  </si>
  <si>
    <t>วันที่ 30 มิถุนายน</t>
  </si>
  <si>
    <t>ค่าใช้จ่ายภาษีเงินได้</t>
  </si>
  <si>
    <t>รายการที่อาจถูกจัดประเภทใหม่ไว้ในกำไร</t>
  </si>
  <si>
    <t xml:space="preserve">     หรือขาดทุนในภายหลัง</t>
  </si>
  <si>
    <t>ผลต่างจากอัตราแลกเปลี่ยนจากการแปลงค่าหน่วยงาน</t>
  </si>
  <si>
    <t xml:space="preserve">     ต่างประเทศ</t>
  </si>
  <si>
    <t>ผลกำไรจากการวัดมูลค่าเงินลงทุนเผื่อขาย</t>
  </si>
  <si>
    <t>การเปลี่ยนแปลงในมูลค่ายุติธรรมสุทธิของเงินลงทุน</t>
  </si>
  <si>
    <t xml:space="preserve">     เผื่อขายส่วนที่โอนไปกำไรหรือขาดทุน</t>
  </si>
  <si>
    <t>กำไรขาดทุนเบ็ดเสร็จอื่นสำหรับงวด - สุทธิจากภาษี</t>
  </si>
  <si>
    <t xml:space="preserve">การแบ่งปันกำไรขาดทุนเบ็ดเสร็จรวม </t>
  </si>
  <si>
    <t>สำหรับงวดหกเดือนสิ้นสุด</t>
  </si>
  <si>
    <t>สินทรัพย์หมุนเวียนอื่น</t>
  </si>
  <si>
    <t xml:space="preserve">เจ้าหนี้จากการซื้อที่ดิน อาคารและอุปกรณ์ </t>
  </si>
  <si>
    <t>โอนที่ดิน อาคารและอุปกรณ์ไปอสังหาริมทรัพย์เพื่อการลงทุน</t>
  </si>
  <si>
    <t>การแบ่งปันกำไรขาดทุนเบ็ดเสร็จรวม</t>
  </si>
  <si>
    <t>ส่วนเกินทุน</t>
  </si>
  <si>
    <t>จากการซื้อ</t>
  </si>
  <si>
    <t>ปรับรายการที่กระทบกำไรเป็นเงินสดรับ (จ่าย)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</si>
  <si>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</si>
  <si>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</si>
  <si>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</si>
  <si>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 xml:space="preserve">     ที่เกี่ยวข้องกัน</t>
  </si>
  <si>
    <t>เงินสดและรายการเทียบเท่าเงินสดลดลงสุทธิ</t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</si>
  <si>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</si>
  <si>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ผลกระทบจากอัตราแลกเปลี่ยนของยอดคงเหลือที่เป็น</t>
  </si>
  <si>
    <t xml:space="preserve">     เงินตราต่างประเทศ</t>
  </si>
  <si>
    <t>เงินสดจ่ายเพื่อชำระคืนเงินกู้ยืมระยะสั้นจากกิจการ</t>
  </si>
  <si>
    <t>ขาดทุนจากการจำหน่ายอุปกรณ์</t>
  </si>
  <si>
    <t>แก่กิจการที่เกี่ยวข้องกัน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</si>
  <si>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</si>
  <si>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</si>
  <si>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4, 5</t>
  </si>
  <si>
    <t xml:space="preserve">บริษัท โรบินสัน จำกัด (มหาชน) และบริษัทย่อย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</si>
  <si>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</si>
  <si>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</si>
  <si>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</si>
  <si>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(ปรับปรุงใหม่)</t>
  </si>
  <si>
    <t>Conso</t>
  </si>
  <si>
    <t>Changes</t>
  </si>
  <si>
    <t>Q2'19 (6M)</t>
  </si>
  <si>
    <t>Q2'18 (6M)</t>
  </si>
  <si>
    <t>Q1'19 (3M)</t>
  </si>
  <si>
    <t>Q1'18 (6M)</t>
  </si>
  <si>
    <t>3, 11</t>
  </si>
  <si>
    <t>(รายได้จากการขายรวมสำหรับงบการเงินรวม</t>
  </si>
  <si>
    <t>2562 : 6,200,907 พันบาท และ</t>
  </si>
  <si>
    <t>2561 : 6,141,543 พันบาท</t>
  </si>
  <si>
    <t>รายได้จากการขายรวมสำหรับงบการเงินเฉพาะกิจการ</t>
  </si>
  <si>
    <t>2562 : 4,889,312 พันบาท และ</t>
  </si>
  <si>
    <t>2561 : 4,729,155 พันบาท)</t>
  </si>
  <si>
    <t>รายได้ค่าเช่า</t>
  </si>
  <si>
    <t>(รายได้รวมสำหรับงบการเงินรวม</t>
  </si>
  <si>
    <t>2562 : 7,452,042 พันบาท และ</t>
  </si>
  <si>
    <t>2561 : 7,273,782 พันบาท</t>
  </si>
  <si>
    <t>รายได้รวมสำหรับงบการเงินเฉพาะกิจการ</t>
  </si>
  <si>
    <t>2562 : 6,022,132 พันบาท และ</t>
  </si>
  <si>
    <t>2561 : 5,746,971 พันบาท)</t>
  </si>
  <si>
    <t>ส่วนแบ่งกำไร (ขาดทุน) จากเงินลงทุนในบริษัทร่วม</t>
  </si>
  <si>
    <t xml:space="preserve">     หน่วยงานต่างประเทศ</t>
  </si>
  <si>
    <t>2562 : 12,846,434 พันบาท และ</t>
  </si>
  <si>
    <t>2561 : 12,598,835 พันบาท</t>
  </si>
  <si>
    <t>2562 : 10,081,503 พันบาท และ</t>
  </si>
  <si>
    <t>2561 :   9,662,444 พันบาท)</t>
  </si>
  <si>
    <t>2562 : 15,350,176 พันบาท และ</t>
  </si>
  <si>
    <t>2561 : 14,838,687 พันบาท</t>
  </si>
  <si>
    <t>2562 : 12,360,162 พันบาท และ</t>
  </si>
  <si>
    <t>2561 : 11,687,752 พันบาท)</t>
  </si>
  <si>
    <t>การเปลี่ยนแปลงในมูลค่ายุติธรรมสุทธิของ</t>
  </si>
  <si>
    <t xml:space="preserve">     เงินลงทุนเผื่อขายส่วนที่โอนไปกำไรหรือขาดทุน</t>
  </si>
  <si>
    <t>ผู้ถือหุ้นของ</t>
  </si>
  <si>
    <t>บริษัท</t>
  </si>
  <si>
    <t>การแปลงค่า</t>
  </si>
  <si>
    <t>หน่วยงาน</t>
  </si>
  <si>
    <t>ต่างประเทศ</t>
  </si>
  <si>
    <t>ที่ออกและ</t>
  </si>
  <si>
    <t xml:space="preserve">ชำระแล้ว </t>
  </si>
  <si>
    <t>2562 : 6,128,514 พันบาท และ</t>
  </si>
  <si>
    <t>2562 : 4,824,669 พันบาท และ</t>
  </si>
  <si>
    <t>2561 : 5,087,969 พันบาท)</t>
  </si>
  <si>
    <t>2562 : 18,974,948 พันบาท และ</t>
  </si>
  <si>
    <t>2561 : 19,153,282 พันบาท</t>
  </si>
  <si>
    <t>2562 : 14,906,172 พันบาท และ</t>
  </si>
  <si>
    <t>2561 : 14,750,413 พันบาท)</t>
  </si>
  <si>
    <t>2562 : 7,381,257 พันบาท และ</t>
  </si>
  <si>
    <t>2561 : 7,742,110 พันบาท</t>
  </si>
  <si>
    <t>2562 : 5,961,974 พันบาท และ</t>
  </si>
  <si>
    <t>2561 : 6,173,584 พันบาท)</t>
  </si>
  <si>
    <t>2562 : 22,731,433 พันบาท และ</t>
  </si>
  <si>
    <t>2561 : 22,580,797 พันบาท</t>
  </si>
  <si>
    <t>2562 : 18,322,136 พันบาท และ</t>
  </si>
  <si>
    <t>2561 : 17,861,336 พันบาท)</t>
  </si>
  <si>
    <t>2561 : 6,554,447 พันบาท</t>
  </si>
  <si>
    <t>รายการที่ไม่ใช่เงินสด</t>
  </si>
  <si>
    <t>เงินสดและรายการเทียบเท่าเงินสด ณ 1 มกราคม</t>
  </si>
  <si>
    <t xml:space="preserve">เงินสดและรายการเทียบเท่าเงินสด ณ  30 กันยายน </t>
  </si>
  <si>
    <t>เงินสดจ่ายเพื่อสินทรัพย์ไม่หมุนเวียนอื่น</t>
  </si>
  <si>
    <t>หนี้สูญและหนี้สงสัยจะสูญ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</si>
</sst>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0;\(#,##0\)"/>
    <numFmt numFmtId="191" formatCode="0.0%"/>
  </numFmts>
  <fonts count="2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CordiaUPC"/>
      <family val="2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sz val="13"/>
      <color rgb="FFFF0000"/>
      <name val="Angsana New"/>
      <family val="1"/>
    </font>
    <font>
      <sz val="15"/>
      <color theme="0" tint="-4.9989318521683403E-2"/>
      <name val="Angsana New"/>
      <family val="1"/>
    </font>
    <font>
      <b/>
      <sz val="16"/>
      <color rgb="FFFFFF00"/>
      <name val="Angsana New"/>
      <family val="1"/>
    </font>
    <font>
      <sz val="16"/>
      <color rgb="FFFFFF00"/>
      <name val="Angsana New"/>
      <family val="1"/>
    </font>
    <font>
      <b/>
      <sz val="15"/>
      <color rgb="FFFFFF00"/>
      <name val="Angsana New"/>
      <family val="1"/>
    </font>
    <font>
      <sz val="15"/>
      <color rgb="FFFFFF0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sz val="15"/>
      <color rgb="FFC00000"/>
      <name val="Angsana New"/>
      <family val="1"/>
    </font>
    <font>
      <sz val="15"/>
      <color rgb="FF0070C0"/>
      <name val="Angsana New"/>
      <family val="1"/>
    </font>
    <font>
      <sz val="15"/>
      <color theme="2" tint="-0.74999237037263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37" fontId="0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</cellStyleXfs>
  <cellXfs count="372">
    <xf numFmtId="37" fontId="0" fillId="0" borderId="0" xfId="0"/>
    <xf numFmtId="189" fontId="0" fillId="0" borderId="0" xfId="1" applyNumberFormat="1" applyFont="1" applyFill="1" applyAlignment="1">
      <alignment horizontal="center"/>
    </xf>
    <xf numFmtId="188" fontId="0" fillId="0" borderId="0" xfId="0" applyNumberFormat="1" applyFont="1" applyFill="1"/>
    <xf numFmtId="189" fontId="0" fillId="0" borderId="0" xfId="1" applyNumberFormat="1" applyFont="1" applyFill="1"/>
    <xf numFmtId="189" fontId="7" fillId="0" borderId="2" xfId="1" applyNumberFormat="1" applyFont="1" applyFill="1" applyBorder="1"/>
    <xf numFmtId="0" fontId="9" fillId="0" borderId="0" xfId="0" applyNumberFormat="1" applyFont="1" applyFill="1" applyAlignment="1">
      <alignment horizontal="center"/>
    </xf>
    <xf numFmtId="38" fontId="0" fillId="0" borderId="0" xfId="0" applyNumberFormat="1" applyFont="1" applyFill="1" applyBorder="1" applyAlignment="1">
      <alignment horizontal="right"/>
    </xf>
    <xf numFmtId="37" fontId="7" fillId="0" borderId="3" xfId="0" applyNumberFormat="1" applyFont="1" applyFill="1" applyBorder="1"/>
    <xf numFmtId="37" fontId="7" fillId="0" borderId="1" xfId="0" applyNumberFormat="1" applyFont="1" applyFill="1" applyBorder="1"/>
    <xf numFmtId="38" fontId="7" fillId="0" borderId="2" xfId="0" applyNumberFormat="1" applyFont="1" applyFill="1" applyBorder="1"/>
    <xf numFmtId="38" fontId="7" fillId="0" borderId="3" xfId="0" applyNumberFormat="1" applyFont="1" applyFill="1" applyBorder="1"/>
    <xf numFmtId="38" fontId="0" fillId="0" borderId="0" xfId="0" applyNumberFormat="1" applyFont="1" applyFill="1" applyBorder="1"/>
    <xf numFmtId="37" fontId="7" fillId="0" borderId="3" xfId="0" applyNumberFormat="1" applyFont="1" applyFill="1" applyBorder="1" applyAlignment="1">
      <alignment horizontal="right"/>
    </xf>
    <xf numFmtId="37" fontId="4" fillId="0" borderId="2" xfId="0" applyNumberFormat="1" applyFont="1" applyFill="1" applyBorder="1" applyAlignment="1">
      <alignment horizontal="right" vertical="top"/>
    </xf>
    <xf numFmtId="189" fontId="7" fillId="0" borderId="2" xfId="0" applyNumberFormat="1" applyFont="1" applyFill="1" applyBorder="1" applyAlignment="1">
      <alignment horizontal="right" vertical="top"/>
    </xf>
    <xf numFmtId="189" fontId="7" fillId="0" borderId="1" xfId="0" applyNumberFormat="1" applyFont="1" applyFill="1" applyBorder="1" applyAlignment="1">
      <alignment horizontal="right" vertical="top"/>
    </xf>
    <xf numFmtId="37" fontId="0" fillId="0" borderId="0" xfId="0" applyFont="1" applyFill="1" applyAlignment="1">
      <alignment vertical="top" wrapText="1"/>
    </xf>
    <xf numFmtId="37" fontId="0" fillId="0" borderId="0" xfId="0" applyFill="1" applyAlignment="1">
      <alignment horizontal="left" vertical="top" wrapText="1"/>
    </xf>
    <xf numFmtId="38" fontId="7" fillId="0" borderId="0" xfId="0" applyNumberFormat="1" applyFont="1" applyFill="1" applyBorder="1"/>
    <xf numFmtId="39" fontId="10" fillId="0" borderId="0" xfId="0" applyNumberFormat="1" applyFont="1" applyFill="1"/>
    <xf numFmtId="39" fontId="4" fillId="0" borderId="0" xfId="0" applyNumberFormat="1" applyFont="1" applyFill="1"/>
    <xf numFmtId="189" fontId="4" fillId="0" borderId="0" xfId="1" applyNumberFormat="1" applyFont="1" applyFill="1"/>
    <xf numFmtId="187" fontId="0" fillId="0" borderId="0" xfId="1" applyFont="1" applyFill="1"/>
    <xf numFmtId="39" fontId="0" fillId="0" borderId="0" xfId="0" applyNumberFormat="1" applyFill="1"/>
    <xf numFmtId="187" fontId="4" fillId="0" borderId="0" xfId="1" applyFont="1" applyFill="1"/>
    <xf numFmtId="39" fontId="7" fillId="0" borderId="0" xfId="0" applyNumberFormat="1" applyFont="1" applyFill="1"/>
    <xf numFmtId="189" fontId="7" fillId="0" borderId="2" xfId="0" applyNumberFormat="1" applyFont="1" applyFill="1" applyBorder="1"/>
    <xf numFmtId="188" fontId="7" fillId="0" borderId="0" xfId="0" applyNumberFormat="1" applyFont="1" applyFill="1"/>
    <xf numFmtId="188" fontId="7" fillId="0" borderId="2" xfId="0" applyNumberFormat="1" applyFont="1" applyFill="1" applyBorder="1"/>
    <xf numFmtId="187" fontId="4" fillId="0" borderId="0" xfId="1" applyFont="1" applyFill="1" applyAlignment="1">
      <alignment horizontal="right"/>
    </xf>
    <xf numFmtId="0" fontId="0" fillId="0" borderId="0" xfId="0" applyNumberFormat="1" applyFill="1" applyAlignment="1">
      <alignment horizontal="left"/>
    </xf>
    <xf numFmtId="189" fontId="4" fillId="0" borderId="0" xfId="1" applyNumberFormat="1" applyFont="1" applyFill="1" applyBorder="1"/>
    <xf numFmtId="188" fontId="7" fillId="0" borderId="0" xfId="0" applyNumberFormat="1" applyFont="1" applyFill="1" applyBorder="1"/>
    <xf numFmtId="189" fontId="7" fillId="0" borderId="0" xfId="1" applyNumberFormat="1" applyFont="1" applyFill="1"/>
    <xf numFmtId="188" fontId="7" fillId="0" borderId="1" xfId="0" applyNumberFormat="1" applyFont="1" applyFill="1" applyBorder="1"/>
    <xf numFmtId="189" fontId="7" fillId="0" borderId="1" xfId="1" applyNumberFormat="1" applyFont="1" applyFill="1" applyBorder="1"/>
    <xf numFmtId="37" fontId="4" fillId="0" borderId="0" xfId="0" applyNumberFormat="1" applyFont="1" applyFill="1"/>
    <xf numFmtId="37" fontId="0" fillId="0" borderId="0" xfId="0" applyNumberFormat="1" applyFont="1" applyFill="1"/>
    <xf numFmtId="39" fontId="0" fillId="0" borderId="0" xfId="0" applyNumberFormat="1" applyFont="1" applyFill="1"/>
    <xf numFmtId="37" fontId="0" fillId="0" borderId="0" xfId="0" applyNumberFormat="1" applyFont="1" applyFill="1" applyBorder="1"/>
    <xf numFmtId="38" fontId="0" fillId="0" borderId="0" xfId="0" applyNumberFormat="1" applyFont="1" applyFill="1"/>
    <xf numFmtId="38" fontId="7" fillId="0" borderId="0" xfId="0" applyNumberFormat="1" applyFont="1" applyFill="1"/>
    <xf numFmtId="39" fontId="0" fillId="0" borderId="0" xfId="0" applyNumberFormat="1" applyFont="1" applyFill="1" applyBorder="1"/>
    <xf numFmtId="38" fontId="0" fillId="0" borderId="1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87" fontId="4" fillId="0" borderId="2" xfId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38" fontId="7" fillId="0" borderId="0" xfId="0" applyNumberFormat="1" applyFont="1" applyFill="1" applyBorder="1" applyAlignment="1">
      <alignment horizontal="right"/>
    </xf>
    <xf numFmtId="38" fontId="7" fillId="0" borderId="3" xfId="0" applyNumberFormat="1" applyFont="1" applyFill="1" applyBorder="1" applyAlignment="1">
      <alignment horizontal="right"/>
    </xf>
    <xf numFmtId="38" fontId="7" fillId="0" borderId="1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39" fontId="17" fillId="0" borderId="0" xfId="0" applyNumberFormat="1" applyFont="1" applyFill="1"/>
    <xf numFmtId="189" fontId="0" fillId="0" borderId="2" xfId="0" applyNumberFormat="1" applyFont="1" applyFill="1" applyBorder="1"/>
    <xf numFmtId="188" fontId="0" fillId="0" borderId="2" xfId="0" applyNumberFormat="1" applyFont="1" applyFill="1" applyBorder="1"/>
    <xf numFmtId="189" fontId="0" fillId="0" borderId="2" xfId="1" applyNumberFormat="1" applyFont="1" applyFill="1" applyBorder="1"/>
    <xf numFmtId="39" fontId="2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39" fontId="6" fillId="0" borderId="0" xfId="0" applyNumberFormat="1" applyFont="1" applyFill="1"/>
    <xf numFmtId="37" fontId="0" fillId="0" borderId="0" xfId="0" applyFont="1" applyFill="1"/>
    <xf numFmtId="39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9" fontId="7" fillId="0" borderId="0" xfId="0" applyNumberFormat="1" applyFont="1" applyFill="1" applyBorder="1"/>
    <xf numFmtId="189" fontId="7" fillId="0" borderId="0" xfId="1" applyNumberFormat="1" applyFont="1" applyFill="1" applyBorder="1"/>
    <xf numFmtId="37" fontId="2" fillId="0" borderId="0" xfId="0" applyFont="1" applyFill="1" applyAlignment="1"/>
    <xf numFmtId="37" fontId="2" fillId="0" borderId="0" xfId="0" applyFont="1" applyFill="1" applyAlignment="1">
      <alignment horizontal="left"/>
    </xf>
    <xf numFmtId="37" fontId="6" fillId="0" borderId="0" xfId="0" applyFont="1" applyFill="1" applyAlignment="1"/>
    <xf numFmtId="37" fontId="4" fillId="0" borderId="0" xfId="0" applyFont="1" applyFill="1" applyAlignment="1"/>
    <xf numFmtId="37" fontId="7" fillId="0" borderId="0" xfId="0" applyFont="1" applyFill="1" applyAlignment="1"/>
    <xf numFmtId="37" fontId="7" fillId="0" borderId="0" xfId="0" applyFont="1" applyFill="1" applyBorder="1" applyAlignment="1">
      <alignment horizontal="center"/>
    </xf>
    <xf numFmtId="37" fontId="0" fillId="0" borderId="0" xfId="0" applyFill="1" applyBorder="1" applyAlignment="1"/>
    <xf numFmtId="37" fontId="4" fillId="0" borderId="0" xfId="0" applyFont="1" applyFill="1" applyAlignment="1">
      <alignment horizontal="center"/>
    </xf>
    <xf numFmtId="37" fontId="9" fillId="0" borderId="0" xfId="0" applyFont="1" applyFill="1" applyBorder="1" applyAlignment="1"/>
    <xf numFmtId="37" fontId="0" fillId="0" borderId="0" xfId="0" applyFill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0" fillId="0" borderId="0" xfId="0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 vertical="top" wrapText="1"/>
    </xf>
    <xf numFmtId="189" fontId="7" fillId="0" borderId="0" xfId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189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189" fontId="4" fillId="0" borderId="0" xfId="1" applyNumberFormat="1" applyFont="1" applyFill="1" applyBorder="1" applyAlignment="1"/>
    <xf numFmtId="189" fontId="12" fillId="0" borderId="0" xfId="1" applyNumberFormat="1" applyFont="1" applyFill="1" applyBorder="1" applyAlignment="1"/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89" fontId="9" fillId="0" borderId="0" xfId="1" applyNumberFormat="1" applyFont="1" applyFill="1" applyAlignment="1">
      <alignment horizontal="center" vertical="top" wrapText="1"/>
    </xf>
    <xf numFmtId="189" fontId="7" fillId="0" borderId="3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/>
    <xf numFmtId="189" fontId="4" fillId="0" borderId="2" xfId="1" applyNumberFormat="1" applyFont="1" applyFill="1" applyBorder="1" applyAlignment="1"/>
    <xf numFmtId="189" fontId="4" fillId="0" borderId="0" xfId="1" applyNumberFormat="1" applyFont="1" applyFill="1" applyAlignment="1"/>
    <xf numFmtId="189" fontId="7" fillId="0" borderId="3" xfId="1" applyNumberFormat="1" applyFont="1" applyFill="1" applyBorder="1" applyAlignment="1"/>
    <xf numFmtId="187" fontId="4" fillId="0" borderId="0" xfId="1" applyFont="1" applyFill="1" applyBorder="1" applyAlignment="1">
      <alignment vertical="center"/>
    </xf>
    <xf numFmtId="37" fontId="7" fillId="0" borderId="0" xfId="0" applyFont="1" applyFill="1" applyAlignment="1">
      <alignment horizontal="left"/>
    </xf>
    <xf numFmtId="189" fontId="7" fillId="0" borderId="4" xfId="1" applyNumberFormat="1" applyFont="1" applyFill="1" applyBorder="1" applyAlignment="1">
      <alignment horizontal="right" vertical="center"/>
    </xf>
    <xf numFmtId="37" fontId="6" fillId="0" borderId="0" xfId="0" applyFont="1" applyFill="1"/>
    <xf numFmtId="37" fontId="6" fillId="0" borderId="0" xfId="0" applyFont="1" applyFill="1" applyBorder="1"/>
    <xf numFmtId="37" fontId="0" fillId="0" borderId="0" xfId="0" applyFill="1"/>
    <xf numFmtId="37" fontId="7" fillId="0" borderId="0" xfId="0" applyFont="1" applyFill="1" applyAlignment="1">
      <alignment vertical="top" wrapText="1"/>
    </xf>
    <xf numFmtId="37" fontId="4" fillId="0" borderId="2" xfId="0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 vertical="center"/>
    </xf>
    <xf numFmtId="37" fontId="0" fillId="0" borderId="0" xfId="0" applyFill="1" applyBorder="1" applyAlignment="1">
      <alignment horizontal="center" vertical="center"/>
    </xf>
    <xf numFmtId="37" fontId="7" fillId="0" borderId="0" xfId="0" applyFont="1" applyFill="1" applyAlignment="1">
      <alignment horizontal="right" vertical="center"/>
    </xf>
    <xf numFmtId="37" fontId="0" fillId="0" borderId="0" xfId="0" applyFont="1" applyFill="1" applyBorder="1" applyAlignment="1">
      <alignment horizontal="right"/>
    </xf>
    <xf numFmtId="189" fontId="7" fillId="0" borderId="0" xfId="1" applyNumberFormat="1" applyFont="1" applyFill="1" applyAlignment="1">
      <alignment horizontal="right" vertical="center"/>
    </xf>
    <xf numFmtId="187" fontId="7" fillId="0" borderId="3" xfId="1" applyFont="1" applyFill="1" applyBorder="1" applyAlignment="1">
      <alignment horizontal="right" vertical="center"/>
    </xf>
    <xf numFmtId="187" fontId="7" fillId="0" borderId="0" xfId="1" applyFont="1" applyFill="1" applyBorder="1" applyAlignment="1">
      <alignment horizontal="right" vertical="center"/>
    </xf>
    <xf numFmtId="37" fontId="0" fillId="0" borderId="0" xfId="0" applyFill="1" applyBorder="1"/>
    <xf numFmtId="37" fontId="11" fillId="0" borderId="0" xfId="0" applyFont="1" applyFill="1"/>
    <xf numFmtId="37" fontId="11" fillId="0" borderId="0" xfId="0" applyFont="1" applyFill="1" applyBorder="1"/>
    <xf numFmtId="0" fontId="13" fillId="0" borderId="0" xfId="0" applyNumberFormat="1" applyFont="1" applyFill="1" applyAlignment="1">
      <alignment horizontal="center"/>
    </xf>
    <xf numFmtId="39" fontId="14" fillId="0" borderId="0" xfId="0" applyNumberFormat="1" applyFont="1" applyFill="1"/>
    <xf numFmtId="39" fontId="16" fillId="0" borderId="0" xfId="0" applyNumberFormat="1" applyFont="1" applyFill="1"/>
    <xf numFmtId="37" fontId="6" fillId="0" borderId="0" xfId="0" applyNumberFormat="1" applyFont="1" applyFill="1"/>
    <xf numFmtId="39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0" fontId="4" fillId="0" borderId="0" xfId="0" applyNumberFormat="1" applyFont="1" applyFill="1" applyAlignment="1">
      <alignment horizontal="left"/>
    </xf>
    <xf numFmtId="187" fontId="7" fillId="0" borderId="0" xfId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7" fillId="0" borderId="3" xfId="1" applyNumberFormat="1" applyFont="1" applyFill="1" applyBorder="1" applyAlignment="1">
      <alignment horizontal="right"/>
    </xf>
    <xf numFmtId="189" fontId="7" fillId="0" borderId="1" xfId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9" fontId="2" fillId="0" borderId="0" xfId="0" applyNumberFormat="1" applyFont="1" applyFill="1" applyAlignment="1">
      <alignment vertical="center"/>
    </xf>
    <xf numFmtId="37" fontId="0" fillId="0" borderId="2" xfId="0" applyNumberFormat="1" applyFont="1" applyFill="1" applyBorder="1" applyAlignment="1">
      <alignment horizontal="right"/>
    </xf>
    <xf numFmtId="37" fontId="7" fillId="0" borderId="2" xfId="0" applyNumberFormat="1" applyFont="1" applyFill="1" applyBorder="1" applyAlignment="1">
      <alignment horizontal="right"/>
    </xf>
    <xf numFmtId="37" fontId="0" fillId="0" borderId="0" xfId="0" applyNumberFormat="1" applyFill="1"/>
    <xf numFmtId="37" fontId="4" fillId="0" borderId="2" xfId="0" applyNumberFormat="1" applyFont="1" applyFill="1" applyBorder="1" applyAlignment="1"/>
    <xf numFmtId="37" fontId="2" fillId="0" borderId="0" xfId="0" applyFont="1" applyFill="1"/>
    <xf numFmtId="37" fontId="3" fillId="0" borderId="0" xfId="0" applyFont="1" applyFill="1" applyBorder="1" applyAlignment="1">
      <alignment horizontal="center" vertical="top" wrapText="1"/>
    </xf>
    <xf numFmtId="37" fontId="10" fillId="0" borderId="0" xfId="0" applyFont="1" applyFill="1" applyAlignment="1">
      <alignment vertical="top" wrapText="1"/>
    </xf>
    <xf numFmtId="37" fontId="4" fillId="0" borderId="0" xfId="0" applyFont="1" applyFill="1" applyBorder="1" applyAlignment="1">
      <alignment horizontal="right" vertical="top" wrapText="1"/>
    </xf>
    <xf numFmtId="37" fontId="4" fillId="0" borderId="0" xfId="0" applyFont="1" applyFill="1" applyBorder="1" applyAlignment="1">
      <alignment horizontal="right" vertical="top"/>
    </xf>
    <xf numFmtId="39" fontId="4" fillId="0" borderId="0" xfId="0" applyNumberFormat="1" applyFont="1" applyFill="1" applyBorder="1" applyAlignment="1"/>
    <xf numFmtId="37" fontId="0" fillId="0" borderId="0" xfId="0" applyFill="1" applyAlignment="1">
      <alignment vertical="top" wrapText="1"/>
    </xf>
    <xf numFmtId="37" fontId="4" fillId="0" borderId="0" xfId="0" applyFont="1" applyFill="1" applyAlignment="1">
      <alignment horizontal="right" vertical="top" wrapText="1"/>
    </xf>
    <xf numFmtId="189" fontId="4" fillId="0" borderId="0" xfId="1" applyNumberFormat="1" applyFont="1" applyFill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9" fillId="0" borderId="0" xfId="0" applyFont="1" applyFill="1" applyAlignment="1">
      <alignment vertical="top" wrapText="1"/>
    </xf>
    <xf numFmtId="37" fontId="4" fillId="0" borderId="0" xfId="0" applyFont="1" applyFill="1" applyAlignment="1">
      <alignment vertical="top" wrapText="1"/>
    </xf>
    <xf numFmtId="189" fontId="4" fillId="0" borderId="0" xfId="1" applyNumberFormat="1" applyFont="1" applyFill="1" applyAlignment="1">
      <alignment horizontal="center" vertical="top"/>
    </xf>
    <xf numFmtId="37" fontId="0" fillId="0" borderId="0" xfId="0" applyFill="1" applyAlignment="1">
      <alignment vertical="top"/>
    </xf>
    <xf numFmtId="37" fontId="4" fillId="0" borderId="0" xfId="0" applyFont="1" applyFill="1" applyAlignment="1">
      <alignment horizontal="center" vertical="top" wrapText="1"/>
    </xf>
    <xf numFmtId="37" fontId="4" fillId="0" borderId="0" xfId="0" applyFont="1" applyFill="1" applyAlignment="1">
      <alignment horizontal="left" vertical="top" wrapText="1"/>
    </xf>
    <xf numFmtId="37" fontId="4" fillId="0" borderId="0" xfId="0" applyNumberFormat="1" applyFont="1" applyFill="1" applyAlignment="1"/>
    <xf numFmtId="0" fontId="0" fillId="0" borderId="0" xfId="0" applyNumberFormat="1" applyFill="1" applyAlignment="1"/>
    <xf numFmtId="189" fontId="4" fillId="0" borderId="2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87" fontId="4" fillId="0" borderId="2" xfId="1" applyFont="1" applyFill="1" applyBorder="1" applyAlignment="1">
      <alignment horizontal="right" vertical="top"/>
    </xf>
    <xf numFmtId="187" fontId="0" fillId="0" borderId="0" xfId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Alignment="1"/>
    <xf numFmtId="189" fontId="7" fillId="0" borderId="0" xfId="0" applyNumberFormat="1" applyFont="1" applyFill="1" applyBorder="1" applyAlignment="1">
      <alignment horizontal="right" vertical="top"/>
    </xf>
    <xf numFmtId="37" fontId="7" fillId="0" borderId="0" xfId="0" applyNumberFormat="1" applyFont="1" applyFill="1" applyBorder="1" applyAlignment="1">
      <alignment horizontal="right" vertical="top"/>
    </xf>
    <xf numFmtId="37" fontId="4" fillId="0" borderId="0" xfId="0" applyFont="1" applyFill="1" applyAlignment="1">
      <alignment horizontal="right" vertical="top"/>
    </xf>
    <xf numFmtId="39" fontId="4" fillId="0" borderId="0" xfId="0" applyNumberFormat="1" applyFont="1" applyFill="1" applyAlignment="1"/>
    <xf numFmtId="189" fontId="4" fillId="0" borderId="0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left" vertical="top" wrapText="1"/>
    </xf>
    <xf numFmtId="189" fontId="7" fillId="0" borderId="2" xfId="1" applyNumberFormat="1" applyFont="1" applyFill="1" applyBorder="1" applyAlignment="1">
      <alignment horizontal="right" vertical="top"/>
    </xf>
    <xf numFmtId="37" fontId="7" fillId="0" borderId="0" xfId="0" applyFont="1" applyFill="1" applyAlignment="1">
      <alignment horizontal="right" vertical="top"/>
    </xf>
    <xf numFmtId="39" fontId="7" fillId="0" borderId="0" xfId="0" applyNumberFormat="1" applyFont="1" applyFill="1" applyAlignment="1"/>
    <xf numFmtId="187" fontId="7" fillId="0" borderId="0" xfId="1" applyFont="1" applyFill="1" applyBorder="1" applyAlignment="1">
      <alignment horizontal="right" vertical="top"/>
    </xf>
    <xf numFmtId="37" fontId="7" fillId="0" borderId="0" xfId="0" applyFont="1" applyFill="1" applyBorder="1" applyAlignment="1">
      <alignment horizontal="right" vertical="top"/>
    </xf>
    <xf numFmtId="187" fontId="4" fillId="0" borderId="0" xfId="1" applyFont="1" applyFill="1" applyAlignment="1">
      <alignment horizontal="right" vertical="top"/>
    </xf>
    <xf numFmtId="189" fontId="4" fillId="0" borderId="0" xfId="0" applyNumberFormat="1" applyFont="1" applyFill="1" applyAlignment="1">
      <alignment horizontal="right" vertical="top"/>
    </xf>
    <xf numFmtId="189" fontId="4" fillId="0" borderId="0" xfId="0" applyNumberFormat="1" applyFont="1" applyFill="1" applyAlignment="1"/>
    <xf numFmtId="189" fontId="4" fillId="0" borderId="0" xfId="0" applyNumberFormat="1" applyFont="1" applyFill="1" applyBorder="1" applyAlignment="1">
      <alignment horizontal="right" vertical="top"/>
    </xf>
    <xf numFmtId="189" fontId="4" fillId="0" borderId="0" xfId="0" applyNumberFormat="1" applyFont="1" applyFill="1" applyBorder="1" applyAlignment="1"/>
    <xf numFmtId="37" fontId="0" fillId="0" borderId="0" xfId="0" applyFont="1" applyFill="1" applyAlignment="1">
      <alignment horizontal="left" vertical="top" wrapText="1"/>
    </xf>
    <xf numFmtId="189" fontId="7" fillId="0" borderId="3" xfId="1" applyNumberFormat="1" applyFont="1" applyFill="1" applyBorder="1" applyAlignment="1">
      <alignment horizontal="right" vertical="top"/>
    </xf>
    <xf numFmtId="37" fontId="4" fillId="0" borderId="2" xfId="0" applyFont="1" applyFill="1" applyBorder="1" applyAlignment="1">
      <alignment horizontal="right" vertical="top"/>
    </xf>
    <xf numFmtId="37" fontId="7" fillId="0" borderId="1" xfId="0" applyFont="1" applyFill="1" applyBorder="1" applyAlignment="1">
      <alignment horizontal="right" vertical="top"/>
    </xf>
    <xf numFmtId="187" fontId="18" fillId="0" borderId="0" xfId="1" applyFont="1" applyFill="1" applyBorder="1" applyAlignment="1">
      <alignment horizontal="center" vertical="top" wrapText="1"/>
    </xf>
    <xf numFmtId="37" fontId="18" fillId="0" borderId="0" xfId="0" applyFont="1" applyFill="1" applyBorder="1" applyAlignment="1">
      <alignment horizontal="center" vertical="top" wrapText="1"/>
    </xf>
    <xf numFmtId="37" fontId="7" fillId="0" borderId="0" xfId="0" applyFont="1" applyFill="1"/>
    <xf numFmtId="189" fontId="7" fillId="0" borderId="2" xfId="1" applyNumberFormat="1" applyFont="1" applyFill="1" applyBorder="1" applyAlignment="1">
      <alignment horizontal="right"/>
    </xf>
    <xf numFmtId="187" fontId="7" fillId="0" borderId="1" xfId="1" applyFont="1" applyFill="1" applyBorder="1" applyAlignment="1">
      <alignment horizontal="right"/>
    </xf>
    <xf numFmtId="37" fontId="4" fillId="0" borderId="0" xfId="0" applyFont="1" applyFill="1" applyAlignment="1">
      <alignment horizontal="justify" vertical="top" wrapText="1"/>
    </xf>
    <xf numFmtId="37" fontId="4" fillId="0" borderId="0" xfId="0" applyFont="1" applyFill="1" applyBorder="1" applyAlignment="1">
      <alignment horizontal="center" vertical="top" wrapText="1"/>
    </xf>
    <xf numFmtId="37" fontId="7" fillId="0" borderId="0" xfId="0" applyFont="1" applyFill="1" applyBorder="1" applyAlignment="1">
      <alignment horizontal="center" vertical="top" wrapText="1"/>
    </xf>
    <xf numFmtId="0" fontId="0" fillId="0" borderId="0" xfId="0" applyNumberFormat="1" applyFill="1" applyAlignment="1">
      <alignment vertical="justify" wrapText="1"/>
    </xf>
    <xf numFmtId="189" fontId="0" fillId="0" borderId="0" xfId="1" applyNumberFormat="1" applyFont="1" applyFill="1" applyAlignment="1">
      <alignment vertical="top" wrapText="1"/>
    </xf>
    <xf numFmtId="0" fontId="0" fillId="0" borderId="0" xfId="0" applyNumberFormat="1" applyFill="1" applyAlignment="1">
      <alignment vertical="top" wrapText="1"/>
    </xf>
    <xf numFmtId="37" fontId="7" fillId="0" borderId="0" xfId="0" applyFont="1" applyFill="1" applyAlignment="1">
      <alignment horizontal="left" vertical="top" wrapText="1"/>
    </xf>
    <xf numFmtId="189" fontId="4" fillId="0" borderId="0" xfId="1" applyNumberFormat="1" applyFont="1" applyFill="1" applyAlignment="1">
      <alignment horizontal="center"/>
    </xf>
    <xf numFmtId="189" fontId="4" fillId="0" borderId="0" xfId="1" applyNumberFormat="1" applyFont="1" applyFill="1" applyBorder="1" applyAlignment="1">
      <alignment vertical="top"/>
    </xf>
    <xf numFmtId="37" fontId="0" fillId="0" borderId="0" xfId="0" applyFont="1" applyFill="1" applyAlignment="1">
      <alignment vertical="top"/>
    </xf>
    <xf numFmtId="37" fontId="0" fillId="0" borderId="0" xfId="0" applyFont="1" applyFill="1" applyAlignment="1">
      <alignment horizontal="left"/>
    </xf>
    <xf numFmtId="189" fontId="0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right" vertical="top"/>
    </xf>
    <xf numFmtId="39" fontId="0" fillId="0" borderId="0" xfId="0" applyNumberFormat="1" applyFont="1" applyFill="1" applyAlignment="1"/>
    <xf numFmtId="187" fontId="7" fillId="0" borderId="0" xfId="1" applyFont="1" applyFill="1" applyAlignment="1">
      <alignment horizontal="right" vertical="top"/>
    </xf>
    <xf numFmtId="39" fontId="19" fillId="0" borderId="0" xfId="0" applyNumberFormat="1" applyFont="1" applyFill="1"/>
    <xf numFmtId="189" fontId="4" fillId="0" borderId="0" xfId="1" applyNumberFormat="1" applyFont="1" applyFill="1" applyBorder="1" applyAlignment="1">
      <alignment horizontal="center" vertical="top"/>
    </xf>
    <xf numFmtId="189" fontId="7" fillId="0" borderId="0" xfId="1" applyNumberFormat="1" applyFont="1" applyFill="1" applyBorder="1" applyAlignment="1">
      <alignment horizontal="right" vertical="top"/>
    </xf>
    <xf numFmtId="189" fontId="7" fillId="0" borderId="0" xfId="1" applyNumberFormat="1" applyFont="1" applyFill="1" applyAlignment="1">
      <alignment horizontal="right" vertical="top"/>
    </xf>
    <xf numFmtId="189" fontId="4" fillId="0" borderId="0" xfId="1" applyNumberFormat="1" applyFont="1" applyFill="1" applyAlignment="1">
      <alignment horizontal="right"/>
    </xf>
    <xf numFmtId="37" fontId="22" fillId="0" borderId="0" xfId="0" applyNumberFormat="1" applyFont="1" applyFill="1" applyBorder="1"/>
    <xf numFmtId="37" fontId="22" fillId="0" borderId="0" xfId="0" applyNumberFormat="1" applyFont="1" applyFill="1"/>
    <xf numFmtId="37" fontId="20" fillId="0" borderId="0" xfId="0" applyNumberFormat="1" applyFont="1" applyFill="1"/>
    <xf numFmtId="37" fontId="21" fillId="0" borderId="0" xfId="0" applyNumberFormat="1" applyFont="1" applyFill="1"/>
    <xf numFmtId="37" fontId="23" fillId="0" borderId="0" xfId="0" applyNumberFormat="1" applyFont="1" applyFill="1"/>
    <xf numFmtId="37" fontId="23" fillId="0" borderId="0" xfId="0" applyNumberFormat="1" applyFont="1" applyFill="1" applyAlignment="1">
      <alignment horizontal="center"/>
    </xf>
    <xf numFmtId="37" fontId="23" fillId="0" borderId="0" xfId="0" applyNumberFormat="1" applyFont="1" applyFill="1" applyBorder="1"/>
    <xf numFmtId="37" fontId="17" fillId="0" borderId="0" xfId="0" applyFont="1" applyFill="1"/>
    <xf numFmtId="37" fontId="0" fillId="0" borderId="0" xfId="0" applyFont="1" applyFill="1" applyAlignment="1">
      <alignment horizontal="left" vertical="top" indent="1"/>
    </xf>
    <xf numFmtId="0" fontId="0" fillId="0" borderId="0" xfId="0" applyNumberFormat="1" applyFill="1" applyAlignment="1">
      <alignment horizontal="left" indent="1"/>
    </xf>
    <xf numFmtId="0" fontId="0" fillId="0" borderId="0" xfId="0" applyNumberFormat="1" applyFont="1" applyFill="1" applyAlignment="1">
      <alignment horizontal="left" indent="1"/>
    </xf>
    <xf numFmtId="39" fontId="4" fillId="2" borderId="0" xfId="0" applyNumberFormat="1" applyFont="1" applyFill="1"/>
    <xf numFmtId="37" fontId="4" fillId="2" borderId="0" xfId="0" applyNumberFormat="1" applyFont="1" applyFill="1"/>
    <xf numFmtId="39" fontId="0" fillId="2" borderId="0" xfId="0" applyNumberFormat="1" applyFill="1"/>
    <xf numFmtId="187" fontId="4" fillId="2" borderId="0" xfId="1" applyFont="1" applyFill="1"/>
    <xf numFmtId="38" fontId="0" fillId="0" borderId="2" xfId="0" applyNumberFormat="1" applyFont="1" applyFill="1" applyBorder="1"/>
    <xf numFmtId="187" fontId="0" fillId="0" borderId="2" xfId="1" applyFont="1" applyFill="1" applyBorder="1" applyAlignment="1">
      <alignment horizontal="right"/>
    </xf>
    <xf numFmtId="39" fontId="7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2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188" fontId="4" fillId="0" borderId="0" xfId="0" applyNumberFormat="1" applyFont="1" applyFill="1" applyBorder="1"/>
    <xf numFmtId="0" fontId="4" fillId="0" borderId="0" xfId="0" applyNumberFormat="1" applyFont="1" applyFill="1"/>
    <xf numFmtId="188" fontId="4" fillId="0" borderId="0" xfId="0" applyNumberFormat="1" applyFont="1" applyFill="1"/>
    <xf numFmtId="189" fontId="4" fillId="0" borderId="0" xfId="0" applyNumberFormat="1" applyFont="1" applyFill="1"/>
    <xf numFmtId="37" fontId="0" fillId="0" borderId="0" xfId="0" applyFont="1"/>
    <xf numFmtId="37" fontId="7" fillId="0" borderId="0" xfId="0" applyFont="1" applyFill="1" applyAlignment="1">
      <alignment horizontal="justify" vertical="center"/>
    </xf>
    <xf numFmtId="37" fontId="4" fillId="0" borderId="0" xfId="0" applyFont="1" applyAlignment="1">
      <alignment horizontal="justify" vertical="center"/>
    </xf>
    <xf numFmtId="188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/>
    </xf>
    <xf numFmtId="188" fontId="4" fillId="0" borderId="2" xfId="0" applyNumberFormat="1" applyFont="1" applyFill="1" applyBorder="1"/>
    <xf numFmtId="189" fontId="4" fillId="0" borderId="2" xfId="1" applyNumberFormat="1" applyFont="1" applyFill="1" applyBorder="1"/>
    <xf numFmtId="37" fontId="4" fillId="0" borderId="2" xfId="0" applyNumberFormat="1" applyFont="1" applyFill="1" applyBorder="1"/>
    <xf numFmtId="187" fontId="7" fillId="0" borderId="0" xfId="1" applyFont="1" applyFill="1"/>
    <xf numFmtId="39" fontId="6" fillId="0" borderId="0" xfId="0" applyNumberFormat="1" applyFont="1" applyFill="1" applyBorder="1"/>
    <xf numFmtId="38" fontId="4" fillId="0" borderId="0" xfId="0" applyNumberFormat="1" applyFont="1" applyFill="1"/>
    <xf numFmtId="188" fontId="0" fillId="0" borderId="2" xfId="0" applyNumberFormat="1" applyFont="1" applyFill="1" applyBorder="1" applyAlignment="1">
      <alignment horizontal="right"/>
    </xf>
    <xf numFmtId="187" fontId="4" fillId="0" borderId="0" xfId="1" applyFont="1" applyFill="1" applyAlignment="1">
      <alignment horizontal="center"/>
    </xf>
    <xf numFmtId="187" fontId="4" fillId="0" borderId="0" xfId="1" applyFont="1" applyFill="1" applyBorder="1"/>
    <xf numFmtId="190" fontId="4" fillId="0" borderId="0" xfId="0" applyNumberFormat="1" applyFont="1" applyFill="1" applyBorder="1" applyAlignment="1">
      <alignment horizontal="left" vertical="center"/>
    </xf>
    <xf numFmtId="38" fontId="4" fillId="0" borderId="0" xfId="1" applyNumberFormat="1" applyFont="1" applyFill="1" applyBorder="1" applyAlignment="1">
      <alignment horizontal="right"/>
    </xf>
    <xf numFmtId="190" fontId="0" fillId="0" borderId="0" xfId="0" applyNumberFormat="1" applyFill="1" applyBorder="1" applyAlignment="1">
      <alignment horizontal="left" vertical="center"/>
    </xf>
    <xf numFmtId="38" fontId="4" fillId="0" borderId="0" xfId="1" applyNumberFormat="1" applyFont="1" applyFill="1" applyAlignment="1">
      <alignment horizontal="right"/>
    </xf>
    <xf numFmtId="39" fontId="4" fillId="0" borderId="0" xfId="0" applyNumberFormat="1" applyFont="1" applyFill="1" applyAlignment="1">
      <alignment horizontal="left" vertical="center"/>
    </xf>
    <xf numFmtId="37" fontId="4" fillId="0" borderId="2" xfId="1" applyNumberFormat="1" applyFont="1" applyFill="1" applyBorder="1" applyAlignment="1">
      <alignment horizontal="right"/>
    </xf>
    <xf numFmtId="187" fontId="0" fillId="0" borderId="2" xfId="1" applyFont="1" applyFill="1" applyBorder="1"/>
    <xf numFmtId="39" fontId="24" fillId="0" borderId="0" xfId="0" applyNumberFormat="1" applyFont="1" applyFill="1"/>
    <xf numFmtId="0" fontId="25" fillId="0" borderId="0" xfId="0" applyNumberFormat="1" applyFont="1" applyFill="1" applyAlignment="1">
      <alignment horizontal="center"/>
    </xf>
    <xf numFmtId="187" fontId="24" fillId="0" borderId="0" xfId="1" applyFont="1" applyFill="1"/>
    <xf numFmtId="39" fontId="2" fillId="0" borderId="0" xfId="4" applyNumberFormat="1" applyFont="1" applyFill="1"/>
    <xf numFmtId="0" fontId="13" fillId="0" borderId="0" xfId="4" applyNumberFormat="1" applyFont="1" applyFill="1" applyAlignment="1">
      <alignment horizontal="center"/>
    </xf>
    <xf numFmtId="39" fontId="14" fillId="0" borderId="0" xfId="4" applyNumberFormat="1" applyFont="1" applyFill="1"/>
    <xf numFmtId="39" fontId="16" fillId="0" borderId="0" xfId="4" applyNumberFormat="1" applyFont="1" applyFill="1"/>
    <xf numFmtId="37" fontId="4" fillId="0" borderId="0" xfId="4" applyFill="1"/>
    <xf numFmtId="37" fontId="23" fillId="0" borderId="0" xfId="4" applyFont="1" applyFill="1"/>
    <xf numFmtId="37" fontId="26" fillId="0" borderId="0" xfId="4" applyFont="1" applyFill="1"/>
    <xf numFmtId="37" fontId="27" fillId="0" borderId="0" xfId="4" applyFont="1" applyFill="1"/>
    <xf numFmtId="37" fontId="28" fillId="3" borderId="0" xfId="4" applyFont="1" applyFill="1"/>
    <xf numFmtId="39" fontId="4" fillId="0" borderId="0" xfId="4" applyNumberFormat="1" applyFont="1" applyFill="1"/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Border="1" applyAlignment="1">
      <alignment horizontal="center"/>
    </xf>
    <xf numFmtId="39" fontId="4" fillId="0" borderId="0" xfId="4" applyNumberFormat="1" applyFont="1" applyFill="1" applyBorder="1"/>
    <xf numFmtId="0" fontId="4" fillId="0" borderId="0" xfId="4" applyNumberFormat="1" applyFill="1" applyBorder="1" applyAlignment="1">
      <alignment horizontal="center"/>
    </xf>
    <xf numFmtId="0" fontId="4" fillId="0" borderId="0" xfId="4" applyNumberFormat="1" applyFont="1" applyFill="1" applyBorder="1" applyAlignment="1">
      <alignment horizontal="center"/>
    </xf>
    <xf numFmtId="37" fontId="23" fillId="0" borderId="0" xfId="4" applyFont="1" applyFill="1" applyAlignment="1">
      <alignment horizontal="center"/>
    </xf>
    <xf numFmtId="37" fontId="26" fillId="0" borderId="0" xfId="4" applyFont="1" applyFill="1" applyAlignment="1">
      <alignment horizontal="center"/>
    </xf>
    <xf numFmtId="37" fontId="4" fillId="0" borderId="0" xfId="4" applyFill="1" applyAlignment="1">
      <alignment horizontal="center"/>
    </xf>
    <xf numFmtId="37" fontId="27" fillId="0" borderId="0" xfId="4" applyFont="1" applyFill="1" applyAlignment="1">
      <alignment horizontal="center"/>
    </xf>
    <xf numFmtId="37" fontId="28" fillId="3" borderId="0" xfId="4" applyFont="1" applyFill="1" applyAlignment="1">
      <alignment horizontal="center"/>
    </xf>
    <xf numFmtId="39" fontId="10" fillId="0" borderId="0" xfId="4" applyNumberFormat="1" applyFont="1" applyFill="1"/>
    <xf numFmtId="39" fontId="4" fillId="0" borderId="0" xfId="4" applyNumberFormat="1" applyFill="1"/>
    <xf numFmtId="37" fontId="4" fillId="0" borderId="0" xfId="4" applyNumberFormat="1" applyFont="1" applyFill="1" applyAlignment="1">
      <alignment horizontal="right"/>
    </xf>
    <xf numFmtId="39" fontId="4" fillId="0" borderId="0" xfId="4" applyNumberFormat="1" applyFill="1" applyAlignment="1">
      <alignment horizontal="left" indent="2"/>
    </xf>
    <xf numFmtId="37" fontId="4" fillId="0" borderId="2" xfId="4" applyNumberFormat="1" applyFont="1" applyFill="1" applyBorder="1" applyAlignment="1">
      <alignment horizontal="right"/>
    </xf>
    <xf numFmtId="39" fontId="7" fillId="0" borderId="0" xfId="4" applyNumberFormat="1" applyFont="1" applyFill="1"/>
    <xf numFmtId="37" fontId="7" fillId="0" borderId="2" xfId="4" applyNumberFormat="1" applyFont="1" applyFill="1" applyBorder="1" applyAlignment="1">
      <alignment horizontal="right"/>
    </xf>
    <xf numFmtId="37" fontId="7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/>
    <xf numFmtId="37" fontId="7" fillId="0" borderId="3" xfId="4" applyNumberFormat="1" applyFont="1" applyFill="1" applyBorder="1" applyAlignment="1">
      <alignment horizontal="right"/>
    </xf>
    <xf numFmtId="37" fontId="4" fillId="0" borderId="2" xfId="4" applyNumberFormat="1" applyFont="1" applyFill="1" applyBorder="1" applyAlignment="1"/>
    <xf numFmtId="191" fontId="7" fillId="0" borderId="0" xfId="5" applyNumberFormat="1" applyFont="1" applyFill="1" applyBorder="1" applyAlignment="1">
      <alignment horizontal="right"/>
    </xf>
    <xf numFmtId="0" fontId="7" fillId="0" borderId="0" xfId="4" applyNumberFormat="1" applyFont="1" applyFill="1" applyAlignment="1">
      <alignment horizontal="left"/>
    </xf>
    <xf numFmtId="0" fontId="10" fillId="0" borderId="0" xfId="4" applyNumberFormat="1" applyFont="1" applyFill="1" applyAlignment="1">
      <alignment horizontal="left"/>
    </xf>
    <xf numFmtId="0" fontId="4" fillId="0" borderId="0" xfId="4" applyNumberFormat="1" applyFont="1" applyFill="1" applyAlignment="1">
      <alignment horizontal="left"/>
    </xf>
    <xf numFmtId="0" fontId="4" fillId="0" borderId="0" xfId="4" applyNumberFormat="1" applyFill="1" applyAlignment="1">
      <alignment horizontal="left"/>
    </xf>
    <xf numFmtId="37" fontId="4" fillId="0" borderId="0" xfId="4" applyNumberFormat="1" applyFont="1" applyFill="1" applyBorder="1" applyAlignment="1">
      <alignment horizontal="right"/>
    </xf>
    <xf numFmtId="37" fontId="7" fillId="0" borderId="0" xfId="4" applyFont="1" applyFill="1" applyAlignment="1">
      <alignment horizontal="left"/>
    </xf>
    <xf numFmtId="37" fontId="7" fillId="0" borderId="1" xfId="4" applyNumberFormat="1" applyFont="1" applyFill="1" applyBorder="1" applyAlignment="1">
      <alignment horizontal="right"/>
    </xf>
    <xf numFmtId="39" fontId="7" fillId="0" borderId="1" xfId="4" applyNumberFormat="1" applyFont="1" applyFill="1" applyBorder="1" applyAlignment="1">
      <alignment horizontal="right"/>
    </xf>
    <xf numFmtId="39" fontId="23" fillId="0" borderId="0" xfId="4" applyNumberFormat="1" applyFont="1" applyFill="1"/>
    <xf numFmtId="39" fontId="26" fillId="0" borderId="0" xfId="4" applyNumberFormat="1" applyFont="1" applyFill="1"/>
    <xf numFmtId="39" fontId="7" fillId="0" borderId="0" xfId="4" applyNumberFormat="1" applyFont="1" applyFill="1" applyBorder="1" applyAlignment="1">
      <alignment horizontal="right"/>
    </xf>
    <xf numFmtId="10" fontId="23" fillId="0" borderId="0" xfId="5" applyNumberFormat="1" applyFont="1" applyFill="1"/>
    <xf numFmtId="9" fontId="7" fillId="0" borderId="0" xfId="5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9" fontId="0" fillId="0" borderId="0" xfId="0" applyNumberFormat="1" applyFill="1" applyAlignment="1">
      <alignment horizontal="left" indent="2"/>
    </xf>
    <xf numFmtId="37" fontId="23" fillId="0" borderId="0" xfId="0" applyFont="1" applyFill="1"/>
    <xf numFmtId="37" fontId="26" fillId="0" borderId="0" xfId="0" applyFont="1" applyFill="1"/>
    <xf numFmtId="37" fontId="27" fillId="0" borderId="0" xfId="0" applyFont="1" applyFill="1"/>
    <xf numFmtId="0" fontId="0" fillId="0" borderId="0" xfId="0" applyNumberForma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187" fontId="4" fillId="0" borderId="0" xfId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 vertical="top"/>
    </xf>
    <xf numFmtId="39" fontId="7" fillId="0" borderId="0" xfId="0" applyNumberFormat="1" applyFont="1" applyFill="1" applyAlignment="1">
      <alignment vertical="top"/>
    </xf>
    <xf numFmtId="37" fontId="0" fillId="0" borderId="0" xfId="0" applyFont="1" applyFill="1" applyAlignment="1">
      <alignment horizontal="right" vertical="top" wrapText="1"/>
    </xf>
    <xf numFmtId="187" fontId="0" fillId="0" borderId="2" xfId="1" applyFont="1" applyFill="1" applyBorder="1" applyAlignment="1">
      <alignment horizontal="left" indent="2"/>
    </xf>
    <xf numFmtId="0" fontId="7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189" fontId="7" fillId="0" borderId="1" xfId="1" applyNumberFormat="1" applyFont="1" applyFill="1" applyBorder="1" applyAlignment="1">
      <alignment horizontal="right" vertical="center"/>
    </xf>
    <xf numFmtId="37" fontId="7" fillId="0" borderId="1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9" fontId="7" fillId="0" borderId="1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187" fontId="4" fillId="0" borderId="0" xfId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vertical="center"/>
    </xf>
    <xf numFmtId="39" fontId="17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39" fontId="7" fillId="0" borderId="0" xfId="0" applyNumberFormat="1" applyFont="1" applyFill="1" applyAlignment="1">
      <alignment horizontal="right" vertical="center"/>
    </xf>
    <xf numFmtId="189" fontId="0" fillId="0" borderId="2" xfId="1" applyNumberFormat="1" applyFont="1" applyFill="1" applyBorder="1" applyAlignment="1">
      <alignment horizontal="right" vertical="top"/>
    </xf>
    <xf numFmtId="189" fontId="7" fillId="0" borderId="1" xfId="1" applyNumberFormat="1" applyFont="1" applyFill="1" applyBorder="1" applyAlignment="1">
      <alignment horizontal="right" vertical="top"/>
    </xf>
    <xf numFmtId="37" fontId="28" fillId="0" borderId="0" xfId="0" applyFont="1" applyFill="1"/>
    <xf numFmtId="37" fontId="23" fillId="0" borderId="0" xfId="0" applyNumberFormat="1" applyFont="1" applyFill="1" applyBorder="1" applyAlignment="1">
      <alignment vertical="center" wrapText="1"/>
    </xf>
    <xf numFmtId="37" fontId="22" fillId="0" borderId="0" xfId="0" applyNumberFormat="1" applyFont="1" applyFill="1" applyBorder="1" applyAlignment="1">
      <alignment vertical="center" wrapText="1"/>
    </xf>
    <xf numFmtId="37" fontId="0" fillId="0" borderId="0" xfId="0" applyNumberFormat="1" applyFont="1" applyFill="1" applyBorder="1" applyAlignment="1">
      <alignment horizontal="right"/>
    </xf>
    <xf numFmtId="189" fontId="7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 applyAlignment="1">
      <alignment horizontal="right" vertical="top"/>
    </xf>
    <xf numFmtId="189" fontId="0" fillId="0" borderId="0" xfId="1" applyNumberFormat="1" applyFont="1" applyFill="1" applyAlignment="1">
      <alignment horizontal="right" vertical="top"/>
    </xf>
    <xf numFmtId="39" fontId="7" fillId="0" borderId="0" xfId="0" applyNumberFormat="1" applyFont="1" applyFill="1" applyBorder="1" applyAlignment="1">
      <alignment horizontal="center"/>
    </xf>
    <xf numFmtId="39" fontId="9" fillId="0" borderId="0" xfId="0" applyNumberFormat="1" applyFont="1" applyFill="1" applyAlignment="1">
      <alignment horizontal="center"/>
    </xf>
    <xf numFmtId="0" fontId="9" fillId="0" borderId="0" xfId="4" applyNumberFormat="1" applyFont="1" applyFill="1" applyBorder="1" applyAlignment="1">
      <alignment horizontal="center"/>
    </xf>
    <xf numFmtId="39" fontId="7" fillId="0" borderId="0" xfId="4" applyNumberFormat="1" applyFont="1" applyFill="1" applyBorder="1" applyAlignment="1">
      <alignment horizontal="center"/>
    </xf>
    <xf numFmtId="0" fontId="4" fillId="0" borderId="0" xfId="4" applyNumberFormat="1" applyFill="1" applyAlignment="1">
      <alignment horizontal="center" wrapText="1"/>
    </xf>
    <xf numFmtId="0" fontId="4" fillId="0" borderId="0" xfId="4" applyNumberFormat="1" applyFont="1" applyFill="1" applyAlignment="1">
      <alignment horizontal="center"/>
    </xf>
    <xf numFmtId="37" fontId="23" fillId="0" borderId="0" xfId="4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9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2" fillId="0" borderId="0" xfId="0" applyFont="1" applyFill="1" applyAlignment="1">
      <alignment horizontal="left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2" xfId="0" applyFont="1" applyFill="1" applyBorder="1" applyAlignment="1">
      <alignment horizontal="center"/>
    </xf>
    <xf numFmtId="37" fontId="0" fillId="0" borderId="2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 vertical="center" wrapText="1"/>
    </xf>
    <xf numFmtId="37" fontId="7" fillId="0" borderId="0" xfId="0" applyFont="1" applyFill="1" applyBorder="1" applyAlignment="1">
      <alignment horizontal="center" vertical="top" wrapText="1"/>
    </xf>
  </cellXfs>
  <cellStyles count="6">
    <cellStyle name="Comma" xfId="1" builtinId="3"/>
    <cellStyle name="Comma 2" xfId="2"/>
    <cellStyle name="Comma 7" xfId="3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51</xdr:row>
      <xdr:rowOff>31750</xdr:rowOff>
    </xdr:from>
    <xdr:to>
      <xdr:col>10</xdr:col>
      <xdr:colOff>575235</xdr:colOff>
      <xdr:row>54</xdr:row>
      <xdr:rowOff>146050</xdr:rowOff>
    </xdr:to>
    <xdr:sp macro="" textlink="">
      <xdr:nvSpPr>
        <xdr:cNvPr id="5275" name="AutoShape 3">
          <a:extLst>
            <a:ext uri="{FF2B5EF4-FFF2-40B4-BE49-F238E27FC236}">
              <a16:creationId xmlns:a16="http://schemas.microsoft.com/office/drawing/2014/main" xmlns="" id="{00000000-0008-0000-0500-00009B140000}"/>
            </a:ext>
          </a:extLst>
        </xdr:cNvPr>
        <xdr:cNvSpPr>
          <a:spLocks noChangeAspect="1" noChangeArrowheads="1"/>
        </xdr:cNvSpPr>
      </xdr:nvSpPr>
      <xdr:spPr bwMode="auto">
        <a:xfrm>
          <a:off x="7391400" y="13214350"/>
          <a:ext cx="1174750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atthaharid\Documents\My%20Job\RBS\YE%2019\RBS%20Q1%20YE19\WP\Draft\8%20May\RBS%20Draft%20TH%20Q1.19%20-%208.5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-5-6"/>
      <sheetName val="SH-7-8"/>
      <sheetName val="SH-9-10"/>
      <sheetName val="CF-11-13"/>
    </sheetNames>
    <sheetDataSet>
      <sheetData sheetId="0"/>
      <sheetData sheetId="1">
        <row r="9">
          <cell r="A9" t="str">
            <v xml:space="preserve">รายได้ </v>
          </cell>
          <cell r="B9">
            <v>4</v>
          </cell>
        </row>
        <row r="10">
          <cell r="A10" t="str">
            <v>รายได้จากการขาย</v>
          </cell>
          <cell r="B10" t="str">
            <v>3, 12</v>
          </cell>
          <cell r="D10">
            <v>2981973</v>
          </cell>
          <cell r="F10">
            <v>2823287</v>
          </cell>
          <cell r="H10">
            <v>2427416</v>
          </cell>
          <cell r="J10">
            <v>2258782</v>
          </cell>
        </row>
        <row r="11">
          <cell r="A11" t="str">
            <v>(รายได้จากการขายรวมสำหรับงบการเงินรวม</v>
          </cell>
        </row>
        <row r="12">
          <cell r="A12" t="str">
            <v>2562 : 6,645,527 พันบาท และ</v>
          </cell>
        </row>
        <row r="13">
          <cell r="A13" t="str">
            <v>2561 : 6,457,292 พันบาท</v>
          </cell>
        </row>
        <row r="14">
          <cell r="A14" t="str">
            <v>รายได้จากการขายรวมสำหรับงบการเงินเฉพาะกิจการ</v>
          </cell>
        </row>
        <row r="15">
          <cell r="A15" t="str">
            <v>2562 : 5,192,191 พันบาท และ</v>
          </cell>
        </row>
        <row r="16">
          <cell r="A16" t="str">
            <v>2561 : 4,933,289 พันบาท)</v>
          </cell>
        </row>
        <row r="17">
          <cell r="A17" t="str">
            <v>รายได้ค่าเช่า</v>
          </cell>
          <cell r="D17">
            <v>990447</v>
          </cell>
          <cell r="F17">
            <v>888736</v>
          </cell>
          <cell r="H17">
            <v>884006</v>
          </cell>
          <cell r="J17">
            <v>781809</v>
          </cell>
        </row>
        <row r="18">
          <cell r="A18" t="str">
            <v>รายได้จากการลงทุน</v>
          </cell>
          <cell r="D18">
            <v>6615</v>
          </cell>
          <cell r="F18">
            <v>3930</v>
          </cell>
          <cell r="H18">
            <v>2850</v>
          </cell>
          <cell r="J18">
            <v>4002</v>
          </cell>
        </row>
        <row r="19">
          <cell r="A19" t="str">
            <v xml:space="preserve">รายได้อื่น </v>
          </cell>
          <cell r="D19">
            <v>255545</v>
          </cell>
          <cell r="F19">
            <v>214947</v>
          </cell>
          <cell r="H19">
            <v>258983</v>
          </cell>
          <cell r="J19">
            <v>221681</v>
          </cell>
        </row>
        <row r="20">
          <cell r="A20" t="str">
            <v>รวมรายได้</v>
          </cell>
          <cell r="D20">
            <v>4234580</v>
          </cell>
          <cell r="F20">
            <v>3930900</v>
          </cell>
          <cell r="H20">
            <v>3573255</v>
          </cell>
          <cell r="J20">
            <v>3266274</v>
          </cell>
        </row>
        <row r="21">
          <cell r="A21" t="str">
            <v>(รายได้รวมสำหรับงบการเงินรวม</v>
          </cell>
        </row>
        <row r="22">
          <cell r="A22" t="str">
            <v>2562 : 7,898,134 พันบาท และ</v>
          </cell>
        </row>
        <row r="23">
          <cell r="A23" t="str">
            <v>2561 : 7,564,905 พันบาท</v>
          </cell>
        </row>
        <row r="24">
          <cell r="A24" t="str">
            <v>รายได้รวมสำหรับงบการเงินเฉพาะกิจการ</v>
          </cell>
        </row>
        <row r="25">
          <cell r="A25" t="str">
            <v>2562 : 6,338,030 พันบาท และ</v>
          </cell>
        </row>
        <row r="26">
          <cell r="A26" t="str">
            <v>2561 : 5,940,781 พันบาท)</v>
          </cell>
        </row>
        <row r="28">
          <cell r="A28" t="str">
            <v>ค่าใช้จ่าย</v>
          </cell>
          <cell r="B28">
            <v>4</v>
          </cell>
        </row>
        <row r="29">
          <cell r="A29" t="str">
            <v>ต้นทุนขาย</v>
          </cell>
          <cell r="B29">
            <v>3</v>
          </cell>
          <cell r="D29">
            <v>1385904</v>
          </cell>
          <cell r="F29">
            <v>1210052</v>
          </cell>
          <cell r="H29">
            <v>1187359</v>
          </cell>
          <cell r="J29">
            <v>1021639</v>
          </cell>
        </row>
        <row r="30">
          <cell r="A30" t="str">
            <v>ค่าใช้จ่ายในการขาย</v>
          </cell>
          <cell r="D30">
            <v>1597894</v>
          </cell>
          <cell r="F30">
            <v>1525428</v>
          </cell>
          <cell r="H30">
            <v>1321548</v>
          </cell>
          <cell r="J30">
            <v>1249746</v>
          </cell>
        </row>
        <row r="31">
          <cell r="A31" t="str">
            <v>ค่าใช้จ่ายในการบริหาร</v>
          </cell>
          <cell r="D31">
            <v>389930</v>
          </cell>
          <cell r="F31">
            <v>350649</v>
          </cell>
          <cell r="H31">
            <v>367306</v>
          </cell>
          <cell r="J31">
            <v>329751</v>
          </cell>
        </row>
        <row r="32">
          <cell r="A32" t="str">
            <v>ต้นทุนทางการเงิน</v>
          </cell>
          <cell r="D32">
            <v>4689</v>
          </cell>
          <cell r="F32">
            <v>11990</v>
          </cell>
          <cell r="H32">
            <v>31300</v>
          </cell>
          <cell r="J32">
            <v>53034</v>
          </cell>
        </row>
        <row r="33">
          <cell r="A33" t="str">
            <v>รวมค่าใช้จ่าย</v>
          </cell>
          <cell r="D33">
            <v>3378417</v>
          </cell>
          <cell r="F33">
            <v>3098119</v>
          </cell>
          <cell r="H33">
            <v>2907513</v>
          </cell>
          <cell r="J33">
            <v>2654170</v>
          </cell>
        </row>
        <row r="35">
          <cell r="A35" t="str">
            <v>ส่วนแบ่งกำไรจากเงินลงทุนในบริษัทร่วม</v>
          </cell>
          <cell r="B35">
            <v>7</v>
          </cell>
          <cell r="D35">
            <v>103086</v>
          </cell>
          <cell r="F35">
            <v>131328</v>
          </cell>
          <cell r="H35">
            <v>0</v>
          </cell>
          <cell r="J35">
            <v>0</v>
          </cell>
        </row>
        <row r="37">
          <cell r="A37" t="str">
            <v>กำไรก่อนภาษีเงินได้</v>
          </cell>
          <cell r="D37">
            <v>959249</v>
          </cell>
          <cell r="E37">
            <v>0</v>
          </cell>
          <cell r="F37">
            <v>964109</v>
          </cell>
          <cell r="H37">
            <v>665742</v>
          </cell>
          <cell r="J37">
            <v>612104</v>
          </cell>
        </row>
        <row r="38">
          <cell r="A38" t="str">
            <v>ค่าใช้จ่ายภาษีเงินได้</v>
          </cell>
          <cell r="D38">
            <v>-160604</v>
          </cell>
          <cell r="F38">
            <v>-154902</v>
          </cell>
          <cell r="H38">
            <v>-122306</v>
          </cell>
          <cell r="J38">
            <v>-110396</v>
          </cell>
        </row>
        <row r="39">
          <cell r="A39" t="str">
            <v>กำไรสำหรับงวด</v>
          </cell>
          <cell r="D39">
            <v>798645</v>
          </cell>
          <cell r="F39">
            <v>809207</v>
          </cell>
          <cell r="H39">
            <v>543436</v>
          </cell>
          <cell r="J39">
            <v>501708</v>
          </cell>
        </row>
        <row r="41">
          <cell r="A41" t="str">
            <v>บริษัท โรบินสัน จำกัด (มหาชน) และบริษัทย่อย</v>
          </cell>
        </row>
        <row r="42">
          <cell r="A42" t="str">
            <v>งบกำไรขาดทุนเบ็ดเสร็จ (ไม่ได้ตรวจสอบ)</v>
          </cell>
        </row>
        <row r="44">
          <cell r="D44" t="str">
            <v xml:space="preserve">งบการเงินรวม </v>
          </cell>
          <cell r="H44" t="str">
            <v>งบการเงินเฉพาะกิจการ</v>
          </cell>
        </row>
        <row r="45">
          <cell r="D45" t="str">
            <v>สำหรับงวดสามเดือนสิ้นสุดวันที่ 31 มีนาคม</v>
          </cell>
          <cell r="H45" t="str">
            <v>สำหรับงวดสามเดือนสิ้นสุดวันที่ 31 มีนาคม</v>
          </cell>
        </row>
        <row r="46">
          <cell r="B46" t="str">
            <v xml:space="preserve">  หมายเหตุ </v>
          </cell>
          <cell r="D46">
            <v>2562</v>
          </cell>
          <cell r="F46">
            <v>2561</v>
          </cell>
          <cell r="H46">
            <v>2562</v>
          </cell>
          <cell r="J46">
            <v>2561</v>
          </cell>
        </row>
        <row r="47">
          <cell r="F47" t="str">
            <v>(ปรับปรุงใหม่)</v>
          </cell>
          <cell r="J47" t="str">
            <v>(ปรับปรุงใหม่)</v>
          </cell>
        </row>
        <row r="48">
          <cell r="D48" t="str">
            <v>(พันบาท)</v>
          </cell>
        </row>
        <row r="49">
          <cell r="A49" t="str">
            <v>กำไรขาดทุนเบ็ดเสร็จอื่น</v>
          </cell>
        </row>
        <row r="50">
          <cell r="A50" t="str">
            <v xml:space="preserve">รายการที่อาจถูกจัดประเภทใหม่ไว้ในกำไร </v>
          </cell>
        </row>
        <row r="51">
          <cell r="A51" t="str">
            <v>หรือขาดทุนในภายหลัง</v>
          </cell>
        </row>
        <row r="52">
          <cell r="A52" t="str">
            <v>ผลต่างจากอัตราแลกเปลี่ยนจากการแปลงค่า</v>
          </cell>
        </row>
        <row r="53">
          <cell r="A53" t="str">
            <v>หน่วยงานต่างประเทศ</v>
          </cell>
          <cell r="D53">
            <v>-3141</v>
          </cell>
          <cell r="F53">
            <v>-6278</v>
          </cell>
          <cell r="H53">
            <v>0</v>
          </cell>
          <cell r="J53">
            <v>0</v>
          </cell>
        </row>
        <row r="54">
          <cell r="A54" t="str">
            <v>การเปลี่ยนแปลงในมูลค่ายุติธรรมสุทธิของ</v>
          </cell>
        </row>
        <row r="55">
          <cell r="A55" t="str">
            <v>เงินลงทุนเผื่อขายส่วนที่โอนไปกำไรหรือขาดทุน</v>
          </cell>
          <cell r="D55">
            <v>0</v>
          </cell>
          <cell r="F55">
            <v>-33</v>
          </cell>
          <cell r="H55">
            <v>0</v>
          </cell>
          <cell r="J55">
            <v>-33</v>
          </cell>
        </row>
        <row r="56">
          <cell r="A56" t="str">
            <v>กำไรขาดทุนเบ็ดเสร็จอื่นสำหรับงวด - สุทธิจากภาษี</v>
          </cell>
          <cell r="D56">
            <v>-3141</v>
          </cell>
          <cell r="F56">
            <v>-6311</v>
          </cell>
          <cell r="H56">
            <v>0</v>
          </cell>
          <cell r="J56">
            <v>-33</v>
          </cell>
        </row>
        <row r="57">
          <cell r="A57" t="str">
            <v>กำไรขาดทุนเบ็ดเสร็จรวมสำหรับงวด</v>
          </cell>
          <cell r="D57">
            <v>795504</v>
          </cell>
          <cell r="F57">
            <v>802896</v>
          </cell>
          <cell r="H57">
            <v>543436</v>
          </cell>
          <cell r="J57">
            <v>501675</v>
          </cell>
        </row>
        <row r="59">
          <cell r="A59" t="str">
            <v>การแบ่งปันกำไร</v>
          </cell>
        </row>
        <row r="60">
          <cell r="A60" t="str">
            <v>ส่วนที่เป็นของผู้ถือหุ้นของบริษัท</v>
          </cell>
          <cell r="C60">
            <v>0</v>
          </cell>
          <cell r="D60">
            <v>759949</v>
          </cell>
          <cell r="F60">
            <v>761731</v>
          </cell>
          <cell r="H60">
            <v>543436</v>
          </cell>
          <cell r="J60">
            <v>501708</v>
          </cell>
        </row>
        <row r="61">
          <cell r="A61" t="str">
            <v>ส่วนที่เป็นของส่วนได้เสียที่ไม่มีอำนาจควบคุม</v>
          </cell>
          <cell r="D61">
            <v>38696</v>
          </cell>
          <cell r="F61">
            <v>47476</v>
          </cell>
          <cell r="H61">
            <v>0</v>
          </cell>
          <cell r="J61">
            <v>0</v>
          </cell>
        </row>
        <row r="62">
          <cell r="A62" t="str">
            <v>กำไรสำหรับงวด</v>
          </cell>
          <cell r="D62">
            <v>798645</v>
          </cell>
          <cell r="F62">
            <v>809207</v>
          </cell>
          <cell r="H62">
            <v>543436</v>
          </cell>
          <cell r="J62">
            <v>501708</v>
          </cell>
        </row>
        <row r="64">
          <cell r="A64" t="str">
            <v>การแบ่งปันกำไรขาดทุนเบ็ดเสร็จรวม</v>
          </cell>
        </row>
        <row r="65">
          <cell r="A65" t="str">
            <v>ส่วนที่เป็นของผู้ถือหุ้นของบริษัท</v>
          </cell>
          <cell r="D65">
            <v>756808</v>
          </cell>
          <cell r="F65">
            <v>755420</v>
          </cell>
          <cell r="H65">
            <v>543436</v>
          </cell>
          <cell r="J65">
            <v>501675</v>
          </cell>
        </row>
        <row r="66">
          <cell r="A66" t="str">
            <v>ส่วนที่เป็นของส่วนได้เสียที่ไม่มีอำนาจควบคุม</v>
          </cell>
          <cell r="D66">
            <v>38696</v>
          </cell>
          <cell r="E66">
            <v>0</v>
          </cell>
          <cell r="F66">
            <v>47476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 t="str">
            <v>กำไรขาดทุนเบ็ดเสร็จรวมสำหรับงวด</v>
          </cell>
          <cell r="D67">
            <v>795504</v>
          </cell>
          <cell r="F67">
            <v>802896</v>
          </cell>
          <cell r="H67">
            <v>543436</v>
          </cell>
          <cell r="J67">
            <v>501675</v>
          </cell>
        </row>
        <row r="69">
          <cell r="A69" t="str">
            <v>กำไรต่อหุ้นขั้นพื้นฐาน (บาท)</v>
          </cell>
          <cell r="B69">
            <v>13</v>
          </cell>
          <cell r="D69">
            <v>0.6842312820923756</v>
          </cell>
          <cell r="F69">
            <v>0.68583573205505555</v>
          </cell>
          <cell r="H69">
            <v>0.48929061162677001</v>
          </cell>
          <cell r="J69">
            <v>0.45172019184971834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"/>
  <sheetViews>
    <sheetView view="pageBreakPreview" zoomScaleNormal="80" zoomScaleSheetLayoutView="100" workbookViewId="0">
      <selection activeCell="J81" sqref="J81"/>
    </sheetView>
  </sheetViews>
  <sheetFormatPr defaultColWidth="9" defaultRowHeight="21.75" x14ac:dyDescent="0.45"/>
  <cols>
    <col min="1" max="1" width="47.7109375" style="20" customWidth="1"/>
    <col min="2" max="2" width="8.42578125" style="5" customWidth="1"/>
    <col min="3" max="3" width="1" style="20" customWidth="1"/>
    <col min="4" max="4" width="14" style="20" customWidth="1"/>
    <col min="5" max="5" width="1.42578125" style="20" customWidth="1"/>
    <col min="6" max="6" width="14" style="20" customWidth="1"/>
    <col min="7" max="7" width="1.42578125" style="20" customWidth="1"/>
    <col min="8" max="8" width="14" style="20" customWidth="1"/>
    <col min="9" max="9" width="1.42578125" style="20" customWidth="1"/>
    <col min="10" max="10" width="14" style="20" customWidth="1"/>
    <col min="11" max="12" width="15.42578125" style="20" bestFit="1" customWidth="1"/>
    <col min="13" max="13" width="12.140625" style="20" bestFit="1" customWidth="1"/>
    <col min="14" max="15" width="9" style="20"/>
    <col min="16" max="16" width="12.140625" style="20" bestFit="1" customWidth="1"/>
    <col min="17" max="16384" width="9" style="20"/>
  </cols>
  <sheetData>
    <row r="1" spans="1:10" s="58" customFormat="1" ht="21.75" customHeight="1" x14ac:dyDescent="0.5">
      <c r="A1" s="56" t="s">
        <v>126</v>
      </c>
      <c r="B1" s="57"/>
    </row>
    <row r="2" spans="1:10" s="58" customFormat="1" ht="21.75" customHeight="1" x14ac:dyDescent="0.5">
      <c r="A2" s="56" t="s">
        <v>75</v>
      </c>
      <c r="B2" s="57"/>
    </row>
    <row r="3" spans="1:10" s="58" customFormat="1" ht="21.75" customHeight="1" x14ac:dyDescent="0.5">
      <c r="A3" s="56"/>
      <c r="B3" s="57"/>
    </row>
    <row r="4" spans="1:10" ht="21.75" customHeight="1" x14ac:dyDescent="0.45">
      <c r="B4" s="100"/>
      <c r="C4" s="100"/>
      <c r="D4" s="354" t="s">
        <v>54</v>
      </c>
      <c r="E4" s="354"/>
      <c r="F4" s="354"/>
      <c r="H4" s="354" t="s">
        <v>53</v>
      </c>
      <c r="I4" s="354"/>
      <c r="J4" s="354"/>
    </row>
    <row r="5" spans="1:10" ht="21.75" customHeight="1" x14ac:dyDescent="0.45">
      <c r="B5" s="100"/>
      <c r="C5" s="100"/>
      <c r="D5" s="60" t="s">
        <v>127</v>
      </c>
      <c r="E5" s="60"/>
      <c r="F5" s="60" t="s">
        <v>92</v>
      </c>
      <c r="H5" s="60" t="s">
        <v>127</v>
      </c>
      <c r="I5" s="60"/>
      <c r="J5" s="60" t="s">
        <v>92</v>
      </c>
    </row>
    <row r="6" spans="1:10" ht="21.75" customHeight="1" x14ac:dyDescent="0.5">
      <c r="A6" s="56" t="s">
        <v>36</v>
      </c>
      <c r="B6" s="226" t="s">
        <v>43</v>
      </c>
      <c r="C6" s="117"/>
      <c r="D6" s="118">
        <v>2562</v>
      </c>
      <c r="E6" s="118"/>
      <c r="F6" s="118">
        <v>2561</v>
      </c>
      <c r="H6" s="118">
        <v>2562</v>
      </c>
      <c r="I6" s="118"/>
      <c r="J6" s="118">
        <v>2561</v>
      </c>
    </row>
    <row r="7" spans="1:10" ht="21.75" customHeight="1" x14ac:dyDescent="0.5">
      <c r="A7" s="56"/>
      <c r="B7" s="226"/>
      <c r="C7" s="117"/>
      <c r="D7" s="61" t="s">
        <v>115</v>
      </c>
      <c r="E7" s="118"/>
      <c r="F7" s="118"/>
      <c r="H7" s="61" t="s">
        <v>115</v>
      </c>
      <c r="I7" s="118"/>
      <c r="J7" s="118"/>
    </row>
    <row r="8" spans="1:10" ht="21.75" customHeight="1" x14ac:dyDescent="0.45">
      <c r="B8" s="226"/>
      <c r="C8" s="117"/>
      <c r="D8" s="355" t="s">
        <v>93</v>
      </c>
      <c r="E8" s="355"/>
      <c r="F8" s="355"/>
      <c r="G8" s="355"/>
      <c r="H8" s="355"/>
      <c r="I8" s="355"/>
      <c r="J8" s="355"/>
    </row>
    <row r="9" spans="1:10" ht="21.75" customHeight="1" x14ac:dyDescent="0.45">
      <c r="A9" s="19" t="s">
        <v>1</v>
      </c>
      <c r="B9" s="226"/>
      <c r="C9" s="233"/>
      <c r="D9" s="234"/>
      <c r="E9" s="234"/>
      <c r="F9" s="234"/>
    </row>
    <row r="10" spans="1:10" ht="21.75" customHeight="1" x14ac:dyDescent="0.45">
      <c r="A10" s="20" t="s">
        <v>2</v>
      </c>
      <c r="C10" s="235"/>
      <c r="D10" s="236">
        <v>960238</v>
      </c>
      <c r="E10" s="236"/>
      <c r="F10" s="236">
        <v>1893977</v>
      </c>
      <c r="H10" s="3">
        <v>491026</v>
      </c>
      <c r="I10" s="236"/>
      <c r="J10" s="2">
        <v>1326740</v>
      </c>
    </row>
    <row r="11" spans="1:10" ht="21.75" customHeight="1" x14ac:dyDescent="0.45">
      <c r="A11" s="20" t="s">
        <v>59</v>
      </c>
      <c r="C11" s="235"/>
      <c r="D11" s="21">
        <v>3491</v>
      </c>
      <c r="E11" s="236"/>
      <c r="F11" s="21">
        <v>3486</v>
      </c>
      <c r="H11" s="3">
        <v>0</v>
      </c>
      <c r="I11" s="236"/>
      <c r="J11" s="3">
        <v>0</v>
      </c>
    </row>
    <row r="12" spans="1:10" ht="21.75" customHeight="1" x14ac:dyDescent="0.45">
      <c r="A12" s="38" t="s">
        <v>48</v>
      </c>
      <c r="B12" s="5" t="s">
        <v>199</v>
      </c>
      <c r="C12" s="235"/>
      <c r="D12" s="237">
        <v>390704</v>
      </c>
      <c r="E12" s="236"/>
      <c r="F12" s="238">
        <v>496600</v>
      </c>
      <c r="H12" s="3">
        <v>362612</v>
      </c>
      <c r="I12" s="236"/>
      <c r="J12" s="59">
        <v>458862</v>
      </c>
    </row>
    <row r="13" spans="1:10" ht="21.75" customHeight="1" x14ac:dyDescent="0.45">
      <c r="A13" s="23" t="s">
        <v>155</v>
      </c>
      <c r="C13" s="235"/>
      <c r="D13" s="237">
        <v>611285</v>
      </c>
      <c r="E13" s="236"/>
      <c r="F13" s="237">
        <v>824543</v>
      </c>
      <c r="H13" s="3">
        <v>445556</v>
      </c>
      <c r="I13" s="236"/>
      <c r="J13" s="2">
        <v>627414</v>
      </c>
    </row>
    <row r="14" spans="1:10" ht="21.75" customHeight="1" x14ac:dyDescent="0.45">
      <c r="A14" s="38" t="s">
        <v>49</v>
      </c>
      <c r="C14" s="235"/>
      <c r="D14" s="53">
        <v>2286077</v>
      </c>
      <c r="E14" s="236"/>
      <c r="F14" s="53">
        <v>2240512</v>
      </c>
      <c r="H14" s="55">
        <v>1899272</v>
      </c>
      <c r="I14" s="236"/>
      <c r="J14" s="54">
        <v>1832270</v>
      </c>
    </row>
    <row r="15" spans="1:10" ht="21.75" customHeight="1" x14ac:dyDescent="0.45">
      <c r="A15" s="239" t="s">
        <v>3</v>
      </c>
      <c r="C15" s="235"/>
      <c r="D15" s="26">
        <f>SUM(D10:D14)</f>
        <v>4251795</v>
      </c>
      <c r="E15" s="27"/>
      <c r="F15" s="26">
        <f>SUM(F10:F14)</f>
        <v>5459118</v>
      </c>
      <c r="H15" s="4">
        <f>SUM(H10:H14)</f>
        <v>3198466</v>
      </c>
      <c r="I15" s="27"/>
      <c r="J15" s="28">
        <f>SUM(J10:J14)</f>
        <v>4245286</v>
      </c>
    </row>
    <row r="16" spans="1:10" ht="21.75" customHeight="1" x14ac:dyDescent="0.45">
      <c r="A16" s="240"/>
      <c r="C16" s="235"/>
      <c r="D16" s="236"/>
      <c r="E16" s="236"/>
      <c r="F16" s="236"/>
    </row>
    <row r="17" spans="1:12" ht="21.75" customHeight="1" x14ac:dyDescent="0.45">
      <c r="A17" s="19" t="s">
        <v>4</v>
      </c>
      <c r="C17" s="235"/>
      <c r="D17" s="236"/>
      <c r="E17" s="236"/>
      <c r="F17" s="236"/>
    </row>
    <row r="18" spans="1:12" ht="21.75" customHeight="1" x14ac:dyDescent="0.45">
      <c r="A18" s="20" t="s">
        <v>63</v>
      </c>
      <c r="B18" s="5">
        <v>6</v>
      </c>
      <c r="C18" s="235"/>
      <c r="D18" s="236">
        <v>3633621</v>
      </c>
      <c r="E18" s="236"/>
      <c r="F18" s="236">
        <v>3528297</v>
      </c>
      <c r="H18" s="3">
        <v>385318</v>
      </c>
      <c r="I18" s="234"/>
      <c r="J18" s="21">
        <v>385318</v>
      </c>
    </row>
    <row r="19" spans="1:12" ht="21.75" customHeight="1" x14ac:dyDescent="0.45">
      <c r="A19" s="20" t="s">
        <v>64</v>
      </c>
      <c r="B19" s="5">
        <v>7</v>
      </c>
      <c r="C19" s="235"/>
      <c r="D19" s="21">
        <v>0</v>
      </c>
      <c r="E19" s="236"/>
      <c r="F19" s="21">
        <v>0</v>
      </c>
      <c r="H19" s="207">
        <v>4143050</v>
      </c>
      <c r="I19" s="234"/>
      <c r="J19" s="207">
        <v>4143050</v>
      </c>
    </row>
    <row r="20" spans="1:12" ht="21.75" customHeight="1" x14ac:dyDescent="0.45">
      <c r="A20" s="20" t="s">
        <v>46</v>
      </c>
      <c r="C20" s="235"/>
      <c r="D20" s="241">
        <v>207623</v>
      </c>
      <c r="E20" s="236"/>
      <c r="F20" s="241">
        <v>207623</v>
      </c>
      <c r="H20" s="21">
        <v>207620</v>
      </c>
      <c r="I20" s="242"/>
      <c r="J20" s="21">
        <v>207620</v>
      </c>
      <c r="L20" s="38"/>
    </row>
    <row r="21" spans="1:12" ht="21.75" customHeight="1" x14ac:dyDescent="0.45">
      <c r="A21" s="30" t="s">
        <v>84</v>
      </c>
      <c r="C21" s="235"/>
      <c r="D21" s="195">
        <v>5800235</v>
      </c>
      <c r="E21" s="236"/>
      <c r="F21" s="195">
        <v>6081794</v>
      </c>
      <c r="H21" s="21">
        <v>5454904</v>
      </c>
      <c r="I21" s="234"/>
      <c r="J21" s="21">
        <v>5729300</v>
      </c>
    </row>
    <row r="22" spans="1:12" ht="21.75" customHeight="1" x14ac:dyDescent="0.45">
      <c r="A22" s="23" t="s">
        <v>50</v>
      </c>
      <c r="B22" s="5">
        <v>8</v>
      </c>
      <c r="C22" s="235"/>
      <c r="D22" s="236">
        <v>10285669</v>
      </c>
      <c r="E22" s="236"/>
      <c r="F22" s="236">
        <v>9456049</v>
      </c>
      <c r="H22" s="21">
        <v>9778465</v>
      </c>
      <c r="I22" s="234"/>
      <c r="J22" s="21">
        <v>8835473</v>
      </c>
    </row>
    <row r="23" spans="1:12" ht="21.75" customHeight="1" x14ac:dyDescent="0.45">
      <c r="A23" s="20" t="s">
        <v>51</v>
      </c>
      <c r="B23" s="5">
        <v>4</v>
      </c>
      <c r="C23" s="235"/>
      <c r="D23" s="236">
        <v>2366602</v>
      </c>
      <c r="E23" s="236"/>
      <c r="F23" s="236">
        <v>2375355</v>
      </c>
      <c r="H23" s="21">
        <v>1905953</v>
      </c>
      <c r="I23" s="234"/>
      <c r="J23" s="21">
        <v>1857829</v>
      </c>
    </row>
    <row r="24" spans="1:12" ht="21.75" customHeight="1" x14ac:dyDescent="0.45">
      <c r="A24" s="20" t="s">
        <v>52</v>
      </c>
      <c r="C24" s="235"/>
      <c r="D24" s="236">
        <v>45397</v>
      </c>
      <c r="E24" s="236"/>
      <c r="F24" s="236">
        <v>45397</v>
      </c>
      <c r="H24" s="195">
        <v>0</v>
      </c>
      <c r="I24" s="24"/>
      <c r="J24" s="195">
        <v>0</v>
      </c>
    </row>
    <row r="25" spans="1:12" ht="21.75" customHeight="1" x14ac:dyDescent="0.45">
      <c r="A25" s="23" t="s">
        <v>100</v>
      </c>
      <c r="C25" s="235"/>
      <c r="D25" s="236">
        <v>80995</v>
      </c>
      <c r="E25" s="234"/>
      <c r="F25" s="236">
        <v>72013</v>
      </c>
      <c r="H25" s="31">
        <v>50614</v>
      </c>
      <c r="I25" s="243"/>
      <c r="J25" s="31">
        <v>41571</v>
      </c>
    </row>
    <row r="26" spans="1:12" ht="21.75" customHeight="1" x14ac:dyDescent="0.45">
      <c r="A26" s="23" t="s">
        <v>5</v>
      </c>
      <c r="C26" s="235"/>
      <c r="D26" s="244">
        <v>1009836</v>
      </c>
      <c r="E26" s="236"/>
      <c r="F26" s="244">
        <v>1079564</v>
      </c>
      <c r="H26" s="245">
        <v>866733</v>
      </c>
      <c r="I26" s="234"/>
      <c r="J26" s="246">
        <v>926833</v>
      </c>
    </row>
    <row r="27" spans="1:12" ht="21.75" customHeight="1" x14ac:dyDescent="0.45">
      <c r="A27" s="25" t="s">
        <v>6</v>
      </c>
      <c r="C27" s="235"/>
      <c r="D27" s="4">
        <f>SUM(D18:D26)</f>
        <v>23429978</v>
      </c>
      <c r="E27" s="32"/>
      <c r="F27" s="28">
        <f>SUM(F18:F26)</f>
        <v>22846092</v>
      </c>
      <c r="H27" s="28">
        <f>SUM(H18:H26)</f>
        <v>22792657</v>
      </c>
      <c r="I27" s="32"/>
      <c r="J27" s="28">
        <f>SUM(J18:J26)</f>
        <v>22126994</v>
      </c>
    </row>
    <row r="28" spans="1:12" ht="21.75" customHeight="1" x14ac:dyDescent="0.45">
      <c r="A28" s="25"/>
      <c r="C28" s="235"/>
      <c r="D28" s="247"/>
      <c r="E28" s="27"/>
      <c r="F28" s="27"/>
      <c r="H28" s="33"/>
      <c r="I28" s="32"/>
      <c r="J28" s="33"/>
    </row>
    <row r="29" spans="1:12" ht="21.75" customHeight="1" thickBot="1" x14ac:dyDescent="0.5">
      <c r="A29" s="25" t="s">
        <v>7</v>
      </c>
      <c r="C29" s="235"/>
      <c r="D29" s="35">
        <f>SUM(D15+D27)</f>
        <v>27681773</v>
      </c>
      <c r="E29" s="27"/>
      <c r="F29" s="34">
        <f>SUM(F15+F27)</f>
        <v>28305210</v>
      </c>
      <c r="H29" s="34">
        <f>SUM(H15+H27)</f>
        <v>25991123</v>
      </c>
      <c r="I29" s="32"/>
      <c r="J29" s="35">
        <f>SUM(J15+J27)</f>
        <v>26372280</v>
      </c>
    </row>
    <row r="30" spans="1:12" ht="21.75" customHeight="1" thickTop="1" x14ac:dyDescent="0.45">
      <c r="A30" s="62"/>
      <c r="B30" s="226"/>
      <c r="C30" s="233"/>
      <c r="D30" s="32"/>
      <c r="E30" s="32"/>
      <c r="F30" s="32"/>
      <c r="G30" s="117"/>
      <c r="H30" s="63"/>
      <c r="I30" s="32"/>
      <c r="J30" s="63"/>
    </row>
    <row r="31" spans="1:12" ht="21.75" customHeight="1" x14ac:dyDescent="0.5">
      <c r="A31" s="117"/>
      <c r="B31" s="226"/>
      <c r="C31" s="117"/>
      <c r="D31" s="117"/>
      <c r="E31" s="117"/>
      <c r="F31" s="117"/>
      <c r="G31" s="117"/>
      <c r="H31" s="248"/>
      <c r="I31" s="117"/>
      <c r="J31" s="117"/>
    </row>
    <row r="32" spans="1:12" s="58" customFormat="1" ht="21.75" customHeight="1" x14ac:dyDescent="0.5">
      <c r="A32" s="56" t="s">
        <v>200</v>
      </c>
      <c r="B32" s="57"/>
    </row>
    <row r="33" spans="1:11" s="58" customFormat="1" ht="21.75" customHeight="1" x14ac:dyDescent="0.5">
      <c r="A33" s="56" t="s">
        <v>75</v>
      </c>
      <c r="B33" s="57"/>
    </row>
    <row r="34" spans="1:11" s="58" customFormat="1" ht="3" customHeight="1" x14ac:dyDescent="0.5">
      <c r="A34" s="56"/>
      <c r="B34" s="57"/>
    </row>
    <row r="35" spans="1:11" s="58" customFormat="1" ht="21.75" customHeight="1" x14ac:dyDescent="0.5">
      <c r="A35" s="20"/>
      <c r="B35" s="226"/>
      <c r="C35" s="117"/>
      <c r="D35" s="354" t="s">
        <v>54</v>
      </c>
      <c r="E35" s="354"/>
      <c r="F35" s="354"/>
      <c r="I35" s="225" t="s">
        <v>53</v>
      </c>
      <c r="J35" s="225"/>
    </row>
    <row r="36" spans="1:11" s="58" customFormat="1" ht="21.75" customHeight="1" x14ac:dyDescent="0.5">
      <c r="A36" s="20"/>
      <c r="B36" s="226"/>
      <c r="C36" s="117"/>
      <c r="D36" s="60" t="s">
        <v>127</v>
      </c>
      <c r="E36" s="60"/>
      <c r="F36" s="60" t="s">
        <v>92</v>
      </c>
      <c r="G36" s="20"/>
      <c r="H36" s="60" t="s">
        <v>127</v>
      </c>
      <c r="I36" s="60"/>
      <c r="J36" s="60" t="s">
        <v>92</v>
      </c>
    </row>
    <row r="37" spans="1:11" ht="21.75" customHeight="1" x14ac:dyDescent="0.5">
      <c r="A37" s="56" t="s">
        <v>8</v>
      </c>
      <c r="B37" s="226" t="s">
        <v>0</v>
      </c>
      <c r="C37" s="117"/>
      <c r="D37" s="118">
        <v>2562</v>
      </c>
      <c r="E37" s="118"/>
      <c r="F37" s="118">
        <v>2561</v>
      </c>
      <c r="H37" s="118">
        <v>2562</v>
      </c>
      <c r="I37" s="118"/>
      <c r="J37" s="118">
        <v>2561</v>
      </c>
    </row>
    <row r="38" spans="1:11" ht="21.75" customHeight="1" x14ac:dyDescent="0.5">
      <c r="A38" s="56"/>
      <c r="B38" s="226"/>
      <c r="C38" s="117"/>
      <c r="D38" s="61" t="s">
        <v>115</v>
      </c>
      <c r="E38" s="118"/>
      <c r="F38" s="118"/>
      <c r="H38" s="61" t="s">
        <v>115</v>
      </c>
      <c r="I38" s="118"/>
      <c r="J38" s="118"/>
    </row>
    <row r="39" spans="1:11" ht="21.75" customHeight="1" x14ac:dyDescent="0.45">
      <c r="B39" s="226"/>
      <c r="C39" s="117"/>
      <c r="E39" s="226"/>
      <c r="F39" s="226"/>
      <c r="G39" s="226" t="s">
        <v>93</v>
      </c>
      <c r="H39" s="226"/>
      <c r="I39" s="226"/>
      <c r="J39" s="226"/>
    </row>
    <row r="40" spans="1:11" ht="21.75" customHeight="1" x14ac:dyDescent="0.45">
      <c r="A40" s="19" t="s">
        <v>9</v>
      </c>
      <c r="D40" s="36"/>
      <c r="E40" s="36"/>
      <c r="F40" s="36"/>
    </row>
    <row r="41" spans="1:11" ht="21.75" customHeight="1" x14ac:dyDescent="0.45">
      <c r="A41" s="20" t="s">
        <v>106</v>
      </c>
      <c r="D41" s="37">
        <v>1700000</v>
      </c>
      <c r="E41" s="207"/>
      <c r="F41" s="37">
        <v>517989</v>
      </c>
      <c r="G41" s="38"/>
      <c r="H41" s="21">
        <v>1700000</v>
      </c>
      <c r="I41" s="11"/>
      <c r="J41" s="21">
        <v>500000</v>
      </c>
    </row>
    <row r="42" spans="1:11" ht="21.75" customHeight="1" x14ac:dyDescent="0.45">
      <c r="A42" s="20" t="s">
        <v>10</v>
      </c>
      <c r="B42" s="5">
        <v>4</v>
      </c>
      <c r="D42" s="37">
        <v>3860773</v>
      </c>
      <c r="E42" s="37"/>
      <c r="F42" s="37">
        <v>5229093</v>
      </c>
      <c r="G42" s="38"/>
      <c r="H42" s="21">
        <v>3023023</v>
      </c>
      <c r="I42" s="39"/>
      <c r="J42" s="21">
        <v>4096965</v>
      </c>
    </row>
    <row r="43" spans="1:11" ht="21.75" customHeight="1" x14ac:dyDescent="0.45">
      <c r="A43" s="38" t="s">
        <v>156</v>
      </c>
      <c r="B43" s="5">
        <v>4</v>
      </c>
      <c r="D43" s="37">
        <v>1482449</v>
      </c>
      <c r="E43" s="207"/>
      <c r="F43" s="37">
        <v>2033209</v>
      </c>
      <c r="G43" s="38"/>
      <c r="H43" s="21">
        <v>1242558</v>
      </c>
      <c r="I43" s="39"/>
      <c r="J43" s="21">
        <v>1737869</v>
      </c>
    </row>
    <row r="44" spans="1:11" ht="21.75" customHeight="1" x14ac:dyDescent="0.45">
      <c r="A44" s="38" t="s">
        <v>157</v>
      </c>
      <c r="D44" s="37"/>
      <c r="E44" s="207"/>
      <c r="F44" s="37"/>
      <c r="G44" s="38"/>
      <c r="H44" s="21"/>
      <c r="I44" s="11"/>
      <c r="J44" s="21"/>
    </row>
    <row r="45" spans="1:11" ht="21.75" customHeight="1" x14ac:dyDescent="0.45">
      <c r="A45" s="38" t="s">
        <v>158</v>
      </c>
      <c r="D45" s="37">
        <v>50911</v>
      </c>
      <c r="E45" s="207"/>
      <c r="F45" s="37">
        <v>47242</v>
      </c>
      <c r="G45" s="38"/>
      <c r="H45" s="21">
        <v>0</v>
      </c>
      <c r="I45" s="21"/>
      <c r="J45" s="21">
        <v>0</v>
      </c>
      <c r="K45" s="38"/>
    </row>
    <row r="46" spans="1:11" ht="21.75" customHeight="1" x14ac:dyDescent="0.45">
      <c r="A46" s="38" t="s">
        <v>61</v>
      </c>
      <c r="B46" s="5">
        <v>4</v>
      </c>
      <c r="D46" s="24">
        <v>0</v>
      </c>
      <c r="E46" s="207"/>
      <c r="F46" s="24">
        <v>0</v>
      </c>
      <c r="G46" s="38"/>
      <c r="H46" s="21">
        <v>6896654</v>
      </c>
      <c r="I46" s="11"/>
      <c r="J46" s="21">
        <v>6793664</v>
      </c>
    </row>
    <row r="47" spans="1:11" ht="21.75" customHeight="1" x14ac:dyDescent="0.45">
      <c r="A47" s="20" t="s">
        <v>164</v>
      </c>
      <c r="C47" s="249"/>
      <c r="D47" s="250">
        <v>68301</v>
      </c>
      <c r="E47" s="40"/>
      <c r="F47" s="250">
        <v>205863</v>
      </c>
      <c r="G47" s="38"/>
      <c r="H47" s="245">
        <v>50743</v>
      </c>
      <c r="I47" s="11"/>
      <c r="J47" s="245">
        <v>135440</v>
      </c>
    </row>
    <row r="48" spans="1:11" ht="21.75" customHeight="1" x14ac:dyDescent="0.45">
      <c r="A48" s="25" t="s">
        <v>11</v>
      </c>
      <c r="C48" s="249"/>
      <c r="D48" s="9">
        <f>SUM(D41:D47)</f>
        <v>7162434</v>
      </c>
      <c r="E48" s="41"/>
      <c r="F48" s="9">
        <f>SUM(F41:F47)</f>
        <v>8033396</v>
      </c>
      <c r="G48" s="38"/>
      <c r="H48" s="4">
        <f>SUM(H41:H47)</f>
        <v>12912978</v>
      </c>
      <c r="I48" s="18"/>
      <c r="J48" s="4">
        <f>SUM(J41:J47)</f>
        <v>13263938</v>
      </c>
    </row>
    <row r="49" spans="1:12" s="58" customFormat="1" ht="3.75" customHeight="1" x14ac:dyDescent="0.5">
      <c r="A49" s="56"/>
      <c r="B49" s="57"/>
    </row>
    <row r="50" spans="1:12" ht="21.75" customHeight="1" x14ac:dyDescent="0.45">
      <c r="A50" s="19" t="s">
        <v>12</v>
      </c>
      <c r="C50" s="249"/>
      <c r="D50" s="40"/>
      <c r="E50" s="40"/>
      <c r="F50" s="40"/>
      <c r="G50" s="38"/>
      <c r="H50" s="38"/>
      <c r="I50" s="38"/>
      <c r="J50" s="38"/>
    </row>
    <row r="51" spans="1:12" ht="21.75" customHeight="1" x14ac:dyDescent="0.45">
      <c r="A51" s="23" t="s">
        <v>111</v>
      </c>
      <c r="C51" s="249"/>
      <c r="D51" s="195">
        <v>0</v>
      </c>
      <c r="E51" s="251"/>
      <c r="F51" s="195">
        <v>109484</v>
      </c>
      <c r="G51" s="38"/>
      <c r="H51" s="21">
        <v>0</v>
      </c>
      <c r="I51" s="31"/>
      <c r="J51" s="21">
        <v>0</v>
      </c>
      <c r="K51" s="24"/>
      <c r="L51" s="38"/>
    </row>
    <row r="52" spans="1:12" ht="21.75" customHeight="1" x14ac:dyDescent="0.45">
      <c r="A52" s="20" t="s">
        <v>35</v>
      </c>
      <c r="C52" s="249"/>
      <c r="D52" s="40">
        <v>34571</v>
      </c>
      <c r="E52" s="40"/>
      <c r="F52" s="40">
        <v>37380</v>
      </c>
      <c r="G52" s="38"/>
      <c r="H52" s="31">
        <v>30947</v>
      </c>
      <c r="I52" s="31"/>
      <c r="J52" s="31">
        <v>32159</v>
      </c>
    </row>
    <row r="53" spans="1:12" ht="21.75" customHeight="1" x14ac:dyDescent="0.45">
      <c r="A53" s="38" t="s">
        <v>159</v>
      </c>
      <c r="C53" s="249"/>
      <c r="D53" s="11">
        <v>7599</v>
      </c>
      <c r="E53" s="11"/>
      <c r="F53" s="11">
        <v>8299</v>
      </c>
      <c r="G53" s="42"/>
      <c r="H53" s="252">
        <v>0</v>
      </c>
      <c r="I53" s="11"/>
      <c r="J53" s="252">
        <v>0</v>
      </c>
    </row>
    <row r="54" spans="1:12" ht="21.75" customHeight="1" x14ac:dyDescent="0.45">
      <c r="A54" s="23" t="s">
        <v>101</v>
      </c>
      <c r="C54" s="249"/>
      <c r="D54" s="1">
        <v>17896</v>
      </c>
      <c r="E54" s="251"/>
      <c r="F54" s="1">
        <v>18533</v>
      </c>
      <c r="G54" s="38"/>
      <c r="H54" s="24">
        <v>0</v>
      </c>
      <c r="I54" s="38"/>
      <c r="J54" s="24">
        <v>0</v>
      </c>
    </row>
    <row r="55" spans="1:12" ht="21.75" customHeight="1" x14ac:dyDescent="0.45">
      <c r="A55" s="20" t="s">
        <v>160</v>
      </c>
      <c r="B55" s="5">
        <v>9</v>
      </c>
      <c r="C55" s="249"/>
      <c r="D55" s="11">
        <v>208365</v>
      </c>
      <c r="E55" s="11"/>
      <c r="F55" s="11">
        <v>165950</v>
      </c>
      <c r="G55" s="42"/>
      <c r="H55" s="31">
        <v>172864</v>
      </c>
      <c r="I55" s="31"/>
      <c r="J55" s="31">
        <v>139185</v>
      </c>
    </row>
    <row r="56" spans="1:12" ht="21.75" customHeight="1" x14ac:dyDescent="0.45">
      <c r="A56" s="38" t="s">
        <v>29</v>
      </c>
      <c r="C56" s="249"/>
      <c r="D56" s="223">
        <v>1142494</v>
      </c>
      <c r="E56" s="11"/>
      <c r="F56" s="55">
        <v>1109935</v>
      </c>
      <c r="G56" s="42"/>
      <c r="H56" s="245">
        <v>1018929</v>
      </c>
      <c r="I56" s="31"/>
      <c r="J56" s="245">
        <v>991683</v>
      </c>
    </row>
    <row r="57" spans="1:12" ht="21.75" customHeight="1" x14ac:dyDescent="0.45">
      <c r="A57" s="25" t="s">
        <v>165</v>
      </c>
      <c r="C57" s="249"/>
      <c r="D57" s="9">
        <f>SUM(D51:D56)</f>
        <v>1410925</v>
      </c>
      <c r="E57" s="41"/>
      <c r="F57" s="9">
        <f>SUM(F51:F56)</f>
        <v>1449581</v>
      </c>
      <c r="G57" s="38"/>
      <c r="H57" s="9">
        <f>SUM(H51:H56)</f>
        <v>1222740</v>
      </c>
      <c r="I57" s="41"/>
      <c r="J57" s="9">
        <f>SUM(J51:J56)</f>
        <v>1163027</v>
      </c>
    </row>
    <row r="58" spans="1:12" ht="21.75" customHeight="1" x14ac:dyDescent="0.45">
      <c r="A58" s="25" t="s">
        <v>13</v>
      </c>
      <c r="C58" s="249"/>
      <c r="D58" s="10">
        <f>SUM(D48+D57)</f>
        <v>8573359</v>
      </c>
      <c r="E58" s="41"/>
      <c r="F58" s="10">
        <f>SUM(F48+F57)</f>
        <v>9482977</v>
      </c>
      <c r="G58" s="38"/>
      <c r="H58" s="10">
        <f>SUM(H48+H57)</f>
        <v>14135718</v>
      </c>
      <c r="I58" s="18"/>
      <c r="J58" s="10">
        <f>SUM(J48+J57)</f>
        <v>14426965</v>
      </c>
    </row>
    <row r="59" spans="1:12" s="58" customFormat="1" ht="5.25" customHeight="1" x14ac:dyDescent="0.5">
      <c r="A59" s="56"/>
      <c r="B59" s="57"/>
    </row>
    <row r="60" spans="1:12" ht="21.75" customHeight="1" x14ac:dyDescent="0.45">
      <c r="A60" s="19" t="s">
        <v>14</v>
      </c>
      <c r="D60" s="38"/>
      <c r="E60" s="38"/>
      <c r="F60" s="38"/>
      <c r="G60" s="38"/>
      <c r="H60" s="42"/>
      <c r="I60" s="42"/>
      <c r="J60" s="42"/>
    </row>
    <row r="61" spans="1:12" ht="21.75" customHeight="1" x14ac:dyDescent="0.45">
      <c r="A61" s="20" t="s">
        <v>15</v>
      </c>
      <c r="D61" s="40"/>
      <c r="E61" s="40"/>
      <c r="F61" s="40"/>
      <c r="G61" s="38"/>
      <c r="H61" s="38"/>
      <c r="I61" s="38"/>
      <c r="J61" s="38"/>
    </row>
    <row r="62" spans="1:12" ht="21.75" customHeight="1" thickBot="1" x14ac:dyDescent="0.5">
      <c r="A62" s="38" t="s">
        <v>37</v>
      </c>
      <c r="D62" s="43">
        <v>3942847</v>
      </c>
      <c r="E62" s="40"/>
      <c r="F62" s="43">
        <v>3942847</v>
      </c>
      <c r="G62" s="38"/>
      <c r="H62" s="43">
        <v>3942847</v>
      </c>
      <c r="I62" s="40"/>
      <c r="J62" s="43">
        <v>3942847</v>
      </c>
    </row>
    <row r="63" spans="1:12" ht="21.75" customHeight="1" thickTop="1" x14ac:dyDescent="0.45">
      <c r="A63" s="20" t="s">
        <v>38</v>
      </c>
      <c r="D63" s="44">
        <v>3942847</v>
      </c>
      <c r="E63" s="40"/>
      <c r="F63" s="44">
        <f>SUM(F62)</f>
        <v>3942847</v>
      </c>
      <c r="G63" s="38"/>
      <c r="H63" s="44">
        <f>SUM(H62)</f>
        <v>3942847</v>
      </c>
      <c r="I63" s="40"/>
      <c r="J63" s="11">
        <f>SUM(J62)</f>
        <v>3942847</v>
      </c>
    </row>
    <row r="64" spans="1:12" ht="21.75" customHeight="1" x14ac:dyDescent="0.45">
      <c r="A64" s="253" t="s">
        <v>71</v>
      </c>
      <c r="D64" s="254"/>
      <c r="E64" s="11"/>
      <c r="F64" s="254"/>
      <c r="G64" s="38"/>
      <c r="H64" s="38"/>
      <c r="I64" s="38"/>
      <c r="J64" s="38"/>
    </row>
    <row r="65" spans="1:11" ht="21.75" customHeight="1" x14ac:dyDescent="0.45">
      <c r="A65" s="253" t="s">
        <v>72</v>
      </c>
      <c r="D65" s="44">
        <v>125376</v>
      </c>
      <c r="E65" s="11"/>
      <c r="F65" s="44">
        <v>125376</v>
      </c>
      <c r="G65" s="38"/>
      <c r="H65" s="44">
        <v>125376</v>
      </c>
      <c r="I65" s="38"/>
      <c r="J65" s="44">
        <v>125376</v>
      </c>
    </row>
    <row r="66" spans="1:11" ht="21.75" customHeight="1" x14ac:dyDescent="0.45">
      <c r="A66" s="255" t="s">
        <v>116</v>
      </c>
      <c r="D66" s="256">
        <v>21261</v>
      </c>
      <c r="E66" s="31"/>
      <c r="F66" s="44">
        <v>21261</v>
      </c>
      <c r="G66" s="38"/>
      <c r="H66" s="29">
        <v>0</v>
      </c>
      <c r="I66" s="38"/>
      <c r="J66" s="29">
        <v>0</v>
      </c>
    </row>
    <row r="67" spans="1:11" ht="21.75" customHeight="1" x14ac:dyDescent="0.45">
      <c r="A67" s="20" t="s">
        <v>55</v>
      </c>
      <c r="D67" s="44"/>
      <c r="E67" s="40"/>
      <c r="G67" s="38"/>
      <c r="H67" s="29"/>
      <c r="I67" s="38"/>
      <c r="J67" s="38"/>
    </row>
    <row r="68" spans="1:11" ht="21.75" customHeight="1" x14ac:dyDescent="0.45">
      <c r="A68" s="20" t="s">
        <v>112</v>
      </c>
      <c r="D68" s="44"/>
      <c r="E68" s="40"/>
      <c r="F68" s="44"/>
      <c r="G68" s="38"/>
      <c r="H68" s="38"/>
      <c r="I68" s="38"/>
      <c r="J68" s="38"/>
    </row>
    <row r="69" spans="1:11" ht="21.75" customHeight="1" x14ac:dyDescent="0.45">
      <c r="A69" s="257" t="s">
        <v>113</v>
      </c>
      <c r="D69" s="44">
        <v>394285</v>
      </c>
      <c r="E69" s="44"/>
      <c r="F69" s="44">
        <v>394285</v>
      </c>
      <c r="G69" s="38"/>
      <c r="H69" s="37">
        <v>394285</v>
      </c>
      <c r="I69" s="37"/>
      <c r="J69" s="37">
        <v>394285</v>
      </c>
      <c r="K69" s="36"/>
    </row>
    <row r="70" spans="1:11" ht="21.75" customHeight="1" x14ac:dyDescent="0.45">
      <c r="A70" s="20" t="s">
        <v>114</v>
      </c>
      <c r="D70" s="6">
        <f>'SH-9-10'!K49</f>
        <v>13945367</v>
      </c>
      <c r="E70" s="6"/>
      <c r="F70" s="6">
        <v>13583059</v>
      </c>
      <c r="G70" s="38"/>
      <c r="H70" s="6">
        <v>7392897</v>
      </c>
      <c r="I70" s="37"/>
      <c r="J70" s="6">
        <v>7482807</v>
      </c>
      <c r="K70" s="52"/>
    </row>
    <row r="71" spans="1:11" ht="21.75" customHeight="1" x14ac:dyDescent="0.45">
      <c r="A71" s="23" t="s">
        <v>105</v>
      </c>
      <c r="D71" s="258">
        <f>'SH-9-10'!M49</f>
        <v>-73152</v>
      </c>
      <c r="E71" s="6"/>
      <c r="F71" s="258">
        <v>-46396</v>
      </c>
      <c r="G71" s="38"/>
      <c r="H71" s="259">
        <v>0</v>
      </c>
      <c r="I71" s="46"/>
      <c r="J71" s="259">
        <v>0</v>
      </c>
    </row>
    <row r="72" spans="1:11" ht="21.75" customHeight="1" x14ac:dyDescent="0.45">
      <c r="A72" s="47" t="s">
        <v>89</v>
      </c>
      <c r="D72" s="48">
        <f>SUM(D63:D71)</f>
        <v>18355984</v>
      </c>
      <c r="E72" s="18"/>
      <c r="F72" s="48">
        <f>SUM(F63:F71)</f>
        <v>18020432</v>
      </c>
      <c r="G72" s="38"/>
      <c r="H72" s="48">
        <f>SUM(H63:H71)</f>
        <v>11855405</v>
      </c>
      <c r="I72" s="25"/>
      <c r="J72" s="48">
        <f>SUM(J63:J71)</f>
        <v>11945315</v>
      </c>
    </row>
    <row r="73" spans="1:11" ht="21.75" customHeight="1" x14ac:dyDescent="0.45">
      <c r="A73" s="127" t="s">
        <v>166</v>
      </c>
      <c r="D73" s="6">
        <f>'SH-9-10'!U49</f>
        <v>752430</v>
      </c>
      <c r="E73" s="40"/>
      <c r="F73" s="6">
        <v>801801</v>
      </c>
      <c r="G73" s="38"/>
      <c r="H73" s="259">
        <v>0</v>
      </c>
      <c r="I73" s="38"/>
      <c r="J73" s="259">
        <v>0</v>
      </c>
    </row>
    <row r="74" spans="1:11" ht="21.75" customHeight="1" x14ac:dyDescent="0.45">
      <c r="A74" s="25" t="s">
        <v>16</v>
      </c>
      <c r="D74" s="49">
        <f>SUM(D72:D73)</f>
        <v>19108414</v>
      </c>
      <c r="E74" s="40"/>
      <c r="F74" s="49">
        <f>SUM(F72:F73)</f>
        <v>18822233</v>
      </c>
      <c r="G74" s="38"/>
      <c r="H74" s="7">
        <f>SUM(H72:H73)</f>
        <v>11855405</v>
      </c>
      <c r="I74" s="38"/>
      <c r="J74" s="7">
        <f>SUM(J72:J73)</f>
        <v>11945315</v>
      </c>
    </row>
    <row r="75" spans="1:11" s="58" customFormat="1" ht="6" customHeight="1" x14ac:dyDescent="0.5">
      <c r="A75" s="56"/>
      <c r="B75" s="57"/>
    </row>
    <row r="76" spans="1:11" ht="23.25" customHeight="1" thickBot="1" x14ac:dyDescent="0.5">
      <c r="A76" s="25" t="s">
        <v>17</v>
      </c>
      <c r="D76" s="50">
        <f>SUM(D58+D74)</f>
        <v>27681773</v>
      </c>
      <c r="E76" s="40"/>
      <c r="F76" s="50">
        <f>SUM(F58+F74)</f>
        <v>28305210</v>
      </c>
      <c r="G76" s="38"/>
      <c r="H76" s="8">
        <f>SUM(H74+H58)</f>
        <v>25991123</v>
      </c>
      <c r="I76" s="38"/>
      <c r="J76" s="8">
        <f>SUM(J74+J58)</f>
        <v>26372280</v>
      </c>
    </row>
    <row r="77" spans="1:11" s="260" customFormat="1" ht="21.75" customHeight="1" thickTop="1" x14ac:dyDescent="0.45">
      <c r="B77" s="261"/>
      <c r="C77" s="38"/>
      <c r="D77" s="262"/>
      <c r="E77" s="262"/>
      <c r="F77" s="262"/>
      <c r="G77" s="262"/>
      <c r="H77" s="38"/>
      <c r="I77" s="262"/>
      <c r="J77" s="262"/>
    </row>
    <row r="78" spans="1:11" ht="21.75" customHeight="1" x14ac:dyDescent="0.45">
      <c r="D78" s="24"/>
      <c r="E78" s="24"/>
      <c r="F78" s="24"/>
      <c r="G78" s="24"/>
      <c r="H78" s="24"/>
      <c r="I78" s="24"/>
      <c r="J78" s="24"/>
    </row>
    <row r="80" spans="1:11" ht="21.75" customHeight="1" x14ac:dyDescent="0.45"/>
  </sheetData>
  <mergeCells count="4">
    <mergeCell ref="D4:F4"/>
    <mergeCell ref="H4:J4"/>
    <mergeCell ref="D8:J8"/>
    <mergeCell ref="D35:F35"/>
  </mergeCells>
  <pageMargins left="0.7" right="0.7" top="0.48" bottom="0.25" header="0.5" footer="0.25"/>
  <pageSetup paperSize="9" scale="84" firstPageNumber="3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L123"/>
  <sheetViews>
    <sheetView topLeftCell="A61" zoomScale="80" zoomScaleNormal="80" workbookViewId="0">
      <selection activeCell="A72" sqref="A72"/>
    </sheetView>
  </sheetViews>
  <sheetFormatPr defaultRowHeight="21.75" x14ac:dyDescent="0.45"/>
  <cols>
    <col min="1" max="1" width="43.85546875" style="267" customWidth="1"/>
    <col min="2" max="2" width="8.140625" style="267" customWidth="1"/>
    <col min="3" max="3" width="1.140625" style="267" customWidth="1"/>
    <col min="4" max="4" width="12.28515625" style="267" customWidth="1"/>
    <col min="5" max="5" width="1.140625" style="267" customWidth="1"/>
    <col min="6" max="6" width="12.28515625" style="267" customWidth="1"/>
    <col min="7" max="7" width="1.140625" style="267" customWidth="1"/>
    <col min="8" max="8" width="14.42578125" style="267" customWidth="1"/>
    <col min="9" max="9" width="1.140625" style="267" customWidth="1"/>
    <col min="10" max="10" width="14.140625" style="267" customWidth="1"/>
    <col min="11" max="11" width="8.85546875" style="267"/>
    <col min="12" max="12" width="9" style="267" customWidth="1"/>
    <col min="13" max="13" width="9.42578125" style="267" bestFit="1" customWidth="1"/>
    <col min="14" max="256" width="8.85546875" style="267"/>
    <col min="257" max="257" width="42.28515625" style="267" customWidth="1"/>
    <col min="258" max="258" width="8.140625" style="267" customWidth="1"/>
    <col min="259" max="259" width="1.140625" style="267" customWidth="1"/>
    <col min="260" max="260" width="12.28515625" style="267" customWidth="1"/>
    <col min="261" max="261" width="1.140625" style="267" customWidth="1"/>
    <col min="262" max="262" width="12.28515625" style="267" customWidth="1"/>
    <col min="263" max="263" width="1.140625" style="267" customWidth="1"/>
    <col min="264" max="264" width="12.28515625" style="267" customWidth="1"/>
    <col min="265" max="265" width="1.140625" style="267" customWidth="1"/>
    <col min="266" max="266" width="14.140625" style="267" customWidth="1"/>
    <col min="267" max="267" width="8.85546875" style="267"/>
    <col min="268" max="268" width="9" style="267" customWidth="1"/>
    <col min="269" max="512" width="8.85546875" style="267"/>
    <col min="513" max="513" width="42.28515625" style="267" customWidth="1"/>
    <col min="514" max="514" width="8.140625" style="267" customWidth="1"/>
    <col min="515" max="515" width="1.140625" style="267" customWidth="1"/>
    <col min="516" max="516" width="12.28515625" style="267" customWidth="1"/>
    <col min="517" max="517" width="1.140625" style="267" customWidth="1"/>
    <col min="518" max="518" width="12.28515625" style="267" customWidth="1"/>
    <col min="519" max="519" width="1.140625" style="267" customWidth="1"/>
    <col min="520" max="520" width="12.28515625" style="267" customWidth="1"/>
    <col min="521" max="521" width="1.140625" style="267" customWidth="1"/>
    <col min="522" max="522" width="14.140625" style="267" customWidth="1"/>
    <col min="523" max="523" width="8.85546875" style="267"/>
    <col min="524" max="524" width="9" style="267" customWidth="1"/>
    <col min="525" max="768" width="8.85546875" style="267"/>
    <col min="769" max="769" width="42.28515625" style="267" customWidth="1"/>
    <col min="770" max="770" width="8.140625" style="267" customWidth="1"/>
    <col min="771" max="771" width="1.140625" style="267" customWidth="1"/>
    <col min="772" max="772" width="12.28515625" style="267" customWidth="1"/>
    <col min="773" max="773" width="1.140625" style="267" customWidth="1"/>
    <col min="774" max="774" width="12.28515625" style="267" customWidth="1"/>
    <col min="775" max="775" width="1.140625" style="267" customWidth="1"/>
    <col min="776" max="776" width="12.28515625" style="267" customWidth="1"/>
    <col min="777" max="777" width="1.140625" style="267" customWidth="1"/>
    <col min="778" max="778" width="14.140625" style="267" customWidth="1"/>
    <col min="779" max="779" width="8.85546875" style="267"/>
    <col min="780" max="780" width="9" style="267" customWidth="1"/>
    <col min="781" max="1024" width="8.85546875" style="267"/>
    <col min="1025" max="1025" width="42.28515625" style="267" customWidth="1"/>
    <col min="1026" max="1026" width="8.140625" style="267" customWidth="1"/>
    <col min="1027" max="1027" width="1.140625" style="267" customWidth="1"/>
    <col min="1028" max="1028" width="12.28515625" style="267" customWidth="1"/>
    <col min="1029" max="1029" width="1.140625" style="267" customWidth="1"/>
    <col min="1030" max="1030" width="12.28515625" style="267" customWidth="1"/>
    <col min="1031" max="1031" width="1.140625" style="267" customWidth="1"/>
    <col min="1032" max="1032" width="12.28515625" style="267" customWidth="1"/>
    <col min="1033" max="1033" width="1.140625" style="267" customWidth="1"/>
    <col min="1034" max="1034" width="14.140625" style="267" customWidth="1"/>
    <col min="1035" max="1035" width="8.85546875" style="267"/>
    <col min="1036" max="1036" width="9" style="267" customWidth="1"/>
    <col min="1037" max="1280" width="8.85546875" style="267"/>
    <col min="1281" max="1281" width="42.28515625" style="267" customWidth="1"/>
    <col min="1282" max="1282" width="8.140625" style="267" customWidth="1"/>
    <col min="1283" max="1283" width="1.140625" style="267" customWidth="1"/>
    <col min="1284" max="1284" width="12.28515625" style="267" customWidth="1"/>
    <col min="1285" max="1285" width="1.140625" style="267" customWidth="1"/>
    <col min="1286" max="1286" width="12.28515625" style="267" customWidth="1"/>
    <col min="1287" max="1287" width="1.140625" style="267" customWidth="1"/>
    <col min="1288" max="1288" width="12.28515625" style="267" customWidth="1"/>
    <col min="1289" max="1289" width="1.140625" style="267" customWidth="1"/>
    <col min="1290" max="1290" width="14.140625" style="267" customWidth="1"/>
    <col min="1291" max="1291" width="8.85546875" style="267"/>
    <col min="1292" max="1292" width="9" style="267" customWidth="1"/>
    <col min="1293" max="1536" width="8.85546875" style="267"/>
    <col min="1537" max="1537" width="42.28515625" style="267" customWidth="1"/>
    <col min="1538" max="1538" width="8.140625" style="267" customWidth="1"/>
    <col min="1539" max="1539" width="1.140625" style="267" customWidth="1"/>
    <col min="1540" max="1540" width="12.28515625" style="267" customWidth="1"/>
    <col min="1541" max="1541" width="1.140625" style="267" customWidth="1"/>
    <col min="1542" max="1542" width="12.28515625" style="267" customWidth="1"/>
    <col min="1543" max="1543" width="1.140625" style="267" customWidth="1"/>
    <col min="1544" max="1544" width="12.28515625" style="267" customWidth="1"/>
    <col min="1545" max="1545" width="1.140625" style="267" customWidth="1"/>
    <col min="1546" max="1546" width="14.140625" style="267" customWidth="1"/>
    <col min="1547" max="1547" width="8.85546875" style="267"/>
    <col min="1548" max="1548" width="9" style="267" customWidth="1"/>
    <col min="1549" max="1792" width="8.85546875" style="267"/>
    <col min="1793" max="1793" width="42.28515625" style="267" customWidth="1"/>
    <col min="1794" max="1794" width="8.140625" style="267" customWidth="1"/>
    <col min="1795" max="1795" width="1.140625" style="267" customWidth="1"/>
    <col min="1796" max="1796" width="12.28515625" style="267" customWidth="1"/>
    <col min="1797" max="1797" width="1.140625" style="267" customWidth="1"/>
    <col min="1798" max="1798" width="12.28515625" style="267" customWidth="1"/>
    <col min="1799" max="1799" width="1.140625" style="267" customWidth="1"/>
    <col min="1800" max="1800" width="12.28515625" style="267" customWidth="1"/>
    <col min="1801" max="1801" width="1.140625" style="267" customWidth="1"/>
    <col min="1802" max="1802" width="14.140625" style="267" customWidth="1"/>
    <col min="1803" max="1803" width="8.85546875" style="267"/>
    <col min="1804" max="1804" width="9" style="267" customWidth="1"/>
    <col min="1805" max="2048" width="8.85546875" style="267"/>
    <col min="2049" max="2049" width="42.28515625" style="267" customWidth="1"/>
    <col min="2050" max="2050" width="8.140625" style="267" customWidth="1"/>
    <col min="2051" max="2051" width="1.140625" style="267" customWidth="1"/>
    <col min="2052" max="2052" width="12.28515625" style="267" customWidth="1"/>
    <col min="2053" max="2053" width="1.140625" style="267" customWidth="1"/>
    <col min="2054" max="2054" width="12.28515625" style="267" customWidth="1"/>
    <col min="2055" max="2055" width="1.140625" style="267" customWidth="1"/>
    <col min="2056" max="2056" width="12.28515625" style="267" customWidth="1"/>
    <col min="2057" max="2057" width="1.140625" style="267" customWidth="1"/>
    <col min="2058" max="2058" width="14.140625" style="267" customWidth="1"/>
    <col min="2059" max="2059" width="8.85546875" style="267"/>
    <col min="2060" max="2060" width="9" style="267" customWidth="1"/>
    <col min="2061" max="2304" width="8.85546875" style="267"/>
    <col min="2305" max="2305" width="42.28515625" style="267" customWidth="1"/>
    <col min="2306" max="2306" width="8.140625" style="267" customWidth="1"/>
    <col min="2307" max="2307" width="1.140625" style="267" customWidth="1"/>
    <col min="2308" max="2308" width="12.28515625" style="267" customWidth="1"/>
    <col min="2309" max="2309" width="1.140625" style="267" customWidth="1"/>
    <col min="2310" max="2310" width="12.28515625" style="267" customWidth="1"/>
    <col min="2311" max="2311" width="1.140625" style="267" customWidth="1"/>
    <col min="2312" max="2312" width="12.28515625" style="267" customWidth="1"/>
    <col min="2313" max="2313" width="1.140625" style="267" customWidth="1"/>
    <col min="2314" max="2314" width="14.140625" style="267" customWidth="1"/>
    <col min="2315" max="2315" width="8.85546875" style="267"/>
    <col min="2316" max="2316" width="9" style="267" customWidth="1"/>
    <col min="2317" max="2560" width="8.85546875" style="267"/>
    <col min="2561" max="2561" width="42.28515625" style="267" customWidth="1"/>
    <col min="2562" max="2562" width="8.140625" style="267" customWidth="1"/>
    <col min="2563" max="2563" width="1.140625" style="267" customWidth="1"/>
    <col min="2564" max="2564" width="12.28515625" style="267" customWidth="1"/>
    <col min="2565" max="2565" width="1.140625" style="267" customWidth="1"/>
    <col min="2566" max="2566" width="12.28515625" style="267" customWidth="1"/>
    <col min="2567" max="2567" width="1.140625" style="267" customWidth="1"/>
    <col min="2568" max="2568" width="12.28515625" style="267" customWidth="1"/>
    <col min="2569" max="2569" width="1.140625" style="267" customWidth="1"/>
    <col min="2570" max="2570" width="14.140625" style="267" customWidth="1"/>
    <col min="2571" max="2571" width="8.85546875" style="267"/>
    <col min="2572" max="2572" width="9" style="267" customWidth="1"/>
    <col min="2573" max="2816" width="8.85546875" style="267"/>
    <col min="2817" max="2817" width="42.28515625" style="267" customWidth="1"/>
    <col min="2818" max="2818" width="8.140625" style="267" customWidth="1"/>
    <col min="2819" max="2819" width="1.140625" style="267" customWidth="1"/>
    <col min="2820" max="2820" width="12.28515625" style="267" customWidth="1"/>
    <col min="2821" max="2821" width="1.140625" style="267" customWidth="1"/>
    <col min="2822" max="2822" width="12.28515625" style="267" customWidth="1"/>
    <col min="2823" max="2823" width="1.140625" style="267" customWidth="1"/>
    <col min="2824" max="2824" width="12.28515625" style="267" customWidth="1"/>
    <col min="2825" max="2825" width="1.140625" style="267" customWidth="1"/>
    <col min="2826" max="2826" width="14.140625" style="267" customWidth="1"/>
    <col min="2827" max="2827" width="8.85546875" style="267"/>
    <col min="2828" max="2828" width="9" style="267" customWidth="1"/>
    <col min="2829" max="3072" width="8.85546875" style="267"/>
    <col min="3073" max="3073" width="42.28515625" style="267" customWidth="1"/>
    <col min="3074" max="3074" width="8.140625" style="267" customWidth="1"/>
    <col min="3075" max="3075" width="1.140625" style="267" customWidth="1"/>
    <col min="3076" max="3076" width="12.28515625" style="267" customWidth="1"/>
    <col min="3077" max="3077" width="1.140625" style="267" customWidth="1"/>
    <col min="3078" max="3078" width="12.28515625" style="267" customWidth="1"/>
    <col min="3079" max="3079" width="1.140625" style="267" customWidth="1"/>
    <col min="3080" max="3080" width="12.28515625" style="267" customWidth="1"/>
    <col min="3081" max="3081" width="1.140625" style="267" customWidth="1"/>
    <col min="3082" max="3082" width="14.140625" style="267" customWidth="1"/>
    <col min="3083" max="3083" width="8.85546875" style="267"/>
    <col min="3084" max="3084" width="9" style="267" customWidth="1"/>
    <col min="3085" max="3328" width="8.85546875" style="267"/>
    <col min="3329" max="3329" width="42.28515625" style="267" customWidth="1"/>
    <col min="3330" max="3330" width="8.140625" style="267" customWidth="1"/>
    <col min="3331" max="3331" width="1.140625" style="267" customWidth="1"/>
    <col min="3332" max="3332" width="12.28515625" style="267" customWidth="1"/>
    <col min="3333" max="3333" width="1.140625" style="267" customWidth="1"/>
    <col min="3334" max="3334" width="12.28515625" style="267" customWidth="1"/>
    <col min="3335" max="3335" width="1.140625" style="267" customWidth="1"/>
    <col min="3336" max="3336" width="12.28515625" style="267" customWidth="1"/>
    <col min="3337" max="3337" width="1.140625" style="267" customWidth="1"/>
    <col min="3338" max="3338" width="14.140625" style="267" customWidth="1"/>
    <col min="3339" max="3339" width="8.85546875" style="267"/>
    <col min="3340" max="3340" width="9" style="267" customWidth="1"/>
    <col min="3341" max="3584" width="8.85546875" style="267"/>
    <col min="3585" max="3585" width="42.28515625" style="267" customWidth="1"/>
    <col min="3586" max="3586" width="8.140625" style="267" customWidth="1"/>
    <col min="3587" max="3587" width="1.140625" style="267" customWidth="1"/>
    <col min="3588" max="3588" width="12.28515625" style="267" customWidth="1"/>
    <col min="3589" max="3589" width="1.140625" style="267" customWidth="1"/>
    <col min="3590" max="3590" width="12.28515625" style="267" customWidth="1"/>
    <col min="3591" max="3591" width="1.140625" style="267" customWidth="1"/>
    <col min="3592" max="3592" width="12.28515625" style="267" customWidth="1"/>
    <col min="3593" max="3593" width="1.140625" style="267" customWidth="1"/>
    <col min="3594" max="3594" width="14.140625" style="267" customWidth="1"/>
    <col min="3595" max="3595" width="8.85546875" style="267"/>
    <col min="3596" max="3596" width="9" style="267" customWidth="1"/>
    <col min="3597" max="3840" width="8.85546875" style="267"/>
    <col min="3841" max="3841" width="42.28515625" style="267" customWidth="1"/>
    <col min="3842" max="3842" width="8.140625" style="267" customWidth="1"/>
    <col min="3843" max="3843" width="1.140625" style="267" customWidth="1"/>
    <col min="3844" max="3844" width="12.28515625" style="267" customWidth="1"/>
    <col min="3845" max="3845" width="1.140625" style="267" customWidth="1"/>
    <col min="3846" max="3846" width="12.28515625" style="267" customWidth="1"/>
    <col min="3847" max="3847" width="1.140625" style="267" customWidth="1"/>
    <col min="3848" max="3848" width="12.28515625" style="267" customWidth="1"/>
    <col min="3849" max="3849" width="1.140625" style="267" customWidth="1"/>
    <col min="3850" max="3850" width="14.140625" style="267" customWidth="1"/>
    <col min="3851" max="3851" width="8.85546875" style="267"/>
    <col min="3852" max="3852" width="9" style="267" customWidth="1"/>
    <col min="3853" max="4096" width="8.85546875" style="267"/>
    <col min="4097" max="4097" width="42.28515625" style="267" customWidth="1"/>
    <col min="4098" max="4098" width="8.140625" style="267" customWidth="1"/>
    <col min="4099" max="4099" width="1.140625" style="267" customWidth="1"/>
    <col min="4100" max="4100" width="12.28515625" style="267" customWidth="1"/>
    <col min="4101" max="4101" width="1.140625" style="267" customWidth="1"/>
    <col min="4102" max="4102" width="12.28515625" style="267" customWidth="1"/>
    <col min="4103" max="4103" width="1.140625" style="267" customWidth="1"/>
    <col min="4104" max="4104" width="12.28515625" style="267" customWidth="1"/>
    <col min="4105" max="4105" width="1.140625" style="267" customWidth="1"/>
    <col min="4106" max="4106" width="14.140625" style="267" customWidth="1"/>
    <col min="4107" max="4107" width="8.85546875" style="267"/>
    <col min="4108" max="4108" width="9" style="267" customWidth="1"/>
    <col min="4109" max="4352" width="8.85546875" style="267"/>
    <col min="4353" max="4353" width="42.28515625" style="267" customWidth="1"/>
    <col min="4354" max="4354" width="8.140625" style="267" customWidth="1"/>
    <col min="4355" max="4355" width="1.140625" style="267" customWidth="1"/>
    <col min="4356" max="4356" width="12.28515625" style="267" customWidth="1"/>
    <col min="4357" max="4357" width="1.140625" style="267" customWidth="1"/>
    <col min="4358" max="4358" width="12.28515625" style="267" customWidth="1"/>
    <col min="4359" max="4359" width="1.140625" style="267" customWidth="1"/>
    <col min="4360" max="4360" width="12.28515625" style="267" customWidth="1"/>
    <col min="4361" max="4361" width="1.140625" style="267" customWidth="1"/>
    <col min="4362" max="4362" width="14.140625" style="267" customWidth="1"/>
    <col min="4363" max="4363" width="8.85546875" style="267"/>
    <col min="4364" max="4364" width="9" style="267" customWidth="1"/>
    <col min="4365" max="4608" width="8.85546875" style="267"/>
    <col min="4609" max="4609" width="42.28515625" style="267" customWidth="1"/>
    <col min="4610" max="4610" width="8.140625" style="267" customWidth="1"/>
    <col min="4611" max="4611" width="1.140625" style="267" customWidth="1"/>
    <col min="4612" max="4612" width="12.28515625" style="267" customWidth="1"/>
    <col min="4613" max="4613" width="1.140625" style="267" customWidth="1"/>
    <col min="4614" max="4614" width="12.28515625" style="267" customWidth="1"/>
    <col min="4615" max="4615" width="1.140625" style="267" customWidth="1"/>
    <col min="4616" max="4616" width="12.28515625" style="267" customWidth="1"/>
    <col min="4617" max="4617" width="1.140625" style="267" customWidth="1"/>
    <col min="4618" max="4618" width="14.140625" style="267" customWidth="1"/>
    <col min="4619" max="4619" width="8.85546875" style="267"/>
    <col min="4620" max="4620" width="9" style="267" customWidth="1"/>
    <col min="4621" max="4864" width="8.85546875" style="267"/>
    <col min="4865" max="4865" width="42.28515625" style="267" customWidth="1"/>
    <col min="4866" max="4866" width="8.140625" style="267" customWidth="1"/>
    <col min="4867" max="4867" width="1.140625" style="267" customWidth="1"/>
    <col min="4868" max="4868" width="12.28515625" style="267" customWidth="1"/>
    <col min="4869" max="4869" width="1.140625" style="267" customWidth="1"/>
    <col min="4870" max="4870" width="12.28515625" style="267" customWidth="1"/>
    <col min="4871" max="4871" width="1.140625" style="267" customWidth="1"/>
    <col min="4872" max="4872" width="12.28515625" style="267" customWidth="1"/>
    <col min="4873" max="4873" width="1.140625" style="267" customWidth="1"/>
    <col min="4874" max="4874" width="14.140625" style="267" customWidth="1"/>
    <col min="4875" max="4875" width="8.85546875" style="267"/>
    <col min="4876" max="4876" width="9" style="267" customWidth="1"/>
    <col min="4877" max="5120" width="8.85546875" style="267"/>
    <col min="5121" max="5121" width="42.28515625" style="267" customWidth="1"/>
    <col min="5122" max="5122" width="8.140625" style="267" customWidth="1"/>
    <col min="5123" max="5123" width="1.140625" style="267" customWidth="1"/>
    <col min="5124" max="5124" width="12.28515625" style="267" customWidth="1"/>
    <col min="5125" max="5125" width="1.140625" style="267" customWidth="1"/>
    <col min="5126" max="5126" width="12.28515625" style="267" customWidth="1"/>
    <col min="5127" max="5127" width="1.140625" style="267" customWidth="1"/>
    <col min="5128" max="5128" width="12.28515625" style="267" customWidth="1"/>
    <col min="5129" max="5129" width="1.140625" style="267" customWidth="1"/>
    <col min="5130" max="5130" width="14.140625" style="267" customWidth="1"/>
    <col min="5131" max="5131" width="8.85546875" style="267"/>
    <col min="5132" max="5132" width="9" style="267" customWidth="1"/>
    <col min="5133" max="5376" width="8.85546875" style="267"/>
    <col min="5377" max="5377" width="42.28515625" style="267" customWidth="1"/>
    <col min="5378" max="5378" width="8.140625" style="267" customWidth="1"/>
    <col min="5379" max="5379" width="1.140625" style="267" customWidth="1"/>
    <col min="5380" max="5380" width="12.28515625" style="267" customWidth="1"/>
    <col min="5381" max="5381" width="1.140625" style="267" customWidth="1"/>
    <col min="5382" max="5382" width="12.28515625" style="267" customWidth="1"/>
    <col min="5383" max="5383" width="1.140625" style="267" customWidth="1"/>
    <col min="5384" max="5384" width="12.28515625" style="267" customWidth="1"/>
    <col min="5385" max="5385" width="1.140625" style="267" customWidth="1"/>
    <col min="5386" max="5386" width="14.140625" style="267" customWidth="1"/>
    <col min="5387" max="5387" width="8.85546875" style="267"/>
    <col min="5388" max="5388" width="9" style="267" customWidth="1"/>
    <col min="5389" max="5632" width="8.85546875" style="267"/>
    <col min="5633" max="5633" width="42.28515625" style="267" customWidth="1"/>
    <col min="5634" max="5634" width="8.140625" style="267" customWidth="1"/>
    <col min="5635" max="5635" width="1.140625" style="267" customWidth="1"/>
    <col min="5636" max="5636" width="12.28515625" style="267" customWidth="1"/>
    <col min="5637" max="5637" width="1.140625" style="267" customWidth="1"/>
    <col min="5638" max="5638" width="12.28515625" style="267" customWidth="1"/>
    <col min="5639" max="5639" width="1.140625" style="267" customWidth="1"/>
    <col min="5640" max="5640" width="12.28515625" style="267" customWidth="1"/>
    <col min="5641" max="5641" width="1.140625" style="267" customWidth="1"/>
    <col min="5642" max="5642" width="14.140625" style="267" customWidth="1"/>
    <col min="5643" max="5643" width="8.85546875" style="267"/>
    <col min="5644" max="5644" width="9" style="267" customWidth="1"/>
    <col min="5645" max="5888" width="8.85546875" style="267"/>
    <col min="5889" max="5889" width="42.28515625" style="267" customWidth="1"/>
    <col min="5890" max="5890" width="8.140625" style="267" customWidth="1"/>
    <col min="5891" max="5891" width="1.140625" style="267" customWidth="1"/>
    <col min="5892" max="5892" width="12.28515625" style="267" customWidth="1"/>
    <col min="5893" max="5893" width="1.140625" style="267" customWidth="1"/>
    <col min="5894" max="5894" width="12.28515625" style="267" customWidth="1"/>
    <col min="5895" max="5895" width="1.140625" style="267" customWidth="1"/>
    <col min="5896" max="5896" width="12.28515625" style="267" customWidth="1"/>
    <col min="5897" max="5897" width="1.140625" style="267" customWidth="1"/>
    <col min="5898" max="5898" width="14.140625" style="267" customWidth="1"/>
    <col min="5899" max="5899" width="8.85546875" style="267"/>
    <col min="5900" max="5900" width="9" style="267" customWidth="1"/>
    <col min="5901" max="6144" width="8.85546875" style="267"/>
    <col min="6145" max="6145" width="42.28515625" style="267" customWidth="1"/>
    <col min="6146" max="6146" width="8.140625" style="267" customWidth="1"/>
    <col min="6147" max="6147" width="1.140625" style="267" customWidth="1"/>
    <col min="6148" max="6148" width="12.28515625" style="267" customWidth="1"/>
    <col min="6149" max="6149" width="1.140625" style="267" customWidth="1"/>
    <col min="6150" max="6150" width="12.28515625" style="267" customWidth="1"/>
    <col min="6151" max="6151" width="1.140625" style="267" customWidth="1"/>
    <col min="6152" max="6152" width="12.28515625" style="267" customWidth="1"/>
    <col min="6153" max="6153" width="1.140625" style="267" customWidth="1"/>
    <col min="6154" max="6154" width="14.140625" style="267" customWidth="1"/>
    <col min="6155" max="6155" width="8.85546875" style="267"/>
    <col min="6156" max="6156" width="9" style="267" customWidth="1"/>
    <col min="6157" max="6400" width="8.85546875" style="267"/>
    <col min="6401" max="6401" width="42.28515625" style="267" customWidth="1"/>
    <col min="6402" max="6402" width="8.140625" style="267" customWidth="1"/>
    <col min="6403" max="6403" width="1.140625" style="267" customWidth="1"/>
    <col min="6404" max="6404" width="12.28515625" style="267" customWidth="1"/>
    <col min="6405" max="6405" width="1.140625" style="267" customWidth="1"/>
    <col min="6406" max="6406" width="12.28515625" style="267" customWidth="1"/>
    <col min="6407" max="6407" width="1.140625" style="267" customWidth="1"/>
    <col min="6408" max="6408" width="12.28515625" style="267" customWidth="1"/>
    <col min="6409" max="6409" width="1.140625" style="267" customWidth="1"/>
    <col min="6410" max="6410" width="14.140625" style="267" customWidth="1"/>
    <col min="6411" max="6411" width="8.85546875" style="267"/>
    <col min="6412" max="6412" width="9" style="267" customWidth="1"/>
    <col min="6413" max="6656" width="8.85546875" style="267"/>
    <col min="6657" max="6657" width="42.28515625" style="267" customWidth="1"/>
    <col min="6658" max="6658" width="8.140625" style="267" customWidth="1"/>
    <col min="6659" max="6659" width="1.140625" style="267" customWidth="1"/>
    <col min="6660" max="6660" width="12.28515625" style="267" customWidth="1"/>
    <col min="6661" max="6661" width="1.140625" style="267" customWidth="1"/>
    <col min="6662" max="6662" width="12.28515625" style="267" customWidth="1"/>
    <col min="6663" max="6663" width="1.140625" style="267" customWidth="1"/>
    <col min="6664" max="6664" width="12.28515625" style="267" customWidth="1"/>
    <col min="6665" max="6665" width="1.140625" style="267" customWidth="1"/>
    <col min="6666" max="6666" width="14.140625" style="267" customWidth="1"/>
    <col min="6667" max="6667" width="8.85546875" style="267"/>
    <col min="6668" max="6668" width="9" style="267" customWidth="1"/>
    <col min="6669" max="6912" width="8.85546875" style="267"/>
    <col min="6913" max="6913" width="42.28515625" style="267" customWidth="1"/>
    <col min="6914" max="6914" width="8.140625" style="267" customWidth="1"/>
    <col min="6915" max="6915" width="1.140625" style="267" customWidth="1"/>
    <col min="6916" max="6916" width="12.28515625" style="267" customWidth="1"/>
    <col min="6917" max="6917" width="1.140625" style="267" customWidth="1"/>
    <col min="6918" max="6918" width="12.28515625" style="267" customWidth="1"/>
    <col min="6919" max="6919" width="1.140625" style="267" customWidth="1"/>
    <col min="6920" max="6920" width="12.28515625" style="267" customWidth="1"/>
    <col min="6921" max="6921" width="1.140625" style="267" customWidth="1"/>
    <col min="6922" max="6922" width="14.140625" style="267" customWidth="1"/>
    <col min="6923" max="6923" width="8.85546875" style="267"/>
    <col min="6924" max="6924" width="9" style="267" customWidth="1"/>
    <col min="6925" max="7168" width="8.85546875" style="267"/>
    <col min="7169" max="7169" width="42.28515625" style="267" customWidth="1"/>
    <col min="7170" max="7170" width="8.140625" style="267" customWidth="1"/>
    <col min="7171" max="7171" width="1.140625" style="267" customWidth="1"/>
    <col min="7172" max="7172" width="12.28515625" style="267" customWidth="1"/>
    <col min="7173" max="7173" width="1.140625" style="267" customWidth="1"/>
    <col min="7174" max="7174" width="12.28515625" style="267" customWidth="1"/>
    <col min="7175" max="7175" width="1.140625" style="267" customWidth="1"/>
    <col min="7176" max="7176" width="12.28515625" style="267" customWidth="1"/>
    <col min="7177" max="7177" width="1.140625" style="267" customWidth="1"/>
    <col min="7178" max="7178" width="14.140625" style="267" customWidth="1"/>
    <col min="7179" max="7179" width="8.85546875" style="267"/>
    <col min="7180" max="7180" width="9" style="267" customWidth="1"/>
    <col min="7181" max="7424" width="8.85546875" style="267"/>
    <col min="7425" max="7425" width="42.28515625" style="267" customWidth="1"/>
    <col min="7426" max="7426" width="8.140625" style="267" customWidth="1"/>
    <col min="7427" max="7427" width="1.140625" style="267" customWidth="1"/>
    <col min="7428" max="7428" width="12.28515625" style="267" customWidth="1"/>
    <col min="7429" max="7429" width="1.140625" style="267" customWidth="1"/>
    <col min="7430" max="7430" width="12.28515625" style="267" customWidth="1"/>
    <col min="7431" max="7431" width="1.140625" style="267" customWidth="1"/>
    <col min="7432" max="7432" width="12.28515625" style="267" customWidth="1"/>
    <col min="7433" max="7433" width="1.140625" style="267" customWidth="1"/>
    <col min="7434" max="7434" width="14.140625" style="267" customWidth="1"/>
    <col min="7435" max="7435" width="8.85546875" style="267"/>
    <col min="7436" max="7436" width="9" style="267" customWidth="1"/>
    <col min="7437" max="7680" width="8.85546875" style="267"/>
    <col min="7681" max="7681" width="42.28515625" style="267" customWidth="1"/>
    <col min="7682" max="7682" width="8.140625" style="267" customWidth="1"/>
    <col min="7683" max="7683" width="1.140625" style="267" customWidth="1"/>
    <col min="7684" max="7684" width="12.28515625" style="267" customWidth="1"/>
    <col min="7685" max="7685" width="1.140625" style="267" customWidth="1"/>
    <col min="7686" max="7686" width="12.28515625" style="267" customWidth="1"/>
    <col min="7687" max="7687" width="1.140625" style="267" customWidth="1"/>
    <col min="7688" max="7688" width="12.28515625" style="267" customWidth="1"/>
    <col min="7689" max="7689" width="1.140625" style="267" customWidth="1"/>
    <col min="7690" max="7690" width="14.140625" style="267" customWidth="1"/>
    <col min="7691" max="7691" width="8.85546875" style="267"/>
    <col min="7692" max="7692" width="9" style="267" customWidth="1"/>
    <col min="7693" max="7936" width="8.85546875" style="267"/>
    <col min="7937" max="7937" width="42.28515625" style="267" customWidth="1"/>
    <col min="7938" max="7938" width="8.140625" style="267" customWidth="1"/>
    <col min="7939" max="7939" width="1.140625" style="267" customWidth="1"/>
    <col min="7940" max="7940" width="12.28515625" style="267" customWidth="1"/>
    <col min="7941" max="7941" width="1.140625" style="267" customWidth="1"/>
    <col min="7942" max="7942" width="12.28515625" style="267" customWidth="1"/>
    <col min="7943" max="7943" width="1.140625" style="267" customWidth="1"/>
    <col min="7944" max="7944" width="12.28515625" style="267" customWidth="1"/>
    <col min="7945" max="7945" width="1.140625" style="267" customWidth="1"/>
    <col min="7946" max="7946" width="14.140625" style="267" customWidth="1"/>
    <col min="7947" max="7947" width="8.85546875" style="267"/>
    <col min="7948" max="7948" width="9" style="267" customWidth="1"/>
    <col min="7949" max="8192" width="8.85546875" style="267"/>
    <col min="8193" max="8193" width="42.28515625" style="267" customWidth="1"/>
    <col min="8194" max="8194" width="8.140625" style="267" customWidth="1"/>
    <col min="8195" max="8195" width="1.140625" style="267" customWidth="1"/>
    <col min="8196" max="8196" width="12.28515625" style="267" customWidth="1"/>
    <col min="8197" max="8197" width="1.140625" style="267" customWidth="1"/>
    <col min="8198" max="8198" width="12.28515625" style="267" customWidth="1"/>
    <col min="8199" max="8199" width="1.140625" style="267" customWidth="1"/>
    <col min="8200" max="8200" width="12.28515625" style="267" customWidth="1"/>
    <col min="8201" max="8201" width="1.140625" style="267" customWidth="1"/>
    <col min="8202" max="8202" width="14.140625" style="267" customWidth="1"/>
    <col min="8203" max="8203" width="8.85546875" style="267"/>
    <col min="8204" max="8204" width="9" style="267" customWidth="1"/>
    <col min="8205" max="8448" width="8.85546875" style="267"/>
    <col min="8449" max="8449" width="42.28515625" style="267" customWidth="1"/>
    <col min="8450" max="8450" width="8.140625" style="267" customWidth="1"/>
    <col min="8451" max="8451" width="1.140625" style="267" customWidth="1"/>
    <col min="8452" max="8452" width="12.28515625" style="267" customWidth="1"/>
    <col min="8453" max="8453" width="1.140625" style="267" customWidth="1"/>
    <col min="8454" max="8454" width="12.28515625" style="267" customWidth="1"/>
    <col min="8455" max="8455" width="1.140625" style="267" customWidth="1"/>
    <col min="8456" max="8456" width="12.28515625" style="267" customWidth="1"/>
    <col min="8457" max="8457" width="1.140625" style="267" customWidth="1"/>
    <col min="8458" max="8458" width="14.140625" style="267" customWidth="1"/>
    <col min="8459" max="8459" width="8.85546875" style="267"/>
    <col min="8460" max="8460" width="9" style="267" customWidth="1"/>
    <col min="8461" max="8704" width="8.85546875" style="267"/>
    <col min="8705" max="8705" width="42.28515625" style="267" customWidth="1"/>
    <col min="8706" max="8706" width="8.140625" style="267" customWidth="1"/>
    <col min="8707" max="8707" width="1.140625" style="267" customWidth="1"/>
    <col min="8708" max="8708" width="12.28515625" style="267" customWidth="1"/>
    <col min="8709" max="8709" width="1.140625" style="267" customWidth="1"/>
    <col min="8710" max="8710" width="12.28515625" style="267" customWidth="1"/>
    <col min="8711" max="8711" width="1.140625" style="267" customWidth="1"/>
    <col min="8712" max="8712" width="12.28515625" style="267" customWidth="1"/>
    <col min="8713" max="8713" width="1.140625" style="267" customWidth="1"/>
    <col min="8714" max="8714" width="14.140625" style="267" customWidth="1"/>
    <col min="8715" max="8715" width="8.85546875" style="267"/>
    <col min="8716" max="8716" width="9" style="267" customWidth="1"/>
    <col min="8717" max="8960" width="8.85546875" style="267"/>
    <col min="8961" max="8961" width="42.28515625" style="267" customWidth="1"/>
    <col min="8962" max="8962" width="8.140625" style="267" customWidth="1"/>
    <col min="8963" max="8963" width="1.140625" style="267" customWidth="1"/>
    <col min="8964" max="8964" width="12.28515625" style="267" customWidth="1"/>
    <col min="8965" max="8965" width="1.140625" style="267" customWidth="1"/>
    <col min="8966" max="8966" width="12.28515625" style="267" customWidth="1"/>
    <col min="8967" max="8967" width="1.140625" style="267" customWidth="1"/>
    <col min="8968" max="8968" width="12.28515625" style="267" customWidth="1"/>
    <col min="8969" max="8969" width="1.140625" style="267" customWidth="1"/>
    <col min="8970" max="8970" width="14.140625" style="267" customWidth="1"/>
    <col min="8971" max="8971" width="8.85546875" style="267"/>
    <col min="8972" max="8972" width="9" style="267" customWidth="1"/>
    <col min="8973" max="9216" width="8.85546875" style="267"/>
    <col min="9217" max="9217" width="42.28515625" style="267" customWidth="1"/>
    <col min="9218" max="9218" width="8.140625" style="267" customWidth="1"/>
    <col min="9219" max="9219" width="1.140625" style="267" customWidth="1"/>
    <col min="9220" max="9220" width="12.28515625" style="267" customWidth="1"/>
    <col min="9221" max="9221" width="1.140625" style="267" customWidth="1"/>
    <col min="9222" max="9222" width="12.28515625" style="267" customWidth="1"/>
    <col min="9223" max="9223" width="1.140625" style="267" customWidth="1"/>
    <col min="9224" max="9224" width="12.28515625" style="267" customWidth="1"/>
    <col min="9225" max="9225" width="1.140625" style="267" customWidth="1"/>
    <col min="9226" max="9226" width="14.140625" style="267" customWidth="1"/>
    <col min="9227" max="9227" width="8.85546875" style="267"/>
    <col min="9228" max="9228" width="9" style="267" customWidth="1"/>
    <col min="9229" max="9472" width="8.85546875" style="267"/>
    <col min="9473" max="9473" width="42.28515625" style="267" customWidth="1"/>
    <col min="9474" max="9474" width="8.140625" style="267" customWidth="1"/>
    <col min="9475" max="9475" width="1.140625" style="267" customWidth="1"/>
    <col min="9476" max="9476" width="12.28515625" style="267" customWidth="1"/>
    <col min="9477" max="9477" width="1.140625" style="267" customWidth="1"/>
    <col min="9478" max="9478" width="12.28515625" style="267" customWidth="1"/>
    <col min="9479" max="9479" width="1.140625" style="267" customWidth="1"/>
    <col min="9480" max="9480" width="12.28515625" style="267" customWidth="1"/>
    <col min="9481" max="9481" width="1.140625" style="267" customWidth="1"/>
    <col min="9482" max="9482" width="14.140625" style="267" customWidth="1"/>
    <col min="9483" max="9483" width="8.85546875" style="267"/>
    <col min="9484" max="9484" width="9" style="267" customWidth="1"/>
    <col min="9485" max="9728" width="8.85546875" style="267"/>
    <col min="9729" max="9729" width="42.28515625" style="267" customWidth="1"/>
    <col min="9730" max="9730" width="8.140625" style="267" customWidth="1"/>
    <col min="9731" max="9731" width="1.140625" style="267" customWidth="1"/>
    <col min="9732" max="9732" width="12.28515625" style="267" customWidth="1"/>
    <col min="9733" max="9733" width="1.140625" style="267" customWidth="1"/>
    <col min="9734" max="9734" width="12.28515625" style="267" customWidth="1"/>
    <col min="9735" max="9735" width="1.140625" style="267" customWidth="1"/>
    <col min="9736" max="9736" width="12.28515625" style="267" customWidth="1"/>
    <col min="9737" max="9737" width="1.140625" style="267" customWidth="1"/>
    <col min="9738" max="9738" width="14.140625" style="267" customWidth="1"/>
    <col min="9739" max="9739" width="8.85546875" style="267"/>
    <col min="9740" max="9740" width="9" style="267" customWidth="1"/>
    <col min="9741" max="9984" width="8.85546875" style="267"/>
    <col min="9985" max="9985" width="42.28515625" style="267" customWidth="1"/>
    <col min="9986" max="9986" width="8.140625" style="267" customWidth="1"/>
    <col min="9987" max="9987" width="1.140625" style="267" customWidth="1"/>
    <col min="9988" max="9988" width="12.28515625" style="267" customWidth="1"/>
    <col min="9989" max="9989" width="1.140625" style="267" customWidth="1"/>
    <col min="9990" max="9990" width="12.28515625" style="267" customWidth="1"/>
    <col min="9991" max="9991" width="1.140625" style="267" customWidth="1"/>
    <col min="9992" max="9992" width="12.28515625" style="267" customWidth="1"/>
    <col min="9993" max="9993" width="1.140625" style="267" customWidth="1"/>
    <col min="9994" max="9994" width="14.140625" style="267" customWidth="1"/>
    <col min="9995" max="9995" width="8.85546875" style="267"/>
    <col min="9996" max="9996" width="9" style="267" customWidth="1"/>
    <col min="9997" max="10240" width="8.85546875" style="267"/>
    <col min="10241" max="10241" width="42.28515625" style="267" customWidth="1"/>
    <col min="10242" max="10242" width="8.140625" style="267" customWidth="1"/>
    <col min="10243" max="10243" width="1.140625" style="267" customWidth="1"/>
    <col min="10244" max="10244" width="12.28515625" style="267" customWidth="1"/>
    <col min="10245" max="10245" width="1.140625" style="267" customWidth="1"/>
    <col min="10246" max="10246" width="12.28515625" style="267" customWidth="1"/>
    <col min="10247" max="10247" width="1.140625" style="267" customWidth="1"/>
    <col min="10248" max="10248" width="12.28515625" style="267" customWidth="1"/>
    <col min="10249" max="10249" width="1.140625" style="267" customWidth="1"/>
    <col min="10250" max="10250" width="14.140625" style="267" customWidth="1"/>
    <col min="10251" max="10251" width="8.85546875" style="267"/>
    <col min="10252" max="10252" width="9" style="267" customWidth="1"/>
    <col min="10253" max="10496" width="8.85546875" style="267"/>
    <col min="10497" max="10497" width="42.28515625" style="267" customWidth="1"/>
    <col min="10498" max="10498" width="8.140625" style="267" customWidth="1"/>
    <col min="10499" max="10499" width="1.140625" style="267" customWidth="1"/>
    <col min="10500" max="10500" width="12.28515625" style="267" customWidth="1"/>
    <col min="10501" max="10501" width="1.140625" style="267" customWidth="1"/>
    <col min="10502" max="10502" width="12.28515625" style="267" customWidth="1"/>
    <col min="10503" max="10503" width="1.140625" style="267" customWidth="1"/>
    <col min="10504" max="10504" width="12.28515625" style="267" customWidth="1"/>
    <col min="10505" max="10505" width="1.140625" style="267" customWidth="1"/>
    <col min="10506" max="10506" width="14.140625" style="267" customWidth="1"/>
    <col min="10507" max="10507" width="8.85546875" style="267"/>
    <col min="10508" max="10508" width="9" style="267" customWidth="1"/>
    <col min="10509" max="10752" width="8.85546875" style="267"/>
    <col min="10753" max="10753" width="42.28515625" style="267" customWidth="1"/>
    <col min="10754" max="10754" width="8.140625" style="267" customWidth="1"/>
    <col min="10755" max="10755" width="1.140625" style="267" customWidth="1"/>
    <col min="10756" max="10756" width="12.28515625" style="267" customWidth="1"/>
    <col min="10757" max="10757" width="1.140625" style="267" customWidth="1"/>
    <col min="10758" max="10758" width="12.28515625" style="267" customWidth="1"/>
    <col min="10759" max="10759" width="1.140625" style="267" customWidth="1"/>
    <col min="10760" max="10760" width="12.28515625" style="267" customWidth="1"/>
    <col min="10761" max="10761" width="1.140625" style="267" customWidth="1"/>
    <col min="10762" max="10762" width="14.140625" style="267" customWidth="1"/>
    <col min="10763" max="10763" width="8.85546875" style="267"/>
    <col min="10764" max="10764" width="9" style="267" customWidth="1"/>
    <col min="10765" max="11008" width="8.85546875" style="267"/>
    <col min="11009" max="11009" width="42.28515625" style="267" customWidth="1"/>
    <col min="11010" max="11010" width="8.140625" style="267" customWidth="1"/>
    <col min="11011" max="11011" width="1.140625" style="267" customWidth="1"/>
    <col min="11012" max="11012" width="12.28515625" style="267" customWidth="1"/>
    <col min="11013" max="11013" width="1.140625" style="267" customWidth="1"/>
    <col min="11014" max="11014" width="12.28515625" style="267" customWidth="1"/>
    <col min="11015" max="11015" width="1.140625" style="267" customWidth="1"/>
    <col min="11016" max="11016" width="12.28515625" style="267" customWidth="1"/>
    <col min="11017" max="11017" width="1.140625" style="267" customWidth="1"/>
    <col min="11018" max="11018" width="14.140625" style="267" customWidth="1"/>
    <col min="11019" max="11019" width="8.85546875" style="267"/>
    <col min="11020" max="11020" width="9" style="267" customWidth="1"/>
    <col min="11021" max="11264" width="8.85546875" style="267"/>
    <col min="11265" max="11265" width="42.28515625" style="267" customWidth="1"/>
    <col min="11266" max="11266" width="8.140625" style="267" customWidth="1"/>
    <col min="11267" max="11267" width="1.140625" style="267" customWidth="1"/>
    <col min="11268" max="11268" width="12.28515625" style="267" customWidth="1"/>
    <col min="11269" max="11269" width="1.140625" style="267" customWidth="1"/>
    <col min="11270" max="11270" width="12.28515625" style="267" customWidth="1"/>
    <col min="11271" max="11271" width="1.140625" style="267" customWidth="1"/>
    <col min="11272" max="11272" width="12.28515625" style="267" customWidth="1"/>
    <col min="11273" max="11273" width="1.140625" style="267" customWidth="1"/>
    <col min="11274" max="11274" width="14.140625" style="267" customWidth="1"/>
    <col min="11275" max="11275" width="8.85546875" style="267"/>
    <col min="11276" max="11276" width="9" style="267" customWidth="1"/>
    <col min="11277" max="11520" width="8.85546875" style="267"/>
    <col min="11521" max="11521" width="42.28515625" style="267" customWidth="1"/>
    <col min="11522" max="11522" width="8.140625" style="267" customWidth="1"/>
    <col min="11523" max="11523" width="1.140625" style="267" customWidth="1"/>
    <col min="11524" max="11524" width="12.28515625" style="267" customWidth="1"/>
    <col min="11525" max="11525" width="1.140625" style="267" customWidth="1"/>
    <col min="11526" max="11526" width="12.28515625" style="267" customWidth="1"/>
    <col min="11527" max="11527" width="1.140625" style="267" customWidth="1"/>
    <col min="11528" max="11528" width="12.28515625" style="267" customWidth="1"/>
    <col min="11529" max="11529" width="1.140625" style="267" customWidth="1"/>
    <col min="11530" max="11530" width="14.140625" style="267" customWidth="1"/>
    <col min="11531" max="11531" width="8.85546875" style="267"/>
    <col min="11532" max="11532" width="9" style="267" customWidth="1"/>
    <col min="11533" max="11776" width="8.85546875" style="267"/>
    <col min="11777" max="11777" width="42.28515625" style="267" customWidth="1"/>
    <col min="11778" max="11778" width="8.140625" style="267" customWidth="1"/>
    <col min="11779" max="11779" width="1.140625" style="267" customWidth="1"/>
    <col min="11780" max="11780" width="12.28515625" style="267" customWidth="1"/>
    <col min="11781" max="11781" width="1.140625" style="267" customWidth="1"/>
    <col min="11782" max="11782" width="12.28515625" style="267" customWidth="1"/>
    <col min="11783" max="11783" width="1.140625" style="267" customWidth="1"/>
    <col min="11784" max="11784" width="12.28515625" style="267" customWidth="1"/>
    <col min="11785" max="11785" width="1.140625" style="267" customWidth="1"/>
    <col min="11786" max="11786" width="14.140625" style="267" customWidth="1"/>
    <col min="11787" max="11787" width="8.85546875" style="267"/>
    <col min="11788" max="11788" width="9" style="267" customWidth="1"/>
    <col min="11789" max="12032" width="8.85546875" style="267"/>
    <col min="12033" max="12033" width="42.28515625" style="267" customWidth="1"/>
    <col min="12034" max="12034" width="8.140625" style="267" customWidth="1"/>
    <col min="12035" max="12035" width="1.140625" style="267" customWidth="1"/>
    <col min="12036" max="12036" width="12.28515625" style="267" customWidth="1"/>
    <col min="12037" max="12037" width="1.140625" style="267" customWidth="1"/>
    <col min="12038" max="12038" width="12.28515625" style="267" customWidth="1"/>
    <col min="12039" max="12039" width="1.140625" style="267" customWidth="1"/>
    <col min="12040" max="12040" width="12.28515625" style="267" customWidth="1"/>
    <col min="12041" max="12041" width="1.140625" style="267" customWidth="1"/>
    <col min="12042" max="12042" width="14.140625" style="267" customWidth="1"/>
    <col min="12043" max="12043" width="8.85546875" style="267"/>
    <col min="12044" max="12044" width="9" style="267" customWidth="1"/>
    <col min="12045" max="12288" width="8.85546875" style="267"/>
    <col min="12289" max="12289" width="42.28515625" style="267" customWidth="1"/>
    <col min="12290" max="12290" width="8.140625" style="267" customWidth="1"/>
    <col min="12291" max="12291" width="1.140625" style="267" customWidth="1"/>
    <col min="12292" max="12292" width="12.28515625" style="267" customWidth="1"/>
    <col min="12293" max="12293" width="1.140625" style="267" customWidth="1"/>
    <col min="12294" max="12294" width="12.28515625" style="267" customWidth="1"/>
    <col min="12295" max="12295" width="1.140625" style="267" customWidth="1"/>
    <col min="12296" max="12296" width="12.28515625" style="267" customWidth="1"/>
    <col min="12297" max="12297" width="1.140625" style="267" customWidth="1"/>
    <col min="12298" max="12298" width="14.140625" style="267" customWidth="1"/>
    <col min="12299" max="12299" width="8.85546875" style="267"/>
    <col min="12300" max="12300" width="9" style="267" customWidth="1"/>
    <col min="12301" max="12544" width="8.85546875" style="267"/>
    <col min="12545" max="12545" width="42.28515625" style="267" customWidth="1"/>
    <col min="12546" max="12546" width="8.140625" style="267" customWidth="1"/>
    <col min="12547" max="12547" width="1.140625" style="267" customWidth="1"/>
    <col min="12548" max="12548" width="12.28515625" style="267" customWidth="1"/>
    <col min="12549" max="12549" width="1.140625" style="267" customWidth="1"/>
    <col min="12550" max="12550" width="12.28515625" style="267" customWidth="1"/>
    <col min="12551" max="12551" width="1.140625" style="267" customWidth="1"/>
    <col min="12552" max="12552" width="12.28515625" style="267" customWidth="1"/>
    <col min="12553" max="12553" width="1.140625" style="267" customWidth="1"/>
    <col min="12554" max="12554" width="14.140625" style="267" customWidth="1"/>
    <col min="12555" max="12555" width="8.85546875" style="267"/>
    <col min="12556" max="12556" width="9" style="267" customWidth="1"/>
    <col min="12557" max="12800" width="8.85546875" style="267"/>
    <col min="12801" max="12801" width="42.28515625" style="267" customWidth="1"/>
    <col min="12802" max="12802" width="8.140625" style="267" customWidth="1"/>
    <col min="12803" max="12803" width="1.140625" style="267" customWidth="1"/>
    <col min="12804" max="12804" width="12.28515625" style="267" customWidth="1"/>
    <col min="12805" max="12805" width="1.140625" style="267" customWidth="1"/>
    <col min="12806" max="12806" width="12.28515625" style="267" customWidth="1"/>
    <col min="12807" max="12807" width="1.140625" style="267" customWidth="1"/>
    <col min="12808" max="12808" width="12.28515625" style="267" customWidth="1"/>
    <col min="12809" max="12809" width="1.140625" style="267" customWidth="1"/>
    <col min="12810" max="12810" width="14.140625" style="267" customWidth="1"/>
    <col min="12811" max="12811" width="8.85546875" style="267"/>
    <col min="12812" max="12812" width="9" style="267" customWidth="1"/>
    <col min="12813" max="13056" width="8.85546875" style="267"/>
    <col min="13057" max="13057" width="42.28515625" style="267" customWidth="1"/>
    <col min="13058" max="13058" width="8.140625" style="267" customWidth="1"/>
    <col min="13059" max="13059" width="1.140625" style="267" customWidth="1"/>
    <col min="13060" max="13060" width="12.28515625" style="267" customWidth="1"/>
    <col min="13061" max="13061" width="1.140625" style="267" customWidth="1"/>
    <col min="13062" max="13062" width="12.28515625" style="267" customWidth="1"/>
    <col min="13063" max="13063" width="1.140625" style="267" customWidth="1"/>
    <col min="13064" max="13064" width="12.28515625" style="267" customWidth="1"/>
    <col min="13065" max="13065" width="1.140625" style="267" customWidth="1"/>
    <col min="13066" max="13066" width="14.140625" style="267" customWidth="1"/>
    <col min="13067" max="13067" width="8.85546875" style="267"/>
    <col min="13068" max="13068" width="9" style="267" customWidth="1"/>
    <col min="13069" max="13312" width="8.85546875" style="267"/>
    <col min="13313" max="13313" width="42.28515625" style="267" customWidth="1"/>
    <col min="13314" max="13314" width="8.140625" style="267" customWidth="1"/>
    <col min="13315" max="13315" width="1.140625" style="267" customWidth="1"/>
    <col min="13316" max="13316" width="12.28515625" style="267" customWidth="1"/>
    <col min="13317" max="13317" width="1.140625" style="267" customWidth="1"/>
    <col min="13318" max="13318" width="12.28515625" style="267" customWidth="1"/>
    <col min="13319" max="13319" width="1.140625" style="267" customWidth="1"/>
    <col min="13320" max="13320" width="12.28515625" style="267" customWidth="1"/>
    <col min="13321" max="13321" width="1.140625" style="267" customWidth="1"/>
    <col min="13322" max="13322" width="14.140625" style="267" customWidth="1"/>
    <col min="13323" max="13323" width="8.85546875" style="267"/>
    <col min="13324" max="13324" width="9" style="267" customWidth="1"/>
    <col min="13325" max="13568" width="8.85546875" style="267"/>
    <col min="13569" max="13569" width="42.28515625" style="267" customWidth="1"/>
    <col min="13570" max="13570" width="8.140625" style="267" customWidth="1"/>
    <col min="13571" max="13571" width="1.140625" style="267" customWidth="1"/>
    <col min="13572" max="13572" width="12.28515625" style="267" customWidth="1"/>
    <col min="13573" max="13573" width="1.140625" style="267" customWidth="1"/>
    <col min="13574" max="13574" width="12.28515625" style="267" customWidth="1"/>
    <col min="13575" max="13575" width="1.140625" style="267" customWidth="1"/>
    <col min="13576" max="13576" width="12.28515625" style="267" customWidth="1"/>
    <col min="13577" max="13577" width="1.140625" style="267" customWidth="1"/>
    <col min="13578" max="13578" width="14.140625" style="267" customWidth="1"/>
    <col min="13579" max="13579" width="8.85546875" style="267"/>
    <col min="13580" max="13580" width="9" style="267" customWidth="1"/>
    <col min="13581" max="13824" width="8.85546875" style="267"/>
    <col min="13825" max="13825" width="42.28515625" style="267" customWidth="1"/>
    <col min="13826" max="13826" width="8.140625" style="267" customWidth="1"/>
    <col min="13827" max="13827" width="1.140625" style="267" customWidth="1"/>
    <col min="13828" max="13828" width="12.28515625" style="267" customWidth="1"/>
    <col min="13829" max="13829" width="1.140625" style="267" customWidth="1"/>
    <col min="13830" max="13830" width="12.28515625" style="267" customWidth="1"/>
    <col min="13831" max="13831" width="1.140625" style="267" customWidth="1"/>
    <col min="13832" max="13832" width="12.28515625" style="267" customWidth="1"/>
    <col min="13833" max="13833" width="1.140625" style="267" customWidth="1"/>
    <col min="13834" max="13834" width="14.140625" style="267" customWidth="1"/>
    <col min="13835" max="13835" width="8.85546875" style="267"/>
    <col min="13836" max="13836" width="9" style="267" customWidth="1"/>
    <col min="13837" max="14080" width="8.85546875" style="267"/>
    <col min="14081" max="14081" width="42.28515625" style="267" customWidth="1"/>
    <col min="14082" max="14082" width="8.140625" style="267" customWidth="1"/>
    <col min="14083" max="14083" width="1.140625" style="267" customWidth="1"/>
    <col min="14084" max="14084" width="12.28515625" style="267" customWidth="1"/>
    <col min="14085" max="14085" width="1.140625" style="267" customWidth="1"/>
    <col min="14086" max="14086" width="12.28515625" style="267" customWidth="1"/>
    <col min="14087" max="14087" width="1.140625" style="267" customWidth="1"/>
    <col min="14088" max="14088" width="12.28515625" style="267" customWidth="1"/>
    <col min="14089" max="14089" width="1.140625" style="267" customWidth="1"/>
    <col min="14090" max="14090" width="14.140625" style="267" customWidth="1"/>
    <col min="14091" max="14091" width="8.85546875" style="267"/>
    <col min="14092" max="14092" width="9" style="267" customWidth="1"/>
    <col min="14093" max="14336" width="8.85546875" style="267"/>
    <col min="14337" max="14337" width="42.28515625" style="267" customWidth="1"/>
    <col min="14338" max="14338" width="8.140625" style="267" customWidth="1"/>
    <col min="14339" max="14339" width="1.140625" style="267" customWidth="1"/>
    <col min="14340" max="14340" width="12.28515625" style="267" customWidth="1"/>
    <col min="14341" max="14341" width="1.140625" style="267" customWidth="1"/>
    <col min="14342" max="14342" width="12.28515625" style="267" customWidth="1"/>
    <col min="14343" max="14343" width="1.140625" style="267" customWidth="1"/>
    <col min="14344" max="14344" width="12.28515625" style="267" customWidth="1"/>
    <col min="14345" max="14345" width="1.140625" style="267" customWidth="1"/>
    <col min="14346" max="14346" width="14.140625" style="267" customWidth="1"/>
    <col min="14347" max="14347" width="8.85546875" style="267"/>
    <col min="14348" max="14348" width="9" style="267" customWidth="1"/>
    <col min="14349" max="14592" width="8.85546875" style="267"/>
    <col min="14593" max="14593" width="42.28515625" style="267" customWidth="1"/>
    <col min="14594" max="14594" width="8.140625" style="267" customWidth="1"/>
    <col min="14595" max="14595" width="1.140625" style="267" customWidth="1"/>
    <col min="14596" max="14596" width="12.28515625" style="267" customWidth="1"/>
    <col min="14597" max="14597" width="1.140625" style="267" customWidth="1"/>
    <col min="14598" max="14598" width="12.28515625" style="267" customWidth="1"/>
    <col min="14599" max="14599" width="1.140625" style="267" customWidth="1"/>
    <col min="14600" max="14600" width="12.28515625" style="267" customWidth="1"/>
    <col min="14601" max="14601" width="1.140625" style="267" customWidth="1"/>
    <col min="14602" max="14602" width="14.140625" style="267" customWidth="1"/>
    <col min="14603" max="14603" width="8.85546875" style="267"/>
    <col min="14604" max="14604" width="9" style="267" customWidth="1"/>
    <col min="14605" max="14848" width="8.85546875" style="267"/>
    <col min="14849" max="14849" width="42.28515625" style="267" customWidth="1"/>
    <col min="14850" max="14850" width="8.140625" style="267" customWidth="1"/>
    <col min="14851" max="14851" width="1.140625" style="267" customWidth="1"/>
    <col min="14852" max="14852" width="12.28515625" style="267" customWidth="1"/>
    <col min="14853" max="14853" width="1.140625" style="267" customWidth="1"/>
    <col min="14854" max="14854" width="12.28515625" style="267" customWidth="1"/>
    <col min="14855" max="14855" width="1.140625" style="267" customWidth="1"/>
    <col min="14856" max="14856" width="12.28515625" style="267" customWidth="1"/>
    <col min="14857" max="14857" width="1.140625" style="267" customWidth="1"/>
    <col min="14858" max="14858" width="14.140625" style="267" customWidth="1"/>
    <col min="14859" max="14859" width="8.85546875" style="267"/>
    <col min="14860" max="14860" width="9" style="267" customWidth="1"/>
    <col min="14861" max="15104" width="8.85546875" style="267"/>
    <col min="15105" max="15105" width="42.28515625" style="267" customWidth="1"/>
    <col min="15106" max="15106" width="8.140625" style="267" customWidth="1"/>
    <col min="15107" max="15107" width="1.140625" style="267" customWidth="1"/>
    <col min="15108" max="15108" width="12.28515625" style="267" customWidth="1"/>
    <col min="15109" max="15109" width="1.140625" style="267" customWidth="1"/>
    <col min="15110" max="15110" width="12.28515625" style="267" customWidth="1"/>
    <col min="15111" max="15111" width="1.140625" style="267" customWidth="1"/>
    <col min="15112" max="15112" width="12.28515625" style="267" customWidth="1"/>
    <col min="15113" max="15113" width="1.140625" style="267" customWidth="1"/>
    <col min="15114" max="15114" width="14.140625" style="267" customWidth="1"/>
    <col min="15115" max="15115" width="8.85546875" style="267"/>
    <col min="15116" max="15116" width="9" style="267" customWidth="1"/>
    <col min="15117" max="15360" width="8.85546875" style="267"/>
    <col min="15361" max="15361" width="42.28515625" style="267" customWidth="1"/>
    <col min="15362" max="15362" width="8.140625" style="267" customWidth="1"/>
    <col min="15363" max="15363" width="1.140625" style="267" customWidth="1"/>
    <col min="15364" max="15364" width="12.28515625" style="267" customWidth="1"/>
    <col min="15365" max="15365" width="1.140625" style="267" customWidth="1"/>
    <col min="15366" max="15366" width="12.28515625" style="267" customWidth="1"/>
    <col min="15367" max="15367" width="1.140625" style="267" customWidth="1"/>
    <col min="15368" max="15368" width="12.28515625" style="267" customWidth="1"/>
    <col min="15369" max="15369" width="1.140625" style="267" customWidth="1"/>
    <col min="15370" max="15370" width="14.140625" style="267" customWidth="1"/>
    <col min="15371" max="15371" width="8.85546875" style="267"/>
    <col min="15372" max="15372" width="9" style="267" customWidth="1"/>
    <col min="15373" max="15616" width="8.85546875" style="267"/>
    <col min="15617" max="15617" width="42.28515625" style="267" customWidth="1"/>
    <col min="15618" max="15618" width="8.140625" style="267" customWidth="1"/>
    <col min="15619" max="15619" width="1.140625" style="267" customWidth="1"/>
    <col min="15620" max="15620" width="12.28515625" style="267" customWidth="1"/>
    <col min="15621" max="15621" width="1.140625" style="267" customWidth="1"/>
    <col min="15622" max="15622" width="12.28515625" style="267" customWidth="1"/>
    <col min="15623" max="15623" width="1.140625" style="267" customWidth="1"/>
    <col min="15624" max="15624" width="12.28515625" style="267" customWidth="1"/>
    <col min="15625" max="15625" width="1.140625" style="267" customWidth="1"/>
    <col min="15626" max="15626" width="14.140625" style="267" customWidth="1"/>
    <col min="15627" max="15627" width="8.85546875" style="267"/>
    <col min="15628" max="15628" width="9" style="267" customWidth="1"/>
    <col min="15629" max="15872" width="8.85546875" style="267"/>
    <col min="15873" max="15873" width="42.28515625" style="267" customWidth="1"/>
    <col min="15874" max="15874" width="8.140625" style="267" customWidth="1"/>
    <col min="15875" max="15875" width="1.140625" style="267" customWidth="1"/>
    <col min="15876" max="15876" width="12.28515625" style="267" customWidth="1"/>
    <col min="15877" max="15877" width="1.140625" style="267" customWidth="1"/>
    <col min="15878" max="15878" width="12.28515625" style="267" customWidth="1"/>
    <col min="15879" max="15879" width="1.140625" style="267" customWidth="1"/>
    <col min="15880" max="15880" width="12.28515625" style="267" customWidth="1"/>
    <col min="15881" max="15881" width="1.140625" style="267" customWidth="1"/>
    <col min="15882" max="15882" width="14.140625" style="267" customWidth="1"/>
    <col min="15883" max="15883" width="8.85546875" style="267"/>
    <col min="15884" max="15884" width="9" style="267" customWidth="1"/>
    <col min="15885" max="16128" width="8.85546875" style="267"/>
    <col min="16129" max="16129" width="42.28515625" style="267" customWidth="1"/>
    <col min="16130" max="16130" width="8.140625" style="267" customWidth="1"/>
    <col min="16131" max="16131" width="1.140625" style="267" customWidth="1"/>
    <col min="16132" max="16132" width="12.28515625" style="267" customWidth="1"/>
    <col min="16133" max="16133" width="1.140625" style="267" customWidth="1"/>
    <col min="16134" max="16134" width="12.28515625" style="267" customWidth="1"/>
    <col min="16135" max="16135" width="1.140625" style="267" customWidth="1"/>
    <col min="16136" max="16136" width="12.28515625" style="267" customWidth="1"/>
    <col min="16137" max="16137" width="1.140625" style="267" customWidth="1"/>
    <col min="16138" max="16138" width="14.140625" style="267" customWidth="1"/>
    <col min="16139" max="16139" width="8.85546875" style="267"/>
    <col min="16140" max="16140" width="9" style="267" customWidth="1"/>
    <col min="16141" max="16384" width="8.85546875" style="267"/>
  </cols>
  <sheetData>
    <row r="1" spans="1:12" ht="23.25" hidden="1" x14ac:dyDescent="0.5">
      <c r="A1" s="263" t="s">
        <v>126</v>
      </c>
      <c r="B1" s="264"/>
      <c r="C1" s="265"/>
      <c r="D1" s="266"/>
      <c r="E1" s="265"/>
      <c r="F1" s="266"/>
      <c r="G1" s="265"/>
      <c r="H1" s="266"/>
      <c r="I1" s="265"/>
      <c r="J1" s="266"/>
    </row>
    <row r="2" spans="1:12" ht="23.25" hidden="1" x14ac:dyDescent="0.5">
      <c r="A2" s="263" t="s">
        <v>102</v>
      </c>
      <c r="B2" s="264"/>
      <c r="C2" s="265"/>
      <c r="D2" s="265"/>
      <c r="E2" s="265"/>
      <c r="F2" s="265"/>
      <c r="G2" s="265"/>
      <c r="H2" s="265"/>
      <c r="I2" s="265"/>
      <c r="J2" s="265"/>
    </row>
    <row r="3" spans="1:12" hidden="1" x14ac:dyDescent="0.45">
      <c r="A3" s="272"/>
      <c r="B3" s="273"/>
      <c r="C3" s="272"/>
      <c r="D3" s="272"/>
      <c r="E3" s="272"/>
      <c r="F3" s="272"/>
      <c r="G3" s="272"/>
      <c r="H3" s="272"/>
      <c r="I3" s="272"/>
      <c r="J3" s="272"/>
    </row>
    <row r="4" spans="1:12" hidden="1" x14ac:dyDescent="0.45">
      <c r="A4" s="272"/>
      <c r="B4" s="274"/>
      <c r="C4" s="275"/>
      <c r="D4" s="357" t="s">
        <v>54</v>
      </c>
      <c r="E4" s="357"/>
      <c r="F4" s="357"/>
      <c r="G4" s="275"/>
      <c r="H4" s="357" t="s">
        <v>53</v>
      </c>
      <c r="I4" s="357"/>
      <c r="J4" s="357"/>
    </row>
    <row r="5" spans="1:12" ht="21.6" hidden="1" customHeight="1" x14ac:dyDescent="0.45">
      <c r="A5" s="272"/>
      <c r="B5" s="274"/>
      <c r="C5" s="275"/>
      <c r="D5" s="358" t="s">
        <v>117</v>
      </c>
      <c r="E5" s="358"/>
      <c r="F5" s="358"/>
      <c r="G5" s="275"/>
      <c r="H5" s="358" t="s">
        <v>117</v>
      </c>
      <c r="I5" s="358"/>
      <c r="J5" s="358"/>
    </row>
    <row r="6" spans="1:12" ht="21.6" hidden="1" customHeight="1" x14ac:dyDescent="0.45">
      <c r="C6" s="275"/>
      <c r="D6" s="358" t="s">
        <v>167</v>
      </c>
      <c r="E6" s="358"/>
      <c r="F6" s="358"/>
      <c r="G6" s="275"/>
      <c r="H6" s="358" t="s">
        <v>167</v>
      </c>
      <c r="I6" s="358"/>
      <c r="J6" s="358"/>
    </row>
    <row r="7" spans="1:12" hidden="1" x14ac:dyDescent="0.45">
      <c r="A7" s="272"/>
      <c r="B7" s="274" t="s">
        <v>0</v>
      </c>
      <c r="C7" s="275"/>
      <c r="D7" s="276">
        <v>2561</v>
      </c>
      <c r="E7" s="275"/>
      <c r="F7" s="277">
        <v>2560</v>
      </c>
      <c r="G7" s="275"/>
      <c r="H7" s="276">
        <v>2561</v>
      </c>
      <c r="I7" s="275"/>
      <c r="J7" s="277">
        <v>2560</v>
      </c>
    </row>
    <row r="8" spans="1:12" hidden="1" x14ac:dyDescent="0.45">
      <c r="A8" s="272"/>
      <c r="B8" s="274"/>
      <c r="C8" s="275"/>
      <c r="D8" s="356" t="s">
        <v>93</v>
      </c>
      <c r="E8" s="356"/>
      <c r="F8" s="356"/>
      <c r="G8" s="356"/>
      <c r="H8" s="356"/>
      <c r="I8" s="356"/>
      <c r="J8" s="356"/>
    </row>
    <row r="9" spans="1:12" hidden="1" x14ac:dyDescent="0.45">
      <c r="A9" s="283" t="s">
        <v>18</v>
      </c>
      <c r="B9" s="273">
        <v>3</v>
      </c>
      <c r="C9" s="272"/>
      <c r="D9" s="272"/>
      <c r="E9" s="272"/>
      <c r="F9" s="272"/>
      <c r="G9" s="272"/>
      <c r="H9" s="272"/>
      <c r="I9" s="272"/>
      <c r="J9" s="272"/>
    </row>
    <row r="10" spans="1:12" hidden="1" x14ac:dyDescent="0.45">
      <c r="A10" s="284" t="s">
        <v>85</v>
      </c>
      <c r="B10" s="273"/>
      <c r="C10" s="272"/>
      <c r="D10" s="285">
        <v>6191616</v>
      </c>
      <c r="E10" s="272"/>
      <c r="F10" s="285">
        <v>6020897</v>
      </c>
      <c r="G10" s="272"/>
      <c r="H10" s="285">
        <v>4766931</v>
      </c>
      <c r="I10" s="272"/>
      <c r="J10" s="285">
        <v>4596844</v>
      </c>
    </row>
    <row r="11" spans="1:12" hidden="1" x14ac:dyDescent="0.45">
      <c r="A11" s="272" t="s">
        <v>86</v>
      </c>
      <c r="B11" s="273"/>
      <c r="C11" s="272"/>
      <c r="D11" s="285">
        <v>903375</v>
      </c>
      <c r="E11" s="272"/>
      <c r="F11" s="285">
        <v>815215</v>
      </c>
      <c r="G11" s="272"/>
      <c r="H11" s="285">
        <v>793627</v>
      </c>
      <c r="I11" s="272"/>
      <c r="J11" s="285">
        <v>712660</v>
      </c>
      <c r="L11" s="24"/>
    </row>
    <row r="12" spans="1:12" hidden="1" x14ac:dyDescent="0.45">
      <c r="A12" s="272" t="s">
        <v>20</v>
      </c>
      <c r="B12" s="273"/>
      <c r="C12" s="272"/>
      <c r="D12" s="287">
        <v>243112</v>
      </c>
      <c r="E12" s="272"/>
      <c r="F12" s="287">
        <v>240832</v>
      </c>
      <c r="G12" s="272"/>
      <c r="H12" s="287">
        <v>235206</v>
      </c>
      <c r="I12" s="272"/>
      <c r="J12" s="287">
        <v>236756</v>
      </c>
      <c r="L12" s="24"/>
    </row>
    <row r="13" spans="1:12" hidden="1" x14ac:dyDescent="0.45">
      <c r="A13" s="288" t="s">
        <v>21</v>
      </c>
      <c r="B13" s="273"/>
      <c r="C13" s="272"/>
      <c r="D13" s="289">
        <v>7338103</v>
      </c>
      <c r="E13" s="272"/>
      <c r="F13" s="289">
        <v>7076944</v>
      </c>
      <c r="G13" s="272"/>
      <c r="H13" s="289">
        <v>5795764</v>
      </c>
      <c r="I13" s="272"/>
      <c r="J13" s="289">
        <v>5546260</v>
      </c>
    </row>
    <row r="14" spans="1:12" ht="18" hidden="1" customHeight="1" x14ac:dyDescent="0.45">
      <c r="A14" s="272"/>
      <c r="B14" s="273"/>
      <c r="C14" s="272"/>
      <c r="D14" s="291"/>
      <c r="E14" s="272"/>
      <c r="F14" s="291"/>
      <c r="G14" s="272"/>
      <c r="H14" s="272"/>
      <c r="I14" s="272"/>
      <c r="J14" s="272"/>
    </row>
    <row r="15" spans="1:12" hidden="1" x14ac:dyDescent="0.45">
      <c r="A15" s="283" t="s">
        <v>22</v>
      </c>
      <c r="B15" s="273">
        <v>3</v>
      </c>
      <c r="C15" s="272"/>
      <c r="D15" s="272"/>
      <c r="E15" s="272"/>
      <c r="F15" s="272"/>
      <c r="G15" s="272"/>
      <c r="H15" s="272"/>
      <c r="I15" s="272"/>
      <c r="J15" s="272"/>
    </row>
    <row r="16" spans="1:12" hidden="1" x14ac:dyDescent="0.45">
      <c r="A16" s="284" t="s">
        <v>87</v>
      </c>
      <c r="B16" s="273"/>
      <c r="C16" s="272"/>
      <c r="D16" s="285">
        <v>4658978</v>
      </c>
      <c r="E16" s="272"/>
      <c r="F16" s="285">
        <v>4531743</v>
      </c>
      <c r="G16" s="272"/>
      <c r="H16" s="285">
        <v>3589868</v>
      </c>
      <c r="I16" s="272"/>
      <c r="J16" s="285">
        <v>3460761</v>
      </c>
    </row>
    <row r="17" spans="1:10" hidden="1" x14ac:dyDescent="0.45">
      <c r="A17" s="272" t="s">
        <v>65</v>
      </c>
      <c r="B17" s="273"/>
      <c r="C17" s="272"/>
      <c r="D17" s="285">
        <v>1597264</v>
      </c>
      <c r="E17" s="272"/>
      <c r="F17" s="285">
        <v>1573747</v>
      </c>
      <c r="G17" s="272"/>
      <c r="H17" s="285">
        <v>1305189</v>
      </c>
      <c r="I17" s="272"/>
      <c r="J17" s="285">
        <v>1276099</v>
      </c>
    </row>
    <row r="18" spans="1:10" hidden="1" x14ac:dyDescent="0.45">
      <c r="A18" s="284" t="s">
        <v>99</v>
      </c>
      <c r="B18" s="273"/>
      <c r="C18" s="272"/>
      <c r="D18" s="285">
        <v>375769</v>
      </c>
      <c r="E18" s="272"/>
      <c r="F18" s="285">
        <v>344894</v>
      </c>
      <c r="G18" s="272"/>
      <c r="H18" s="285">
        <v>348855</v>
      </c>
      <c r="I18" s="272"/>
      <c r="J18" s="285">
        <v>324116</v>
      </c>
    </row>
    <row r="19" spans="1:10" hidden="1" x14ac:dyDescent="0.45">
      <c r="A19" s="272" t="s">
        <v>67</v>
      </c>
      <c r="B19" s="273"/>
      <c r="C19" s="272"/>
      <c r="D19" s="285">
        <v>12186</v>
      </c>
      <c r="E19" s="272"/>
      <c r="F19" s="285">
        <v>16384</v>
      </c>
      <c r="G19" s="272"/>
      <c r="H19" s="285">
        <v>51239</v>
      </c>
      <c r="I19" s="272"/>
      <c r="J19" s="285">
        <v>49433</v>
      </c>
    </row>
    <row r="20" spans="1:10" hidden="1" x14ac:dyDescent="0.45">
      <c r="A20" s="288" t="s">
        <v>23</v>
      </c>
      <c r="B20" s="273"/>
      <c r="C20" s="272"/>
      <c r="D20" s="292">
        <v>6644197</v>
      </c>
      <c r="E20" s="272"/>
      <c r="F20" s="292">
        <v>6466768</v>
      </c>
      <c r="G20" s="272"/>
      <c r="H20" s="292">
        <v>5295151</v>
      </c>
      <c r="I20" s="272"/>
      <c r="J20" s="292">
        <v>5110409</v>
      </c>
    </row>
    <row r="21" spans="1:10" ht="18" hidden="1" customHeight="1" x14ac:dyDescent="0.45">
      <c r="A21" s="288"/>
      <c r="B21" s="273"/>
      <c r="C21" s="272"/>
      <c r="D21" s="272"/>
      <c r="E21" s="272"/>
      <c r="F21" s="272"/>
      <c r="G21" s="272"/>
      <c r="H21" s="272"/>
      <c r="I21" s="272"/>
      <c r="J21" s="272"/>
    </row>
    <row r="22" spans="1:10" hidden="1" x14ac:dyDescent="0.45">
      <c r="A22" s="284" t="s">
        <v>74</v>
      </c>
      <c r="B22" s="273"/>
      <c r="C22" s="272"/>
      <c r="D22" s="129">
        <v>157066</v>
      </c>
      <c r="E22" s="272"/>
      <c r="F22" s="129">
        <v>129066</v>
      </c>
      <c r="G22" s="272"/>
      <c r="H22" s="45">
        <v>0</v>
      </c>
      <c r="I22" s="272"/>
      <c r="J22" s="45">
        <v>0</v>
      </c>
    </row>
    <row r="23" spans="1:10" ht="18" hidden="1" customHeight="1" x14ac:dyDescent="0.45">
      <c r="A23" s="288"/>
      <c r="B23" s="273"/>
      <c r="C23" s="272"/>
      <c r="D23" s="272"/>
      <c r="E23" s="272"/>
      <c r="F23" s="272"/>
      <c r="G23" s="272"/>
      <c r="H23" s="272"/>
      <c r="I23" s="272"/>
      <c r="J23" s="272"/>
    </row>
    <row r="24" spans="1:10" hidden="1" x14ac:dyDescent="0.45">
      <c r="A24" s="288" t="s">
        <v>69</v>
      </c>
      <c r="B24" s="273"/>
      <c r="C24" s="272"/>
      <c r="D24" s="122">
        <v>850972</v>
      </c>
      <c r="E24" s="272"/>
      <c r="F24" s="122">
        <v>739242</v>
      </c>
      <c r="G24" s="272"/>
      <c r="H24" s="122">
        <v>500613</v>
      </c>
      <c r="I24" s="272"/>
      <c r="J24" s="122">
        <v>435851</v>
      </c>
    </row>
    <row r="25" spans="1:10" hidden="1" x14ac:dyDescent="0.45">
      <c r="A25" s="272" t="s">
        <v>168</v>
      </c>
      <c r="B25" s="273"/>
      <c r="C25" s="272"/>
      <c r="D25" s="293">
        <v>-118366</v>
      </c>
      <c r="E25" s="272"/>
      <c r="F25" s="293">
        <v>-108542</v>
      </c>
      <c r="G25" s="272"/>
      <c r="H25" s="293">
        <v>-80232</v>
      </c>
      <c r="I25" s="272"/>
      <c r="J25" s="293">
        <v>-74570</v>
      </c>
    </row>
    <row r="26" spans="1:10" hidden="1" x14ac:dyDescent="0.45">
      <c r="A26" s="288" t="s">
        <v>96</v>
      </c>
      <c r="B26" s="273"/>
      <c r="C26" s="272"/>
      <c r="D26" s="292">
        <v>732606</v>
      </c>
      <c r="E26" s="272"/>
      <c r="F26" s="292">
        <v>630700</v>
      </c>
      <c r="G26" s="272"/>
      <c r="H26" s="292">
        <v>420381</v>
      </c>
      <c r="I26" s="272"/>
      <c r="J26" s="292">
        <v>361281</v>
      </c>
    </row>
    <row r="27" spans="1:10" ht="18" hidden="1" customHeight="1" x14ac:dyDescent="0.45">
      <c r="A27" s="288"/>
      <c r="B27" s="273"/>
      <c r="C27" s="272"/>
      <c r="D27" s="290"/>
      <c r="E27" s="272"/>
      <c r="F27" s="290"/>
      <c r="G27" s="272"/>
      <c r="H27" s="290"/>
      <c r="I27" s="272"/>
      <c r="J27" s="290"/>
    </row>
    <row r="28" spans="1:10" hidden="1" x14ac:dyDescent="0.45">
      <c r="A28" s="295" t="s">
        <v>83</v>
      </c>
      <c r="B28" s="295"/>
      <c r="C28" s="273"/>
      <c r="D28" s="125"/>
      <c r="E28" s="273"/>
      <c r="F28" s="125"/>
      <c r="G28" s="273"/>
      <c r="H28" s="125"/>
      <c r="I28" s="273"/>
      <c r="J28" s="125"/>
    </row>
    <row r="29" spans="1:10" hidden="1" x14ac:dyDescent="0.45">
      <c r="A29" s="296" t="s">
        <v>169</v>
      </c>
      <c r="B29" s="295"/>
      <c r="C29" s="273"/>
      <c r="D29" s="125"/>
      <c r="E29" s="273"/>
      <c r="F29" s="125"/>
      <c r="G29" s="273"/>
      <c r="H29" s="125"/>
      <c r="I29" s="273"/>
      <c r="J29" s="125"/>
    </row>
    <row r="30" spans="1:10" hidden="1" x14ac:dyDescent="0.45">
      <c r="A30" s="296" t="s">
        <v>170</v>
      </c>
      <c r="B30" s="295"/>
      <c r="C30" s="273"/>
      <c r="D30" s="125"/>
      <c r="E30" s="273"/>
      <c r="F30" s="125"/>
      <c r="G30" s="273"/>
      <c r="H30" s="125"/>
      <c r="I30" s="273"/>
      <c r="J30" s="125"/>
    </row>
    <row r="31" spans="1:10" hidden="1" x14ac:dyDescent="0.45">
      <c r="A31" s="297" t="s">
        <v>171</v>
      </c>
      <c r="B31" s="295"/>
      <c r="C31" s="273"/>
      <c r="D31" s="125"/>
      <c r="E31" s="273"/>
      <c r="F31" s="125"/>
      <c r="G31" s="273"/>
      <c r="H31" s="125"/>
      <c r="I31" s="273"/>
      <c r="J31" s="125"/>
    </row>
    <row r="32" spans="1:10" hidden="1" x14ac:dyDescent="0.45">
      <c r="A32" s="298" t="s">
        <v>172</v>
      </c>
      <c r="B32" s="295"/>
      <c r="C32" s="273"/>
      <c r="D32" s="46">
        <v>4750</v>
      </c>
      <c r="E32" s="46"/>
      <c r="F32" s="46">
        <v>-788</v>
      </c>
      <c r="G32" s="46"/>
      <c r="H32" s="46">
        <v>0</v>
      </c>
      <c r="I32" s="46"/>
      <c r="J32" s="46">
        <v>0</v>
      </c>
    </row>
    <row r="33" spans="1:10" hidden="1" x14ac:dyDescent="0.45">
      <c r="A33" s="297" t="s">
        <v>173</v>
      </c>
      <c r="B33" s="297"/>
      <c r="C33" s="273"/>
      <c r="D33" s="46">
        <v>0</v>
      </c>
      <c r="E33" s="274"/>
      <c r="F33" s="46">
        <v>72</v>
      </c>
      <c r="G33" s="274"/>
      <c r="H33" s="46">
        <v>0</v>
      </c>
      <c r="I33" s="274"/>
      <c r="J33" s="46">
        <v>72</v>
      </c>
    </row>
    <row r="34" spans="1:10" hidden="1" x14ac:dyDescent="0.45">
      <c r="A34" s="298" t="s">
        <v>174</v>
      </c>
      <c r="B34" s="297"/>
      <c r="C34" s="273"/>
      <c r="D34" s="46"/>
      <c r="E34" s="274"/>
      <c r="F34" s="46"/>
      <c r="G34" s="274"/>
      <c r="H34" s="46"/>
      <c r="I34" s="274"/>
      <c r="J34" s="46"/>
    </row>
    <row r="35" spans="1:10" hidden="1" x14ac:dyDescent="0.45">
      <c r="A35" s="298" t="s">
        <v>175</v>
      </c>
      <c r="B35" s="297"/>
      <c r="C35" s="273"/>
      <c r="D35" s="129">
        <v>0</v>
      </c>
      <c r="E35" s="273"/>
      <c r="F35" s="129">
        <v>-1632</v>
      </c>
      <c r="G35" s="273"/>
      <c r="H35" s="129">
        <v>33</v>
      </c>
      <c r="I35" s="273"/>
      <c r="J35" s="129">
        <v>-1632</v>
      </c>
    </row>
    <row r="36" spans="1:10" hidden="1" x14ac:dyDescent="0.45">
      <c r="A36" s="295" t="s">
        <v>176</v>
      </c>
      <c r="B36" s="295"/>
      <c r="C36" s="273"/>
      <c r="D36" s="130">
        <v>4750</v>
      </c>
      <c r="E36" s="273"/>
      <c r="F36" s="130">
        <v>-2348</v>
      </c>
      <c r="G36" s="273"/>
      <c r="H36" s="130">
        <v>33</v>
      </c>
      <c r="I36" s="273"/>
      <c r="J36" s="130">
        <v>-1560</v>
      </c>
    </row>
    <row r="37" spans="1:10" ht="18" hidden="1" customHeight="1" x14ac:dyDescent="0.45">
      <c r="A37" s="295"/>
      <c r="B37" s="295"/>
      <c r="C37" s="273"/>
      <c r="D37" s="125"/>
      <c r="E37" s="273"/>
      <c r="F37" s="125"/>
      <c r="G37" s="273"/>
      <c r="H37" s="125"/>
      <c r="I37" s="273"/>
      <c r="J37" s="125"/>
    </row>
    <row r="38" spans="1:10" ht="22.5" hidden="1" thickBot="1" x14ac:dyDescent="0.5">
      <c r="A38" s="295" t="s">
        <v>98</v>
      </c>
      <c r="B38" s="295"/>
      <c r="C38" s="273"/>
      <c r="D38" s="131">
        <v>737356</v>
      </c>
      <c r="E38" s="273"/>
      <c r="F38" s="131">
        <v>628352</v>
      </c>
      <c r="G38" s="273"/>
      <c r="H38" s="131">
        <v>420414</v>
      </c>
      <c r="I38" s="273"/>
      <c r="J38" s="131">
        <v>359721</v>
      </c>
    </row>
    <row r="39" spans="1:10" hidden="1" x14ac:dyDescent="0.45">
      <c r="A39" s="295"/>
      <c r="B39" s="295"/>
      <c r="C39" s="273"/>
      <c r="D39" s="125"/>
      <c r="E39" s="273"/>
      <c r="F39" s="125"/>
      <c r="G39" s="273"/>
      <c r="H39" s="125"/>
      <c r="I39" s="273"/>
      <c r="J39" s="125"/>
    </row>
    <row r="40" spans="1:10" ht="23.25" hidden="1" x14ac:dyDescent="0.5">
      <c r="A40" s="263" t="s">
        <v>126</v>
      </c>
      <c r="B40" s="264"/>
      <c r="C40" s="265"/>
      <c r="D40" s="266"/>
      <c r="E40" s="265"/>
      <c r="F40" s="266"/>
      <c r="G40" s="265"/>
      <c r="H40" s="266"/>
      <c r="I40" s="265"/>
      <c r="J40" s="266"/>
    </row>
    <row r="41" spans="1:10" ht="23.25" hidden="1" x14ac:dyDescent="0.5">
      <c r="A41" s="263" t="s">
        <v>102</v>
      </c>
      <c r="B41" s="264"/>
      <c r="C41" s="265"/>
      <c r="D41" s="265"/>
      <c r="E41" s="265"/>
      <c r="F41" s="265"/>
      <c r="G41" s="265"/>
      <c r="H41" s="265"/>
      <c r="I41" s="265"/>
      <c r="J41" s="265"/>
    </row>
    <row r="42" spans="1:10" hidden="1" x14ac:dyDescent="0.45">
      <c r="A42" s="272"/>
      <c r="B42" s="273"/>
      <c r="C42" s="272"/>
      <c r="D42" s="272"/>
      <c r="E42" s="272"/>
      <c r="F42" s="272"/>
      <c r="G42" s="272"/>
      <c r="H42" s="272"/>
      <c r="I42" s="272"/>
      <c r="J42" s="272"/>
    </row>
    <row r="43" spans="1:10" hidden="1" x14ac:dyDescent="0.45">
      <c r="A43" s="272"/>
      <c r="B43" s="274"/>
      <c r="C43" s="275"/>
      <c r="D43" s="357" t="s">
        <v>54</v>
      </c>
      <c r="E43" s="357"/>
      <c r="F43" s="357"/>
      <c r="G43" s="275"/>
      <c r="H43" s="357" t="s">
        <v>53</v>
      </c>
      <c r="I43" s="357"/>
      <c r="J43" s="357"/>
    </row>
    <row r="44" spans="1:10" ht="21.6" hidden="1" customHeight="1" x14ac:dyDescent="0.45">
      <c r="A44" s="272"/>
      <c r="B44" s="274"/>
      <c r="C44" s="275"/>
      <c r="D44" s="358" t="s">
        <v>117</v>
      </c>
      <c r="E44" s="358"/>
      <c r="F44" s="358"/>
      <c r="G44" s="275"/>
      <c r="H44" s="358" t="s">
        <v>117</v>
      </c>
      <c r="I44" s="358"/>
      <c r="J44" s="358"/>
    </row>
    <row r="45" spans="1:10" ht="21.6" hidden="1" customHeight="1" x14ac:dyDescent="0.45">
      <c r="A45" s="272"/>
      <c r="B45" s="274"/>
      <c r="C45" s="275"/>
      <c r="D45" s="358" t="s">
        <v>167</v>
      </c>
      <c r="E45" s="358"/>
      <c r="F45" s="358"/>
      <c r="G45" s="275"/>
      <c r="H45" s="358" t="s">
        <v>167</v>
      </c>
      <c r="I45" s="358"/>
      <c r="J45" s="358"/>
    </row>
    <row r="46" spans="1:10" hidden="1" x14ac:dyDescent="0.45">
      <c r="A46" s="288"/>
      <c r="B46" s="274" t="s">
        <v>0</v>
      </c>
      <c r="C46" s="275"/>
      <c r="D46" s="276">
        <v>2561</v>
      </c>
      <c r="E46" s="275"/>
      <c r="F46" s="277">
        <v>2560</v>
      </c>
      <c r="G46" s="275"/>
      <c r="H46" s="276">
        <v>2561</v>
      </c>
      <c r="I46" s="275"/>
      <c r="J46" s="277">
        <v>2560</v>
      </c>
    </row>
    <row r="47" spans="1:10" hidden="1" x14ac:dyDescent="0.45">
      <c r="A47" s="272"/>
      <c r="B47" s="274"/>
      <c r="C47" s="275"/>
      <c r="D47" s="356" t="s">
        <v>93</v>
      </c>
      <c r="E47" s="356"/>
      <c r="F47" s="356"/>
      <c r="G47" s="356"/>
      <c r="H47" s="356"/>
      <c r="I47" s="356"/>
      <c r="J47" s="356"/>
    </row>
    <row r="48" spans="1:10" hidden="1" x14ac:dyDescent="0.45">
      <c r="A48" s="288" t="s">
        <v>76</v>
      </c>
      <c r="B48" s="273"/>
      <c r="C48" s="272"/>
      <c r="D48" s="290"/>
      <c r="E48" s="272"/>
      <c r="F48" s="290"/>
      <c r="G48" s="272"/>
      <c r="H48" s="290"/>
      <c r="I48" s="272"/>
      <c r="J48" s="290"/>
    </row>
    <row r="49" spans="1:10" hidden="1" x14ac:dyDescent="0.45">
      <c r="A49" s="298" t="s">
        <v>90</v>
      </c>
      <c r="B49" s="273"/>
      <c r="C49" s="272"/>
      <c r="D49" s="299">
        <v>694287</v>
      </c>
      <c r="E49" s="272"/>
      <c r="F49" s="299">
        <v>600588</v>
      </c>
      <c r="G49" s="272"/>
      <c r="H49" s="299">
        <v>420381</v>
      </c>
      <c r="I49" s="299"/>
      <c r="J49" s="299">
        <v>361281</v>
      </c>
    </row>
    <row r="50" spans="1:10" hidden="1" x14ac:dyDescent="0.45">
      <c r="A50" s="297" t="s">
        <v>118</v>
      </c>
      <c r="B50" s="273"/>
      <c r="C50" s="272"/>
      <c r="D50" s="287">
        <v>38319</v>
      </c>
      <c r="E50" s="272"/>
      <c r="F50" s="287">
        <v>30112</v>
      </c>
      <c r="G50" s="272"/>
      <c r="H50" s="45">
        <v>0</v>
      </c>
      <c r="I50" s="272"/>
      <c r="J50" s="45">
        <v>0</v>
      </c>
    </row>
    <row r="51" spans="1:10" ht="22.5" hidden="1" thickBot="1" x14ac:dyDescent="0.5">
      <c r="A51" s="300" t="s">
        <v>96</v>
      </c>
      <c r="B51" s="273"/>
      <c r="C51" s="272"/>
      <c r="D51" s="301">
        <v>732606</v>
      </c>
      <c r="E51" s="272"/>
      <c r="F51" s="301">
        <v>630700</v>
      </c>
      <c r="G51" s="272"/>
      <c r="H51" s="301">
        <v>420381</v>
      </c>
      <c r="I51" s="272"/>
      <c r="J51" s="301">
        <v>361281</v>
      </c>
    </row>
    <row r="52" spans="1:10" hidden="1" x14ac:dyDescent="0.45">
      <c r="A52" s="272"/>
      <c r="B52" s="273"/>
      <c r="C52" s="272"/>
      <c r="D52" s="285"/>
      <c r="E52" s="272"/>
      <c r="F52" s="285"/>
      <c r="G52" s="272"/>
      <c r="H52" s="291"/>
      <c r="I52" s="272"/>
      <c r="J52" s="291"/>
    </row>
    <row r="53" spans="1:10" hidden="1" x14ac:dyDescent="0.45">
      <c r="A53" s="288" t="s">
        <v>177</v>
      </c>
      <c r="B53" s="273"/>
      <c r="C53" s="272"/>
      <c r="D53" s="290"/>
      <c r="E53" s="272"/>
      <c r="F53" s="290"/>
      <c r="G53" s="272"/>
      <c r="H53" s="290"/>
      <c r="I53" s="272"/>
      <c r="J53" s="290"/>
    </row>
    <row r="54" spans="1:10" hidden="1" x14ac:dyDescent="0.45">
      <c r="A54" s="298" t="s">
        <v>90</v>
      </c>
      <c r="B54" s="273"/>
      <c r="C54" s="272"/>
      <c r="D54" s="299">
        <v>699037</v>
      </c>
      <c r="E54" s="272"/>
      <c r="F54" s="299">
        <v>598240</v>
      </c>
      <c r="G54" s="272"/>
      <c r="H54" s="46">
        <v>420414</v>
      </c>
      <c r="I54" s="46"/>
      <c r="J54" s="46">
        <v>359721</v>
      </c>
    </row>
    <row r="55" spans="1:10" hidden="1" x14ac:dyDescent="0.45">
      <c r="A55" s="298" t="s">
        <v>118</v>
      </c>
      <c r="B55" s="273"/>
      <c r="C55" s="272"/>
      <c r="D55" s="287">
        <v>38319</v>
      </c>
      <c r="E55" s="272"/>
      <c r="F55" s="287">
        <v>30112</v>
      </c>
      <c r="G55" s="272"/>
      <c r="H55" s="45">
        <v>0</v>
      </c>
      <c r="I55" s="272"/>
      <c r="J55" s="45">
        <v>0</v>
      </c>
    </row>
    <row r="56" spans="1:10" ht="22.5" hidden="1" thickBot="1" x14ac:dyDescent="0.5">
      <c r="A56" s="295" t="s">
        <v>98</v>
      </c>
      <c r="B56" s="273"/>
      <c r="C56" s="272"/>
      <c r="D56" s="301">
        <v>737356</v>
      </c>
      <c r="E56" s="272"/>
      <c r="F56" s="301">
        <v>628352</v>
      </c>
      <c r="G56" s="272"/>
      <c r="H56" s="131">
        <v>420414</v>
      </c>
      <c r="I56" s="272"/>
      <c r="J56" s="131">
        <v>359721</v>
      </c>
    </row>
    <row r="57" spans="1:10" hidden="1" x14ac:dyDescent="0.45">
      <c r="A57" s="300"/>
      <c r="B57" s="273"/>
      <c r="C57" s="272"/>
      <c r="D57" s="290"/>
      <c r="E57" s="272"/>
      <c r="F57" s="290"/>
      <c r="G57" s="272"/>
      <c r="H57" s="128"/>
      <c r="I57" s="272"/>
      <c r="J57" s="128"/>
    </row>
    <row r="58" spans="1:10" ht="27" hidden="1" customHeight="1" thickBot="1" x14ac:dyDescent="0.5">
      <c r="A58" s="288" t="s">
        <v>110</v>
      </c>
      <c r="B58" s="273">
        <v>11</v>
      </c>
      <c r="C58" s="272"/>
      <c r="D58" s="302">
        <v>0.62511153268188946</v>
      </c>
      <c r="E58" s="272"/>
      <c r="F58" s="302">
        <v>0.54074825711895891</v>
      </c>
      <c r="G58" s="272"/>
      <c r="H58" s="187">
        <v>0.37849622882229589</v>
      </c>
      <c r="I58" s="272"/>
      <c r="J58" s="187">
        <v>0.3252846728209598</v>
      </c>
    </row>
    <row r="59" spans="1:10" ht="27" hidden="1" customHeight="1" thickTop="1" x14ac:dyDescent="0.45">
      <c r="A59" s="288"/>
      <c r="B59" s="273"/>
      <c r="C59" s="272"/>
      <c r="D59" s="305"/>
      <c r="E59" s="272"/>
      <c r="F59" s="305"/>
      <c r="G59" s="272"/>
      <c r="H59" s="128"/>
      <c r="I59" s="272"/>
      <c r="J59" s="128"/>
    </row>
    <row r="60" spans="1:10" hidden="1" x14ac:dyDescent="0.45">
      <c r="A60" s="295"/>
      <c r="B60" s="295"/>
      <c r="C60" s="273"/>
      <c r="D60" s="125"/>
      <c r="E60" s="273"/>
      <c r="F60" s="125"/>
      <c r="G60" s="273"/>
      <c r="H60" s="125"/>
      <c r="I60" s="273"/>
      <c r="J60" s="125"/>
    </row>
    <row r="61" spans="1:10" ht="23.25" x14ac:dyDescent="0.5">
      <c r="A61" s="263" t="s">
        <v>126</v>
      </c>
      <c r="B61" s="264"/>
      <c r="C61" s="265"/>
      <c r="D61" s="266"/>
      <c r="E61" s="265"/>
      <c r="F61" s="266"/>
      <c r="G61" s="265"/>
      <c r="H61" s="266"/>
      <c r="I61" s="265"/>
      <c r="J61" s="266"/>
    </row>
    <row r="62" spans="1:10" ht="23.25" x14ac:dyDescent="0.5">
      <c r="A62" s="263" t="s">
        <v>102</v>
      </c>
      <c r="B62" s="264"/>
      <c r="C62" s="265"/>
      <c r="D62" s="265"/>
      <c r="E62" s="265"/>
      <c r="F62" s="265"/>
      <c r="G62" s="265"/>
      <c r="H62" s="265"/>
      <c r="I62" s="265"/>
      <c r="J62" s="265"/>
    </row>
    <row r="63" spans="1:10" x14ac:dyDescent="0.45">
      <c r="A63" s="272"/>
      <c r="B63" s="273"/>
      <c r="C63" s="272"/>
      <c r="D63" s="272"/>
      <c r="E63" s="272"/>
      <c r="F63" s="272"/>
      <c r="G63" s="272"/>
      <c r="H63" s="272"/>
      <c r="I63" s="272"/>
      <c r="J63" s="272"/>
    </row>
    <row r="64" spans="1:10" x14ac:dyDescent="0.45">
      <c r="A64" s="272"/>
      <c r="B64" s="274"/>
      <c r="C64" s="275"/>
      <c r="D64" s="357" t="s">
        <v>54</v>
      </c>
      <c r="E64" s="357"/>
      <c r="F64" s="357"/>
      <c r="G64" s="275"/>
      <c r="H64" s="357" t="s">
        <v>53</v>
      </c>
      <c r="I64" s="357"/>
      <c r="J64" s="357"/>
    </row>
    <row r="65" spans="1:10" ht="21.6" customHeight="1" x14ac:dyDescent="0.45">
      <c r="A65" s="272"/>
      <c r="B65" s="274"/>
      <c r="C65" s="275"/>
      <c r="D65" s="358" t="s">
        <v>178</v>
      </c>
      <c r="E65" s="358"/>
      <c r="F65" s="358"/>
      <c r="G65" s="275"/>
      <c r="H65" s="358" t="s">
        <v>178</v>
      </c>
      <c r="I65" s="358"/>
      <c r="J65" s="358"/>
    </row>
    <row r="66" spans="1:10" ht="21.6" customHeight="1" x14ac:dyDescent="0.45">
      <c r="A66" s="272"/>
      <c r="B66" s="274"/>
      <c r="C66" s="275"/>
      <c r="D66" s="358" t="s">
        <v>167</v>
      </c>
      <c r="E66" s="358"/>
      <c r="F66" s="358"/>
      <c r="G66" s="275"/>
      <c r="H66" s="358" t="s">
        <v>167</v>
      </c>
      <c r="I66" s="358"/>
      <c r="J66" s="358"/>
    </row>
    <row r="67" spans="1:10" x14ac:dyDescent="0.45">
      <c r="A67" s="288"/>
      <c r="B67" s="274" t="s">
        <v>0</v>
      </c>
      <c r="C67" s="275"/>
      <c r="D67" s="276">
        <v>2562</v>
      </c>
      <c r="E67" s="275"/>
      <c r="F67" s="277">
        <v>2561</v>
      </c>
      <c r="G67" s="275"/>
      <c r="H67" s="276">
        <v>2562</v>
      </c>
      <c r="I67" s="275"/>
      <c r="J67" s="277">
        <v>2561</v>
      </c>
    </row>
    <row r="68" spans="1:10" x14ac:dyDescent="0.45">
      <c r="A68" s="272"/>
      <c r="B68" s="274"/>
      <c r="C68" s="275"/>
      <c r="D68" s="356" t="s">
        <v>93</v>
      </c>
      <c r="E68" s="356"/>
      <c r="F68" s="356"/>
      <c r="G68" s="356"/>
      <c r="H68" s="356"/>
      <c r="I68" s="356"/>
      <c r="J68" s="356"/>
    </row>
    <row r="69" spans="1:10" x14ac:dyDescent="0.45">
      <c r="A69" s="283" t="s">
        <v>18</v>
      </c>
      <c r="B69" s="273">
        <v>3</v>
      </c>
      <c r="C69" s="272"/>
      <c r="D69" s="272"/>
      <c r="E69" s="272"/>
      <c r="F69" s="272"/>
      <c r="G69" s="272"/>
      <c r="H69" s="272"/>
      <c r="I69" s="272"/>
      <c r="J69" s="272"/>
    </row>
    <row r="70" spans="1:10" x14ac:dyDescent="0.45">
      <c r="A70" s="284" t="s">
        <v>85</v>
      </c>
      <c r="B70" s="273"/>
      <c r="C70" s="272"/>
      <c r="D70" s="285">
        <v>5690542</v>
      </c>
      <c r="E70" s="272"/>
      <c r="F70" s="285">
        <v>5469301</v>
      </c>
      <c r="G70" s="272"/>
      <c r="H70" s="285">
        <v>4634947</v>
      </c>
      <c r="I70" s="272"/>
      <c r="J70" s="285">
        <v>4363785</v>
      </c>
    </row>
    <row r="71" spans="1:10" x14ac:dyDescent="0.45">
      <c r="A71" s="284" t="s">
        <v>218</v>
      </c>
      <c r="B71" s="273"/>
      <c r="C71" s="272"/>
      <c r="D71" s="285">
        <v>1970349</v>
      </c>
      <c r="E71" s="272"/>
      <c r="F71" s="285">
        <v>1785007</v>
      </c>
      <c r="G71" s="272"/>
      <c r="H71" s="285">
        <v>1755561</v>
      </c>
      <c r="I71" s="272"/>
      <c r="J71" s="285">
        <v>1568441</v>
      </c>
    </row>
    <row r="72" spans="1:10" x14ac:dyDescent="0.45">
      <c r="A72" s="272" t="s">
        <v>86</v>
      </c>
      <c r="B72" s="273"/>
      <c r="C72" s="272"/>
      <c r="D72" s="285">
        <v>13474</v>
      </c>
      <c r="E72" s="272"/>
      <c r="F72" s="285">
        <v>11034</v>
      </c>
      <c r="G72" s="272"/>
      <c r="H72" s="285">
        <v>8614</v>
      </c>
      <c r="I72" s="272"/>
      <c r="J72" s="285">
        <v>10997</v>
      </c>
    </row>
    <row r="73" spans="1:10" x14ac:dyDescent="0.45">
      <c r="A73" s="272" t="s">
        <v>20</v>
      </c>
      <c r="B73" s="273"/>
      <c r="C73" s="272"/>
      <c r="D73" s="287">
        <v>519919</v>
      </c>
      <c r="E73" s="272"/>
      <c r="F73" s="287">
        <v>443811</v>
      </c>
      <c r="G73" s="272"/>
      <c r="H73" s="287">
        <v>514484</v>
      </c>
      <c r="I73" s="272"/>
      <c r="J73" s="287">
        <v>445870</v>
      </c>
    </row>
    <row r="74" spans="1:10" x14ac:dyDescent="0.45">
      <c r="A74" s="288" t="s">
        <v>21</v>
      </c>
      <c r="B74" s="273"/>
      <c r="C74" s="272"/>
      <c r="D74" s="289">
        <v>8194284</v>
      </c>
      <c r="E74" s="272"/>
      <c r="F74" s="289">
        <v>7709153</v>
      </c>
      <c r="G74" s="272"/>
      <c r="H74" s="289">
        <v>6913606</v>
      </c>
      <c r="I74" s="272"/>
      <c r="J74" s="289">
        <v>6389093</v>
      </c>
    </row>
    <row r="75" spans="1:10" ht="18" customHeight="1" x14ac:dyDescent="0.45">
      <c r="A75" s="272"/>
      <c r="B75" s="273"/>
      <c r="C75" s="272"/>
      <c r="D75" s="291"/>
      <c r="E75" s="272"/>
      <c r="F75" s="291"/>
      <c r="G75" s="272"/>
      <c r="H75" s="272"/>
      <c r="I75" s="272"/>
      <c r="J75" s="272"/>
    </row>
    <row r="76" spans="1:10" x14ac:dyDescent="0.45">
      <c r="A76" s="283" t="s">
        <v>22</v>
      </c>
      <c r="B76" s="273">
        <v>3</v>
      </c>
      <c r="C76" s="272"/>
      <c r="D76" s="272"/>
      <c r="E76" s="272"/>
      <c r="F76" s="272"/>
      <c r="G76" s="272"/>
      <c r="H76" s="272"/>
      <c r="I76" s="272"/>
      <c r="J76" s="272"/>
    </row>
    <row r="77" spans="1:10" x14ac:dyDescent="0.45">
      <c r="A77" s="284" t="s">
        <v>87</v>
      </c>
      <c r="B77" s="273"/>
      <c r="C77" s="272"/>
      <c r="D77" s="285">
        <v>2648181</v>
      </c>
      <c r="E77" s="272"/>
      <c r="F77" s="285">
        <v>2374986</v>
      </c>
      <c r="G77" s="272"/>
      <c r="H77" s="285">
        <v>2261650</v>
      </c>
      <c r="I77" s="272"/>
      <c r="J77" s="285">
        <v>1988841</v>
      </c>
    </row>
    <row r="78" spans="1:10" x14ac:dyDescent="0.45">
      <c r="A78" s="272" t="s">
        <v>65</v>
      </c>
      <c r="B78" s="273"/>
      <c r="C78" s="272"/>
      <c r="D78" s="285">
        <v>3245174</v>
      </c>
      <c r="E78" s="272"/>
      <c r="F78" s="285">
        <v>3064176</v>
      </c>
      <c r="G78" s="272"/>
      <c r="H78" s="285">
        <v>2690879</v>
      </c>
      <c r="I78" s="272"/>
      <c r="J78" s="285">
        <v>2510861</v>
      </c>
    </row>
    <row r="79" spans="1:10" x14ac:dyDescent="0.45">
      <c r="A79" s="284" t="s">
        <v>99</v>
      </c>
      <c r="B79" s="273"/>
      <c r="C79" s="272"/>
      <c r="D79" s="285">
        <v>765758</v>
      </c>
      <c r="E79" s="272"/>
      <c r="F79" s="285">
        <v>719128</v>
      </c>
      <c r="G79" s="272"/>
      <c r="H79" s="285">
        <v>719753</v>
      </c>
      <c r="I79" s="272"/>
      <c r="J79" s="285">
        <v>672401</v>
      </c>
    </row>
    <row r="80" spans="1:10" x14ac:dyDescent="0.45">
      <c r="A80" s="272" t="s">
        <v>67</v>
      </c>
      <c r="B80" s="273"/>
      <c r="C80" s="272"/>
      <c r="D80" s="285">
        <v>9035</v>
      </c>
      <c r="E80" s="272"/>
      <c r="F80" s="285">
        <v>24176</v>
      </c>
      <c r="G80" s="272"/>
      <c r="H80" s="285">
        <v>64082</v>
      </c>
      <c r="I80" s="272"/>
      <c r="J80" s="285">
        <v>104273</v>
      </c>
    </row>
    <row r="81" spans="1:10" x14ac:dyDescent="0.45">
      <c r="A81" s="288" t="s">
        <v>23</v>
      </c>
      <c r="B81" s="273"/>
      <c r="C81" s="272"/>
      <c r="D81" s="292">
        <v>6668148</v>
      </c>
      <c r="E81" s="272"/>
      <c r="F81" s="292">
        <v>6182466</v>
      </c>
      <c r="G81" s="272"/>
      <c r="H81" s="292">
        <v>5736364</v>
      </c>
      <c r="I81" s="272"/>
      <c r="J81" s="292">
        <v>5276376</v>
      </c>
    </row>
    <row r="82" spans="1:10" ht="18" customHeight="1" x14ac:dyDescent="0.45">
      <c r="A82" s="288"/>
      <c r="B82" s="273"/>
      <c r="C82" s="272"/>
      <c r="D82" s="272"/>
      <c r="E82" s="272"/>
      <c r="F82" s="272"/>
      <c r="G82" s="272"/>
      <c r="H82" s="272"/>
      <c r="I82" s="272"/>
      <c r="J82" s="272"/>
    </row>
    <row r="83" spans="1:10" x14ac:dyDescent="0.45">
      <c r="A83" s="284" t="s">
        <v>74</v>
      </c>
      <c r="B83" s="273">
        <v>6</v>
      </c>
      <c r="C83" s="272"/>
      <c r="D83" s="287">
        <v>53913</v>
      </c>
      <c r="E83" s="272"/>
      <c r="F83" s="287">
        <v>288394</v>
      </c>
      <c r="G83" s="272"/>
      <c r="H83" s="224">
        <v>0</v>
      </c>
      <c r="I83" s="272"/>
      <c r="J83" s="45">
        <v>0</v>
      </c>
    </row>
    <row r="84" spans="1:10" ht="18" customHeight="1" x14ac:dyDescent="0.45">
      <c r="A84" s="288"/>
      <c r="B84" s="273"/>
      <c r="C84" s="272"/>
      <c r="D84" s="272"/>
      <c r="E84" s="272"/>
      <c r="F84" s="272"/>
      <c r="G84" s="272"/>
      <c r="H84" s="272"/>
      <c r="I84" s="272"/>
      <c r="J84" s="272"/>
    </row>
    <row r="85" spans="1:10" x14ac:dyDescent="0.45">
      <c r="A85" s="288" t="s">
        <v>69</v>
      </c>
      <c r="B85" s="273"/>
      <c r="C85" s="272"/>
      <c r="D85" s="122">
        <v>1580049</v>
      </c>
      <c r="E85" s="272"/>
      <c r="F85" s="122">
        <v>1815081</v>
      </c>
      <c r="G85" s="272"/>
      <c r="H85" s="122">
        <v>1177242</v>
      </c>
      <c r="I85" s="272"/>
      <c r="J85" s="122">
        <v>1112717</v>
      </c>
    </row>
    <row r="86" spans="1:10" x14ac:dyDescent="0.45">
      <c r="A86" s="272" t="s">
        <v>168</v>
      </c>
      <c r="B86" s="273"/>
      <c r="C86" s="272"/>
      <c r="D86" s="129">
        <v>-274117</v>
      </c>
      <c r="E86" s="272"/>
      <c r="F86" s="129">
        <v>-273268</v>
      </c>
      <c r="G86" s="272"/>
      <c r="H86" s="293">
        <v>-208540</v>
      </c>
      <c r="I86" s="272"/>
      <c r="J86" s="293">
        <v>-190628</v>
      </c>
    </row>
    <row r="87" spans="1:10" x14ac:dyDescent="0.45">
      <c r="A87" s="288" t="s">
        <v>96</v>
      </c>
      <c r="B87" s="273"/>
      <c r="C87" s="272"/>
      <c r="D87" s="292">
        <v>1305932</v>
      </c>
      <c r="E87" s="272"/>
      <c r="F87" s="292">
        <v>1541813</v>
      </c>
      <c r="G87" s="272"/>
      <c r="H87" s="292">
        <v>968702</v>
      </c>
      <c r="I87" s="272"/>
      <c r="J87" s="292">
        <v>922089</v>
      </c>
    </row>
    <row r="88" spans="1:10" ht="18" customHeight="1" x14ac:dyDescent="0.45">
      <c r="A88" s="288"/>
      <c r="B88" s="273"/>
      <c r="C88" s="272"/>
      <c r="D88" s="290"/>
      <c r="E88" s="272"/>
      <c r="F88" s="290"/>
      <c r="G88" s="272"/>
      <c r="H88" s="290"/>
      <c r="I88" s="272"/>
      <c r="J88" s="290"/>
    </row>
    <row r="89" spans="1:10" x14ac:dyDescent="0.45">
      <c r="A89" s="295" t="s">
        <v>83</v>
      </c>
      <c r="B89" s="295"/>
      <c r="C89" s="273"/>
      <c r="D89" s="125"/>
      <c r="E89" s="273"/>
      <c r="F89" s="125"/>
      <c r="G89" s="273"/>
      <c r="H89" s="125"/>
      <c r="I89" s="273"/>
      <c r="J89" s="125"/>
    </row>
    <row r="90" spans="1:10" x14ac:dyDescent="0.45">
      <c r="A90" s="296" t="s">
        <v>169</v>
      </c>
      <c r="B90" s="295"/>
      <c r="C90" s="273"/>
      <c r="D90" s="125"/>
      <c r="E90" s="273"/>
      <c r="F90" s="125"/>
      <c r="G90" s="273"/>
      <c r="H90" s="125"/>
      <c r="I90" s="273"/>
      <c r="J90" s="125"/>
    </row>
    <row r="91" spans="1:10" x14ac:dyDescent="0.45">
      <c r="A91" s="296" t="s">
        <v>170</v>
      </c>
      <c r="B91" s="295"/>
      <c r="C91" s="273"/>
      <c r="D91" s="125"/>
      <c r="E91" s="273"/>
      <c r="F91" s="125"/>
      <c r="G91" s="273"/>
      <c r="H91" s="125"/>
      <c r="I91" s="273"/>
      <c r="J91" s="125"/>
    </row>
    <row r="92" spans="1:10" x14ac:dyDescent="0.45">
      <c r="A92" s="297" t="s">
        <v>171</v>
      </c>
      <c r="B92" s="295"/>
      <c r="C92" s="273"/>
      <c r="D92" s="125"/>
      <c r="E92" s="273"/>
      <c r="F92" s="125"/>
      <c r="G92" s="273"/>
      <c r="H92" s="125"/>
      <c r="I92" s="273"/>
      <c r="J92" s="125"/>
    </row>
    <row r="93" spans="1:10" x14ac:dyDescent="0.45">
      <c r="A93" s="298" t="s">
        <v>172</v>
      </c>
      <c r="B93" s="295"/>
      <c r="C93" s="273"/>
      <c r="D93" s="46">
        <v>-25790</v>
      </c>
      <c r="E93" s="46"/>
      <c r="F93" s="46">
        <v>-1528</v>
      </c>
      <c r="G93" s="46"/>
      <c r="H93" s="46">
        <v>0</v>
      </c>
      <c r="I93" s="46"/>
      <c r="J93" s="46">
        <v>0</v>
      </c>
    </row>
    <row r="94" spans="1:10" x14ac:dyDescent="0.45">
      <c r="A94" s="297" t="s">
        <v>173</v>
      </c>
      <c r="B94" s="297"/>
      <c r="C94" s="273"/>
      <c r="D94" s="46"/>
      <c r="E94" s="274"/>
      <c r="F94" s="46"/>
      <c r="G94" s="274"/>
      <c r="H94" s="46"/>
      <c r="I94" s="274"/>
      <c r="J94" s="46"/>
    </row>
    <row r="95" spans="1:10" x14ac:dyDescent="0.45">
      <c r="A95" s="298" t="s">
        <v>174</v>
      </c>
      <c r="B95" s="297"/>
      <c r="C95" s="273"/>
      <c r="D95" s="46"/>
      <c r="E95" s="274"/>
      <c r="F95" s="46"/>
      <c r="G95" s="274"/>
      <c r="H95" s="129"/>
      <c r="I95" s="273"/>
      <c r="J95" s="129"/>
    </row>
    <row r="96" spans="1:10" x14ac:dyDescent="0.45">
      <c r="A96" s="298" t="s">
        <v>175</v>
      </c>
      <c r="B96" s="297"/>
      <c r="C96" s="273"/>
      <c r="D96" s="129">
        <v>0</v>
      </c>
      <c r="E96" s="273"/>
      <c r="F96" s="129">
        <v>-33</v>
      </c>
      <c r="G96" s="273"/>
      <c r="H96" s="129">
        <v>0</v>
      </c>
      <c r="I96" s="273"/>
      <c r="J96" s="129">
        <v>-33</v>
      </c>
    </row>
    <row r="97" spans="1:10" x14ac:dyDescent="0.45">
      <c r="A97" s="295" t="s">
        <v>176</v>
      </c>
      <c r="B97" s="295"/>
      <c r="C97" s="273"/>
      <c r="D97" s="130">
        <v>-25790</v>
      </c>
      <c r="E97" s="273"/>
      <c r="F97" s="130">
        <v>-1561</v>
      </c>
      <c r="G97" s="273"/>
      <c r="H97" s="130">
        <v>0</v>
      </c>
      <c r="I97" s="273"/>
      <c r="J97" s="130">
        <v>-33</v>
      </c>
    </row>
    <row r="98" spans="1:10" ht="18" customHeight="1" x14ac:dyDescent="0.45">
      <c r="A98" s="295"/>
      <c r="B98" s="295"/>
      <c r="C98" s="273"/>
      <c r="D98" s="125"/>
      <c r="E98" s="273"/>
      <c r="F98" s="125"/>
      <c r="G98" s="273"/>
      <c r="H98" s="125"/>
      <c r="I98" s="273"/>
      <c r="J98" s="125"/>
    </row>
    <row r="99" spans="1:10" ht="22.5" thickBot="1" x14ac:dyDescent="0.5">
      <c r="A99" s="295" t="s">
        <v>98</v>
      </c>
      <c r="B99" s="295"/>
      <c r="C99" s="273"/>
      <c r="D99" s="131">
        <v>1280142</v>
      </c>
      <c r="E99" s="273"/>
      <c r="F99" s="131">
        <v>1540252</v>
      </c>
      <c r="G99" s="273"/>
      <c r="H99" s="131">
        <v>968702</v>
      </c>
      <c r="I99" s="273"/>
      <c r="J99" s="131">
        <v>922056</v>
      </c>
    </row>
    <row r="100" spans="1:10" ht="22.5" thickTop="1" x14ac:dyDescent="0.45">
      <c r="A100" s="295"/>
      <c r="B100" s="295"/>
      <c r="C100" s="273"/>
      <c r="D100" s="125"/>
      <c r="E100" s="273"/>
      <c r="F100" s="125"/>
      <c r="G100" s="273"/>
      <c r="H100" s="125"/>
      <c r="I100" s="273"/>
      <c r="J100" s="125"/>
    </row>
    <row r="101" spans="1:10" x14ac:dyDescent="0.45">
      <c r="A101" s="295"/>
      <c r="B101" s="273"/>
      <c r="C101" s="125"/>
      <c r="D101" s="126"/>
      <c r="E101" s="125"/>
      <c r="F101" s="126"/>
      <c r="G101" s="125"/>
      <c r="H101" s="126"/>
      <c r="I101" s="125"/>
      <c r="J101" s="126"/>
    </row>
    <row r="102" spans="1:10" ht="23.25" x14ac:dyDescent="0.5">
      <c r="A102" s="263" t="s">
        <v>126</v>
      </c>
      <c r="B102" s="264"/>
      <c r="C102" s="265"/>
      <c r="D102" s="266"/>
      <c r="E102" s="265"/>
      <c r="F102" s="266"/>
      <c r="G102" s="265"/>
      <c r="H102" s="266"/>
      <c r="I102" s="265"/>
      <c r="J102" s="266"/>
    </row>
    <row r="103" spans="1:10" ht="23.25" x14ac:dyDescent="0.5">
      <c r="A103" s="263" t="s">
        <v>102</v>
      </c>
      <c r="B103" s="264"/>
      <c r="C103" s="265"/>
      <c r="D103" s="265"/>
      <c r="E103" s="265"/>
      <c r="F103" s="265"/>
      <c r="G103" s="265"/>
      <c r="H103" s="265"/>
      <c r="I103" s="265"/>
      <c r="J103" s="265"/>
    </row>
    <row r="104" spans="1:10" x14ac:dyDescent="0.45">
      <c r="A104" s="272"/>
      <c r="B104" s="273"/>
      <c r="C104" s="272"/>
      <c r="D104" s="272"/>
      <c r="E104" s="272"/>
      <c r="F104" s="272"/>
      <c r="G104" s="272"/>
      <c r="H104" s="272"/>
      <c r="I104" s="272"/>
      <c r="J104" s="272"/>
    </row>
    <row r="105" spans="1:10" x14ac:dyDescent="0.45">
      <c r="A105" s="272"/>
      <c r="B105" s="274"/>
      <c r="C105" s="275"/>
      <c r="D105" s="357" t="s">
        <v>54</v>
      </c>
      <c r="E105" s="357"/>
      <c r="F105" s="357"/>
      <c r="G105" s="275"/>
      <c r="H105" s="357" t="s">
        <v>53</v>
      </c>
      <c r="I105" s="357"/>
      <c r="J105" s="357"/>
    </row>
    <row r="106" spans="1:10" x14ac:dyDescent="0.45">
      <c r="A106" s="272"/>
      <c r="B106" s="274"/>
      <c r="C106" s="275"/>
      <c r="D106" s="358" t="s">
        <v>178</v>
      </c>
      <c r="E106" s="359"/>
      <c r="F106" s="359"/>
      <c r="G106" s="275"/>
      <c r="H106" s="358" t="s">
        <v>178</v>
      </c>
      <c r="I106" s="359"/>
      <c r="J106" s="359"/>
    </row>
    <row r="107" spans="1:10" x14ac:dyDescent="0.45">
      <c r="A107" s="272"/>
      <c r="B107" s="274"/>
      <c r="C107" s="275"/>
      <c r="D107" s="358" t="s">
        <v>167</v>
      </c>
      <c r="E107" s="358"/>
      <c r="F107" s="358"/>
      <c r="G107" s="275"/>
      <c r="H107" s="358" t="s">
        <v>167</v>
      </c>
      <c r="I107" s="358"/>
      <c r="J107" s="358"/>
    </row>
    <row r="108" spans="1:10" x14ac:dyDescent="0.45">
      <c r="A108" s="288"/>
      <c r="B108" s="274" t="s">
        <v>0</v>
      </c>
      <c r="C108" s="275"/>
      <c r="D108" s="276">
        <v>2562</v>
      </c>
      <c r="E108" s="275"/>
      <c r="F108" s="277">
        <v>2561</v>
      </c>
      <c r="G108" s="275"/>
      <c r="H108" s="276">
        <v>2562</v>
      </c>
      <c r="I108" s="275"/>
      <c r="J108" s="277">
        <v>2561</v>
      </c>
    </row>
    <row r="109" spans="1:10" x14ac:dyDescent="0.45">
      <c r="A109" s="272"/>
      <c r="B109" s="274"/>
      <c r="C109" s="275"/>
      <c r="D109" s="356" t="s">
        <v>93</v>
      </c>
      <c r="E109" s="356"/>
      <c r="F109" s="356"/>
      <c r="G109" s="356"/>
      <c r="H109" s="356"/>
      <c r="I109" s="356"/>
      <c r="J109" s="356"/>
    </row>
    <row r="110" spans="1:10" x14ac:dyDescent="0.45">
      <c r="A110" s="288" t="s">
        <v>76</v>
      </c>
      <c r="B110" s="273"/>
      <c r="C110" s="272"/>
      <c r="D110" s="290"/>
      <c r="E110" s="272"/>
      <c r="F110" s="290"/>
      <c r="G110" s="272"/>
      <c r="H110" s="290"/>
      <c r="I110" s="272"/>
      <c r="J110" s="290"/>
    </row>
    <row r="111" spans="1:10" x14ac:dyDescent="0.45">
      <c r="A111" s="298" t="s">
        <v>90</v>
      </c>
      <c r="B111" s="273"/>
      <c r="C111" s="272"/>
      <c r="D111" s="299">
        <v>1242428</v>
      </c>
      <c r="E111" s="272"/>
      <c r="F111" s="299">
        <v>1456018</v>
      </c>
      <c r="G111" s="272"/>
      <c r="H111" s="299">
        <v>968702</v>
      </c>
      <c r="I111" s="272"/>
      <c r="J111" s="299">
        <v>922089</v>
      </c>
    </row>
    <row r="112" spans="1:10" x14ac:dyDescent="0.45">
      <c r="A112" s="297" t="s">
        <v>118</v>
      </c>
      <c r="B112" s="273"/>
      <c r="C112" s="272"/>
      <c r="D112" s="129">
        <v>63504</v>
      </c>
      <c r="E112" s="272"/>
      <c r="F112" s="129">
        <v>85795</v>
      </c>
      <c r="G112" s="272"/>
      <c r="H112" s="45">
        <v>0</v>
      </c>
      <c r="I112" s="272"/>
      <c r="J112" s="45">
        <v>0</v>
      </c>
    </row>
    <row r="113" spans="1:10" ht="22.5" thickBot="1" x14ac:dyDescent="0.5">
      <c r="A113" s="300" t="s">
        <v>96</v>
      </c>
      <c r="B113" s="273"/>
      <c r="C113" s="272"/>
      <c r="D113" s="131">
        <v>1305932</v>
      </c>
      <c r="E113" s="272"/>
      <c r="F113" s="131">
        <v>1541813</v>
      </c>
      <c r="G113" s="272"/>
      <c r="H113" s="301">
        <v>968702</v>
      </c>
      <c r="I113" s="272"/>
      <c r="J113" s="301">
        <v>922089</v>
      </c>
    </row>
    <row r="114" spans="1:10" ht="22.5" thickTop="1" x14ac:dyDescent="0.45">
      <c r="A114" s="272"/>
      <c r="B114" s="273"/>
      <c r="C114" s="272"/>
      <c r="D114" s="285"/>
      <c r="E114" s="272"/>
      <c r="F114" s="285"/>
      <c r="G114" s="272"/>
      <c r="H114" s="291"/>
      <c r="I114" s="272"/>
      <c r="J114" s="291"/>
    </row>
    <row r="115" spans="1:10" x14ac:dyDescent="0.45">
      <c r="A115" s="288" t="s">
        <v>177</v>
      </c>
      <c r="B115" s="273"/>
      <c r="C115" s="272"/>
      <c r="D115" s="290"/>
      <c r="E115" s="272"/>
      <c r="F115" s="290"/>
      <c r="G115" s="272"/>
      <c r="H115" s="290"/>
      <c r="I115" s="272"/>
      <c r="J115" s="290"/>
    </row>
    <row r="116" spans="1:10" x14ac:dyDescent="0.45">
      <c r="A116" s="298" t="s">
        <v>90</v>
      </c>
      <c r="B116" s="273"/>
      <c r="C116" s="272"/>
      <c r="D116" s="299">
        <v>1216638</v>
      </c>
      <c r="E116" s="272"/>
      <c r="F116" s="299">
        <v>1454457</v>
      </c>
      <c r="G116" s="272"/>
      <c r="H116" s="299">
        <v>968702</v>
      </c>
      <c r="I116" s="299"/>
      <c r="J116" s="299">
        <v>922056</v>
      </c>
    </row>
    <row r="117" spans="1:10" x14ac:dyDescent="0.45">
      <c r="A117" s="298" t="s">
        <v>118</v>
      </c>
      <c r="B117" s="273"/>
      <c r="C117" s="272"/>
      <c r="D117" s="129">
        <v>63504</v>
      </c>
      <c r="E117" s="272"/>
      <c r="F117" s="129">
        <v>85795</v>
      </c>
      <c r="G117" s="272"/>
      <c r="H117" s="45">
        <v>0</v>
      </c>
      <c r="I117" s="272"/>
      <c r="J117" s="45">
        <v>0</v>
      </c>
    </row>
    <row r="118" spans="1:10" ht="22.5" thickBot="1" x14ac:dyDescent="0.5">
      <c r="A118" s="295" t="s">
        <v>98</v>
      </c>
      <c r="B118" s="273"/>
      <c r="C118" s="272"/>
      <c r="D118" s="301">
        <v>1280142</v>
      </c>
      <c r="E118" s="272"/>
      <c r="F118" s="301">
        <v>1540252</v>
      </c>
      <c r="G118" s="272"/>
      <c r="H118" s="301">
        <v>968702</v>
      </c>
      <c r="I118" s="272"/>
      <c r="J118" s="301">
        <v>922056</v>
      </c>
    </row>
    <row r="119" spans="1:10" ht="19.149999999999999" customHeight="1" thickTop="1" x14ac:dyDescent="0.45">
      <c r="A119" s="300"/>
      <c r="B119" s="273"/>
      <c r="C119" s="272"/>
      <c r="D119" s="290"/>
      <c r="E119" s="272"/>
      <c r="F119" s="290"/>
      <c r="G119" s="272"/>
      <c r="H119" s="290"/>
      <c r="I119" s="272"/>
      <c r="J119" s="290"/>
    </row>
    <row r="120" spans="1:10" ht="26.1" customHeight="1" thickBot="1" x14ac:dyDescent="0.5">
      <c r="A120" s="288" t="s">
        <v>110</v>
      </c>
      <c r="B120" s="273">
        <v>11</v>
      </c>
      <c r="C120" s="272"/>
      <c r="D120" s="302">
        <v>1.118638360399798</v>
      </c>
      <c r="E120" s="272"/>
      <c r="F120" s="302">
        <v>1.3109472647369449</v>
      </c>
      <c r="G120" s="272"/>
      <c r="H120" s="302">
        <v>0.87218512219300037</v>
      </c>
      <c r="I120" s="272"/>
      <c r="J120" s="302">
        <v>0.83021642067201429</v>
      </c>
    </row>
    <row r="121" spans="1:10" ht="22.5" thickTop="1" x14ac:dyDescent="0.45"/>
    <row r="122" spans="1:10" ht="22.5" customHeight="1" x14ac:dyDescent="0.45">
      <c r="D122" s="22">
        <v>0</v>
      </c>
      <c r="F122" s="22">
        <v>0</v>
      </c>
      <c r="H122" s="22">
        <v>0</v>
      </c>
      <c r="J122" s="22">
        <v>0</v>
      </c>
    </row>
    <row r="123" spans="1:10" ht="22.5" customHeight="1" x14ac:dyDescent="0.45">
      <c r="D123" s="22">
        <v>0</v>
      </c>
      <c r="F123" s="22">
        <v>0</v>
      </c>
      <c r="H123" s="22">
        <v>0</v>
      </c>
      <c r="J123" s="22">
        <v>0</v>
      </c>
    </row>
  </sheetData>
  <mergeCells count="28">
    <mergeCell ref="D4:F4"/>
    <mergeCell ref="H4:J4"/>
    <mergeCell ref="D5:F5"/>
    <mergeCell ref="H5:J5"/>
    <mergeCell ref="D6:F6"/>
    <mergeCell ref="H6:J6"/>
    <mergeCell ref="D66:F66"/>
    <mergeCell ref="H66:J66"/>
    <mergeCell ref="D8:J8"/>
    <mergeCell ref="D43:F43"/>
    <mergeCell ref="H43:J43"/>
    <mergeCell ref="D44:F44"/>
    <mergeCell ref="H44:J44"/>
    <mergeCell ref="D45:F45"/>
    <mergeCell ref="H45:J45"/>
    <mergeCell ref="D47:J47"/>
    <mergeCell ref="D64:F64"/>
    <mergeCell ref="H64:J64"/>
    <mergeCell ref="D65:F65"/>
    <mergeCell ref="H65:J65"/>
    <mergeCell ref="D109:J109"/>
    <mergeCell ref="D68:J68"/>
    <mergeCell ref="D105:F105"/>
    <mergeCell ref="H105:J105"/>
    <mergeCell ref="D106:F106"/>
    <mergeCell ref="H106:J106"/>
    <mergeCell ref="D107:F107"/>
    <mergeCell ref="H107:J10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</sheetPr>
  <dimension ref="A1:AE146"/>
  <sheetViews>
    <sheetView zoomScale="80" zoomScaleNormal="80" workbookViewId="0">
      <selection activeCell="A72" sqref="A72"/>
    </sheetView>
  </sheetViews>
  <sheetFormatPr defaultColWidth="9" defaultRowHeight="22.5" customHeight="1" x14ac:dyDescent="0.45"/>
  <cols>
    <col min="1" max="1" width="46.5703125" style="267" customWidth="1"/>
    <col min="2" max="2" width="8.42578125" style="267" customWidth="1"/>
    <col min="3" max="3" width="1.140625" style="267" customWidth="1"/>
    <col min="4" max="4" width="12.42578125" style="267" customWidth="1"/>
    <col min="5" max="5" width="1.140625" style="267" customWidth="1"/>
    <col min="6" max="6" width="12.42578125" style="267" customWidth="1"/>
    <col min="7" max="7" width="1.140625" style="267" customWidth="1"/>
    <col min="8" max="8" width="14.42578125" style="267" customWidth="1"/>
    <col min="9" max="9" width="1.140625" style="267" customWidth="1"/>
    <col min="10" max="10" width="14" style="267" customWidth="1"/>
    <col min="11" max="11" width="9" style="267"/>
    <col min="12" max="12" width="10.42578125" style="268" customWidth="1"/>
    <col min="13" max="13" width="9.5703125" style="269" bestFit="1" customWidth="1"/>
    <col min="14" max="14" width="1.85546875" style="267" customWidth="1"/>
    <col min="15" max="15" width="14.7109375" style="268" customWidth="1"/>
    <col min="16" max="16" width="13.140625" style="269" customWidth="1"/>
    <col min="17" max="17" width="9.5703125" style="268" bestFit="1" customWidth="1"/>
    <col min="18" max="18" width="9" style="268"/>
    <col min="19" max="19" width="9.5703125" style="269" bestFit="1" customWidth="1"/>
    <col min="20" max="20" width="9" style="269"/>
    <col min="21" max="21" width="9" style="267"/>
    <col min="22" max="22" width="13.140625" style="270" customWidth="1"/>
    <col min="23" max="23" width="9.5703125" style="271" bestFit="1" customWidth="1"/>
    <col min="24" max="24" width="9" style="267"/>
    <col min="25" max="25" width="9.5703125" style="270" bestFit="1" customWidth="1"/>
    <col min="26" max="26" width="9.5703125" style="271" bestFit="1" customWidth="1"/>
    <col min="27" max="27" width="9" style="267"/>
    <col min="28" max="28" width="9.5703125" style="270" bestFit="1" customWidth="1"/>
    <col min="29" max="29" width="9" style="270"/>
    <col min="30" max="30" width="9.5703125" style="267" bestFit="1" customWidth="1"/>
    <col min="31" max="16384" width="9" style="267"/>
  </cols>
  <sheetData>
    <row r="1" spans="1:31" ht="23.25" x14ac:dyDescent="0.5">
      <c r="A1" s="263" t="s">
        <v>126</v>
      </c>
      <c r="B1" s="264"/>
      <c r="C1" s="265"/>
      <c r="D1" s="266"/>
      <c r="E1" s="265"/>
      <c r="F1" s="266"/>
      <c r="G1" s="265"/>
      <c r="H1" s="266"/>
      <c r="I1" s="265"/>
      <c r="J1" s="266"/>
    </row>
    <row r="2" spans="1:31" ht="23.25" x14ac:dyDescent="0.5">
      <c r="A2" s="263" t="s">
        <v>102</v>
      </c>
      <c r="B2" s="264"/>
      <c r="C2" s="265"/>
      <c r="D2" s="265"/>
      <c r="E2" s="265"/>
      <c r="F2" s="265"/>
      <c r="G2" s="265"/>
      <c r="H2" s="265"/>
      <c r="I2" s="265"/>
      <c r="J2" s="265"/>
    </row>
    <row r="3" spans="1:31" ht="21.75" x14ac:dyDescent="0.45">
      <c r="A3" s="272"/>
      <c r="B3" s="273"/>
      <c r="C3" s="272"/>
      <c r="D3" s="272"/>
      <c r="E3" s="272"/>
      <c r="F3" s="272"/>
      <c r="G3" s="272"/>
      <c r="H3" s="272"/>
      <c r="I3" s="272"/>
      <c r="J3" s="272"/>
    </row>
    <row r="4" spans="1:31" ht="21.75" x14ac:dyDescent="0.45">
      <c r="A4" s="272"/>
      <c r="B4" s="274"/>
      <c r="C4" s="275"/>
      <c r="D4" s="357" t="s">
        <v>54</v>
      </c>
      <c r="E4" s="357"/>
      <c r="F4" s="357"/>
      <c r="G4" s="275"/>
      <c r="H4" s="357" t="s">
        <v>53</v>
      </c>
      <c r="I4" s="357"/>
      <c r="J4" s="357"/>
    </row>
    <row r="5" spans="1:31" ht="21.75" x14ac:dyDescent="0.45">
      <c r="A5" s="272"/>
      <c r="B5" s="274"/>
      <c r="C5" s="275"/>
      <c r="D5" s="358" t="s">
        <v>117</v>
      </c>
      <c r="E5" s="359"/>
      <c r="F5" s="359"/>
      <c r="G5" s="275"/>
      <c r="H5" s="358" t="s">
        <v>117</v>
      </c>
      <c r="I5" s="359"/>
      <c r="J5" s="359"/>
    </row>
    <row r="6" spans="1:31" ht="21.75" x14ac:dyDescent="0.45">
      <c r="C6" s="275"/>
      <c r="D6" s="358" t="s">
        <v>167</v>
      </c>
      <c r="E6" s="358"/>
      <c r="F6" s="358"/>
      <c r="G6" s="275"/>
      <c r="H6" s="358" t="s">
        <v>167</v>
      </c>
      <c r="I6" s="358"/>
      <c r="J6" s="358"/>
    </row>
    <row r="7" spans="1:31" ht="21.75" x14ac:dyDescent="0.45">
      <c r="A7" s="272"/>
      <c r="B7" s="274" t="s">
        <v>0</v>
      </c>
      <c r="C7" s="275"/>
      <c r="D7" s="276">
        <v>2562</v>
      </c>
      <c r="E7" s="275"/>
      <c r="F7" s="277">
        <v>2561</v>
      </c>
      <c r="G7" s="275"/>
      <c r="H7" s="276">
        <v>2562</v>
      </c>
      <c r="I7" s="275"/>
      <c r="J7" s="277">
        <v>2561</v>
      </c>
    </row>
    <row r="8" spans="1:31" ht="21.75" x14ac:dyDescent="0.45">
      <c r="A8" s="272"/>
      <c r="B8" s="274"/>
      <c r="C8" s="275"/>
      <c r="D8" s="276"/>
      <c r="E8" s="275"/>
      <c r="F8" s="277" t="s">
        <v>204</v>
      </c>
      <c r="G8" s="275"/>
      <c r="H8" s="276"/>
      <c r="I8" s="275"/>
      <c r="J8" s="277" t="s">
        <v>204</v>
      </c>
      <c r="L8" s="360" t="s">
        <v>205</v>
      </c>
      <c r="M8" s="360"/>
      <c r="N8" s="360"/>
      <c r="O8" s="360"/>
      <c r="P8" s="360"/>
      <c r="Q8" s="268" t="s">
        <v>206</v>
      </c>
    </row>
    <row r="9" spans="1:31" ht="21.75" x14ac:dyDescent="0.45">
      <c r="A9" s="272"/>
      <c r="B9" s="274"/>
      <c r="C9" s="275"/>
      <c r="D9" s="356" t="s">
        <v>93</v>
      </c>
      <c r="E9" s="356"/>
      <c r="F9" s="356"/>
      <c r="G9" s="356"/>
      <c r="H9" s="356"/>
      <c r="I9" s="356"/>
      <c r="J9" s="356"/>
      <c r="L9" s="278" t="s">
        <v>207</v>
      </c>
      <c r="M9" s="279" t="s">
        <v>208</v>
      </c>
      <c r="N9" s="280"/>
      <c r="O9" s="278" t="s">
        <v>209</v>
      </c>
      <c r="P9" s="279" t="s">
        <v>210</v>
      </c>
      <c r="V9" s="281" t="s">
        <v>207</v>
      </c>
      <c r="W9" s="282" t="s">
        <v>208</v>
      </c>
      <c r="X9" s="280"/>
      <c r="Y9" s="281" t="s">
        <v>209</v>
      </c>
      <c r="Z9" s="282" t="s">
        <v>210</v>
      </c>
    </row>
    <row r="10" spans="1:31" ht="21.75" x14ac:dyDescent="0.45">
      <c r="A10" s="283" t="s">
        <v>18</v>
      </c>
      <c r="B10" s="273">
        <v>4</v>
      </c>
      <c r="C10" s="272"/>
      <c r="D10" s="272"/>
      <c r="E10" s="272"/>
      <c r="F10" s="272"/>
      <c r="G10" s="272"/>
      <c r="H10" s="272"/>
      <c r="I10" s="272"/>
      <c r="J10" s="272"/>
    </row>
    <row r="11" spans="1:31" ht="21.75" x14ac:dyDescent="0.45">
      <c r="A11" s="284" t="s">
        <v>85</v>
      </c>
      <c r="B11" s="273" t="s">
        <v>211</v>
      </c>
      <c r="C11" s="272"/>
      <c r="D11" s="285">
        <v>2708569</v>
      </c>
      <c r="E11" s="272"/>
      <c r="F11" s="285">
        <v>2646014</v>
      </c>
      <c r="G11" s="272"/>
      <c r="H11" s="285">
        <v>2207531</v>
      </c>
      <c r="I11" s="272"/>
      <c r="J11" s="285">
        <v>2105003</v>
      </c>
      <c r="L11" s="268">
        <f>VLOOKUP(A11,A82:J143,4,0)</f>
        <v>5690542</v>
      </c>
      <c r="M11" s="269">
        <f>VLOOKUP(A11,A81:J143,6,0)</f>
        <v>5469301</v>
      </c>
      <c r="O11" s="268">
        <f>VLOOKUP(A11,'[1]PL-5-6'!$A$9:$J$69,4,0)</f>
        <v>2981973</v>
      </c>
      <c r="P11" s="269">
        <f>VLOOKUP(A11,'[1]PL-5-6'!$A$10:$J$69,6,0)</f>
        <v>2823287</v>
      </c>
      <c r="Q11" s="268">
        <f>L11-O11</f>
        <v>2708569</v>
      </c>
      <c r="R11" s="268">
        <f>D11-Q11</f>
        <v>0</v>
      </c>
      <c r="S11" s="269">
        <f>M11-P11</f>
        <v>2646014</v>
      </c>
      <c r="T11" s="269">
        <f>F11-S11</f>
        <v>0</v>
      </c>
      <c r="V11" s="270">
        <f>VLOOKUP(A11,A82:J143,8,0)</f>
        <v>4634947</v>
      </c>
      <c r="W11" s="271">
        <f>VLOOKUP(A11,A82:J143,10,0)</f>
        <v>4363785</v>
      </c>
      <c r="Y11" s="270">
        <f>VLOOKUP(A11,'[1]PL-5-6'!$A$10:$J$69,8,0)</f>
        <v>2427416</v>
      </c>
      <c r="Z11" s="271">
        <f>VLOOKUP(A11,'[1]PL-5-6'!$A$10:$J$69,10,0)</f>
        <v>2258782</v>
      </c>
      <c r="AB11" s="270">
        <f>V11-Y11</f>
        <v>2207531</v>
      </c>
      <c r="AC11" s="270">
        <f>H11-AB11</f>
        <v>0</v>
      </c>
      <c r="AD11" s="267">
        <f>W11-Z11</f>
        <v>2105003</v>
      </c>
      <c r="AE11" s="267">
        <f>J11-AD11</f>
        <v>0</v>
      </c>
    </row>
    <row r="12" spans="1:31" ht="21.75" x14ac:dyDescent="0.45">
      <c r="A12" s="284" t="s">
        <v>212</v>
      </c>
      <c r="B12" s="273"/>
      <c r="C12" s="272"/>
      <c r="D12" s="285"/>
      <c r="E12" s="272"/>
      <c r="F12" s="285"/>
      <c r="G12" s="272"/>
      <c r="H12" s="285"/>
      <c r="I12" s="272"/>
      <c r="J12" s="285"/>
    </row>
    <row r="13" spans="1:31" ht="21.75" x14ac:dyDescent="0.45">
      <c r="A13" s="286" t="s">
        <v>213</v>
      </c>
      <c r="B13" s="273"/>
      <c r="C13" s="272"/>
      <c r="D13" s="285"/>
      <c r="E13" s="272"/>
      <c r="F13" s="285"/>
      <c r="G13" s="272"/>
      <c r="H13" s="285"/>
      <c r="I13" s="272"/>
      <c r="J13" s="285"/>
    </row>
    <row r="14" spans="1:31" ht="21.75" x14ac:dyDescent="0.45">
      <c r="A14" s="286" t="s">
        <v>214</v>
      </c>
      <c r="B14" s="273"/>
      <c r="C14" s="272"/>
      <c r="D14" s="285"/>
      <c r="E14" s="272"/>
      <c r="F14" s="285"/>
      <c r="G14" s="272"/>
      <c r="H14" s="285"/>
      <c r="I14" s="272"/>
      <c r="J14" s="285"/>
    </row>
    <row r="15" spans="1:31" ht="21.75" x14ac:dyDescent="0.45">
      <c r="A15" s="284" t="s">
        <v>215</v>
      </c>
      <c r="B15" s="273"/>
      <c r="C15" s="272"/>
      <c r="D15" s="285"/>
      <c r="E15" s="272"/>
      <c r="F15" s="285"/>
      <c r="G15" s="272"/>
      <c r="H15" s="285"/>
      <c r="I15" s="272"/>
      <c r="J15" s="285"/>
    </row>
    <row r="16" spans="1:31" ht="21.75" x14ac:dyDescent="0.45">
      <c r="A16" s="286" t="s">
        <v>216</v>
      </c>
      <c r="B16" s="273"/>
      <c r="C16" s="272"/>
      <c r="D16" s="285"/>
      <c r="E16" s="272"/>
      <c r="F16" s="285"/>
      <c r="G16" s="272"/>
      <c r="H16" s="285"/>
      <c r="I16" s="272"/>
      <c r="J16" s="285"/>
    </row>
    <row r="17" spans="1:31" ht="21.75" x14ac:dyDescent="0.45">
      <c r="A17" s="286" t="s">
        <v>217</v>
      </c>
      <c r="B17" s="273"/>
      <c r="C17" s="272"/>
      <c r="D17" s="285"/>
      <c r="E17" s="272"/>
      <c r="F17" s="285"/>
      <c r="G17" s="272"/>
      <c r="H17" s="285"/>
      <c r="I17" s="272"/>
      <c r="J17" s="285"/>
    </row>
    <row r="18" spans="1:31" ht="21.75" x14ac:dyDescent="0.45">
      <c r="A18" s="284" t="s">
        <v>218</v>
      </c>
      <c r="B18" s="273"/>
      <c r="C18" s="272"/>
      <c r="D18" s="285">
        <v>979902</v>
      </c>
      <c r="E18" s="272"/>
      <c r="F18" s="285">
        <v>896271</v>
      </c>
      <c r="G18" s="272"/>
      <c r="H18" s="285">
        <v>871555</v>
      </c>
      <c r="I18" s="272"/>
      <c r="J18" s="285">
        <v>786632</v>
      </c>
      <c r="L18" s="268">
        <f>VLOOKUP(A18,A89:J150,4,0)</f>
        <v>1970349</v>
      </c>
      <c r="M18" s="269">
        <f>VLOOKUP(A18,A88:J150,6,0)</f>
        <v>1785007</v>
      </c>
      <c r="O18" s="268">
        <f>VLOOKUP(A18,'[1]PL-5-6'!$A$9:$J$69,4,0)</f>
        <v>990447</v>
      </c>
      <c r="P18" s="269">
        <f>VLOOKUP(A18,'[1]PL-5-6'!$A$10:$J$69,6,0)</f>
        <v>888736</v>
      </c>
      <c r="Q18" s="268">
        <f>L18-O18</f>
        <v>979902</v>
      </c>
      <c r="R18" s="268">
        <f>D18-Q18</f>
        <v>0</v>
      </c>
      <c r="S18" s="269">
        <f>M18-P18</f>
        <v>896271</v>
      </c>
      <c r="T18" s="269">
        <f>F18-S18</f>
        <v>0</v>
      </c>
      <c r="V18" s="270">
        <f>VLOOKUP(A18,A89:J150,8,0)</f>
        <v>1755561</v>
      </c>
      <c r="W18" s="271">
        <f>VLOOKUP(A18,A89:J150,10,0)</f>
        <v>1568441</v>
      </c>
      <c r="Y18" s="270">
        <f>VLOOKUP(A18,'[1]PL-5-6'!$A$10:$J$69,8,0)</f>
        <v>884006</v>
      </c>
      <c r="Z18" s="271">
        <f>VLOOKUP(A18,'[1]PL-5-6'!$A$10:$J$69,10,0)</f>
        <v>781809</v>
      </c>
      <c r="AB18" s="270">
        <f>V18-Y18</f>
        <v>871555</v>
      </c>
      <c r="AC18" s="270">
        <f>H18-AB18</f>
        <v>0</v>
      </c>
      <c r="AD18" s="267">
        <f>W18-Z18</f>
        <v>786632</v>
      </c>
      <c r="AE18" s="267">
        <f>J18-AD18</f>
        <v>0</v>
      </c>
    </row>
    <row r="19" spans="1:31" ht="21.75" x14ac:dyDescent="0.45">
      <c r="A19" s="272" t="s">
        <v>86</v>
      </c>
      <c r="B19" s="273"/>
      <c r="C19" s="272"/>
      <c r="D19" s="285">
        <v>6859</v>
      </c>
      <c r="E19" s="272"/>
      <c r="F19" s="285">
        <v>7104</v>
      </c>
      <c r="G19" s="272"/>
      <c r="H19" s="285">
        <v>5764</v>
      </c>
      <c r="I19" s="272"/>
      <c r="J19" s="285">
        <v>6995</v>
      </c>
      <c r="L19" s="268">
        <f>VLOOKUP(A19,A90:J151,4,0)</f>
        <v>13474</v>
      </c>
      <c r="M19" s="269">
        <f>VLOOKUP(A19,A89:J151,6,0)</f>
        <v>11034</v>
      </c>
      <c r="O19" s="268">
        <f>VLOOKUP(A19,'[1]PL-5-6'!$A$9:$J$69,4,0)</f>
        <v>6615</v>
      </c>
      <c r="P19" s="269">
        <f>VLOOKUP(A19,'[1]PL-5-6'!$A$10:$J$69,6,0)</f>
        <v>3930</v>
      </c>
      <c r="Q19" s="268">
        <f>L19-O19</f>
        <v>6859</v>
      </c>
      <c r="R19" s="268">
        <f>D19-Q19</f>
        <v>0</v>
      </c>
      <c r="S19" s="269">
        <f>M19-P19</f>
        <v>7104</v>
      </c>
      <c r="T19" s="269">
        <f>F19-S19</f>
        <v>0</v>
      </c>
      <c r="V19" s="270">
        <f>VLOOKUP(A19,A90:J151,8,0)</f>
        <v>8614</v>
      </c>
      <c r="W19" s="271">
        <f>VLOOKUP(A19,A90:J151,10,0)</f>
        <v>10997</v>
      </c>
      <c r="Y19" s="270">
        <f>VLOOKUP(A19,'[1]PL-5-6'!$A$10:$J$69,8,0)</f>
        <v>2850</v>
      </c>
      <c r="Z19" s="271">
        <f>VLOOKUP(A19,'[1]PL-5-6'!$A$10:$J$69,10,0)</f>
        <v>4002</v>
      </c>
      <c r="AB19" s="270">
        <f>V19-Y19</f>
        <v>5764</v>
      </c>
      <c r="AC19" s="270">
        <f>H19-AB19</f>
        <v>0</v>
      </c>
      <c r="AD19" s="267">
        <f>W19-Z19</f>
        <v>6995</v>
      </c>
      <c r="AE19" s="267">
        <f>J19-AD19</f>
        <v>0</v>
      </c>
    </row>
    <row r="20" spans="1:31" ht="21.75" x14ac:dyDescent="0.45">
      <c r="A20" s="272" t="s">
        <v>20</v>
      </c>
      <c r="B20" s="273"/>
      <c r="C20" s="272"/>
      <c r="D20" s="287">
        <v>264374</v>
      </c>
      <c r="E20" s="272"/>
      <c r="F20" s="287">
        <v>228864</v>
      </c>
      <c r="G20" s="272"/>
      <c r="H20" s="287">
        <v>255501</v>
      </c>
      <c r="I20" s="272"/>
      <c r="J20" s="287">
        <v>224189</v>
      </c>
      <c r="L20" s="268">
        <f>VLOOKUP(A20,A91:J152,4,0)</f>
        <v>519919</v>
      </c>
      <c r="M20" s="269">
        <f>VLOOKUP(A20,A90:J152,6,0)</f>
        <v>443811</v>
      </c>
      <c r="O20" s="268">
        <f>VLOOKUP(A20,'[1]PL-5-6'!$A$9:$J$69,4,0)</f>
        <v>255545</v>
      </c>
      <c r="P20" s="269">
        <f>VLOOKUP(A20,'[1]PL-5-6'!$A$10:$J$69,6,0)</f>
        <v>214947</v>
      </c>
      <c r="Q20" s="268">
        <f>L20-O20</f>
        <v>264374</v>
      </c>
      <c r="R20" s="268">
        <f>D20-Q20</f>
        <v>0</v>
      </c>
      <c r="S20" s="269">
        <f>M20-P20</f>
        <v>228864</v>
      </c>
      <c r="T20" s="269">
        <f>F20-S20</f>
        <v>0</v>
      </c>
      <c r="V20" s="270">
        <f>VLOOKUP(A20,A91:J152,8,0)</f>
        <v>514484</v>
      </c>
      <c r="W20" s="271">
        <f>VLOOKUP(A20,A91:J152,10,0)</f>
        <v>445870</v>
      </c>
      <c r="Y20" s="270">
        <f>VLOOKUP(A20,'[1]PL-5-6'!$A$10:$J$69,8,0)</f>
        <v>258983</v>
      </c>
      <c r="Z20" s="271">
        <f>VLOOKUP(A20,'[1]PL-5-6'!$A$10:$J$69,10,0)</f>
        <v>221681</v>
      </c>
      <c r="AB20" s="270">
        <f>V20-Y20</f>
        <v>255501</v>
      </c>
      <c r="AC20" s="270">
        <f>H20-AB20</f>
        <v>0</v>
      </c>
      <c r="AD20" s="267">
        <f>W20-Z20</f>
        <v>224189</v>
      </c>
      <c r="AE20" s="267">
        <f>J20-AD20</f>
        <v>0</v>
      </c>
    </row>
    <row r="21" spans="1:31" ht="21.75" x14ac:dyDescent="0.45">
      <c r="A21" s="288" t="s">
        <v>21</v>
      </c>
      <c r="B21" s="273"/>
      <c r="C21" s="272"/>
      <c r="D21" s="289">
        <f>SUM(D11:D20)</f>
        <v>3959704</v>
      </c>
      <c r="E21" s="272"/>
      <c r="F21" s="289">
        <f>SUM(F11:F20)</f>
        <v>3778253</v>
      </c>
      <c r="G21" s="272"/>
      <c r="H21" s="289">
        <f>SUM(H11:H20)</f>
        <v>3340351</v>
      </c>
      <c r="I21" s="272"/>
      <c r="J21" s="289">
        <f>SUM(J11:J20)</f>
        <v>3122819</v>
      </c>
      <c r="L21" s="268">
        <f>VLOOKUP(A21,A92:J153,4,0)</f>
        <v>8194284</v>
      </c>
      <c r="M21" s="269">
        <f>VLOOKUP(A21,A91:J153,6,0)</f>
        <v>7709153</v>
      </c>
      <c r="O21" s="268">
        <f>VLOOKUP(A21,'[1]PL-5-6'!$A$9:$J$69,4,0)</f>
        <v>4234580</v>
      </c>
      <c r="P21" s="269">
        <f>VLOOKUP(A21,'[1]PL-5-6'!$A$10:$J$69,6,0)</f>
        <v>3930900</v>
      </c>
      <c r="Q21" s="268">
        <f>L21-O21</f>
        <v>3959704</v>
      </c>
      <c r="R21" s="268">
        <f>D21-Q21</f>
        <v>0</v>
      </c>
      <c r="S21" s="269">
        <f>M21-P21</f>
        <v>3778253</v>
      </c>
      <c r="T21" s="269">
        <f>F21-S21</f>
        <v>0</v>
      </c>
      <c r="V21" s="270">
        <f>VLOOKUP(A21,A92:J153,8,0)</f>
        <v>6913606</v>
      </c>
      <c r="W21" s="271">
        <f>VLOOKUP(A21,A92:J153,10,0)</f>
        <v>6389093</v>
      </c>
      <c r="Y21" s="270">
        <f>VLOOKUP(A21,'[1]PL-5-6'!$A$10:$J$69,8,0)</f>
        <v>3573255</v>
      </c>
      <c r="Z21" s="271">
        <f>VLOOKUP(A21,'[1]PL-5-6'!$A$10:$J$69,10,0)</f>
        <v>3266274</v>
      </c>
      <c r="AB21" s="270">
        <f>V21-Y21</f>
        <v>3340351</v>
      </c>
      <c r="AC21" s="270">
        <f>H21-AB21</f>
        <v>0</v>
      </c>
      <c r="AD21" s="267">
        <f>W21-Z21</f>
        <v>3122819</v>
      </c>
      <c r="AE21" s="267">
        <f>J21-AD21</f>
        <v>0</v>
      </c>
    </row>
    <row r="22" spans="1:31" ht="21.75" x14ac:dyDescent="0.45">
      <c r="A22" s="284" t="s">
        <v>219</v>
      </c>
      <c r="B22" s="273"/>
      <c r="C22" s="272"/>
      <c r="D22" s="290"/>
      <c r="E22" s="272"/>
      <c r="F22" s="290"/>
      <c r="G22" s="272"/>
      <c r="H22" s="290"/>
      <c r="I22" s="272"/>
      <c r="J22" s="290"/>
    </row>
    <row r="23" spans="1:31" ht="21.75" x14ac:dyDescent="0.45">
      <c r="A23" s="286" t="s">
        <v>220</v>
      </c>
      <c r="B23" s="273"/>
      <c r="C23" s="272"/>
      <c r="D23" s="290"/>
      <c r="E23" s="272"/>
      <c r="F23" s="290"/>
      <c r="G23" s="272"/>
      <c r="H23" s="290"/>
      <c r="I23" s="272"/>
      <c r="J23" s="290"/>
    </row>
    <row r="24" spans="1:31" ht="21.75" x14ac:dyDescent="0.45">
      <c r="A24" s="286" t="s">
        <v>221</v>
      </c>
      <c r="B24" s="273"/>
      <c r="C24" s="272"/>
      <c r="D24" s="290"/>
      <c r="E24" s="272"/>
      <c r="F24" s="290"/>
      <c r="G24" s="272"/>
      <c r="H24" s="290"/>
      <c r="I24" s="272"/>
      <c r="J24" s="290"/>
    </row>
    <row r="25" spans="1:31" ht="21.75" x14ac:dyDescent="0.45">
      <c r="A25" s="284" t="s">
        <v>222</v>
      </c>
      <c r="B25" s="273"/>
      <c r="C25" s="272"/>
      <c r="D25" s="290"/>
      <c r="E25" s="272"/>
      <c r="F25" s="290"/>
      <c r="G25" s="272"/>
      <c r="H25" s="290"/>
      <c r="I25" s="272"/>
      <c r="J25" s="290"/>
    </row>
    <row r="26" spans="1:31" ht="21.75" x14ac:dyDescent="0.45">
      <c r="A26" s="286" t="s">
        <v>223</v>
      </c>
      <c r="B26" s="273"/>
      <c r="C26" s="272"/>
      <c r="D26" s="290"/>
      <c r="E26" s="272"/>
      <c r="F26" s="290"/>
      <c r="G26" s="272"/>
      <c r="H26" s="290"/>
      <c r="I26" s="272"/>
      <c r="J26" s="290"/>
    </row>
    <row r="27" spans="1:31" ht="21.75" x14ac:dyDescent="0.45">
      <c r="A27" s="286" t="s">
        <v>224</v>
      </c>
      <c r="B27" s="273"/>
      <c r="C27" s="272"/>
      <c r="D27" s="290"/>
      <c r="E27" s="272"/>
      <c r="F27" s="290"/>
      <c r="G27" s="272"/>
      <c r="H27" s="290"/>
      <c r="I27" s="272"/>
      <c r="J27" s="290"/>
    </row>
    <row r="28" spans="1:31" ht="18" customHeight="1" x14ac:dyDescent="0.45">
      <c r="A28" s="272"/>
      <c r="B28" s="273"/>
      <c r="C28" s="272"/>
      <c r="D28" s="291"/>
      <c r="E28" s="272"/>
      <c r="F28" s="291"/>
      <c r="G28" s="272"/>
      <c r="H28" s="272"/>
      <c r="I28" s="272"/>
      <c r="J28" s="272"/>
    </row>
    <row r="29" spans="1:31" ht="21.75" x14ac:dyDescent="0.45">
      <c r="A29" s="283" t="s">
        <v>22</v>
      </c>
      <c r="B29" s="273">
        <v>4</v>
      </c>
      <c r="C29" s="272"/>
      <c r="D29" s="272"/>
      <c r="E29" s="272"/>
      <c r="F29" s="272"/>
      <c r="G29" s="272"/>
      <c r="H29" s="272"/>
      <c r="I29" s="272"/>
      <c r="J29" s="272"/>
    </row>
    <row r="30" spans="1:31" ht="21.75" x14ac:dyDescent="0.45">
      <c r="A30" s="284" t="s">
        <v>87</v>
      </c>
      <c r="B30" s="273">
        <v>3</v>
      </c>
      <c r="C30" s="272"/>
      <c r="D30" s="285">
        <v>1262277</v>
      </c>
      <c r="E30" s="272"/>
      <c r="F30" s="285">
        <v>1164934</v>
      </c>
      <c r="G30" s="272"/>
      <c r="H30" s="285">
        <v>1074291</v>
      </c>
      <c r="I30" s="272"/>
      <c r="J30" s="285">
        <v>967202</v>
      </c>
      <c r="L30" s="268">
        <f>VLOOKUP(A30,A101:J162,4,0)</f>
        <v>2648181</v>
      </c>
      <c r="M30" s="269">
        <f>VLOOKUP(A30,A100:J162,6,0)</f>
        <v>2374986</v>
      </c>
      <c r="O30" s="268">
        <f>VLOOKUP(A30,'[1]PL-5-6'!$A$9:$J$69,4,0)</f>
        <v>1385904</v>
      </c>
      <c r="P30" s="269">
        <f>VLOOKUP(A30,'[1]PL-5-6'!$A$10:$J$69,6,0)</f>
        <v>1210052</v>
      </c>
      <c r="Q30" s="268">
        <f t="shared" ref="Q30:Q40" si="0">L30-O30</f>
        <v>1262277</v>
      </c>
      <c r="R30" s="268">
        <f t="shared" ref="R30:R40" si="1">D30-Q30</f>
        <v>0</v>
      </c>
      <c r="S30" s="269">
        <f>M30-P30</f>
        <v>1164934</v>
      </c>
      <c r="T30" s="269">
        <f>F30-S30</f>
        <v>0</v>
      </c>
      <c r="V30" s="270">
        <f>VLOOKUP(A30,A101:J162,8,0)</f>
        <v>2261650</v>
      </c>
      <c r="W30" s="271">
        <f>VLOOKUP(A30,A101:J162,10,0)</f>
        <v>1988841</v>
      </c>
      <c r="Y30" s="270">
        <f>VLOOKUP(A30,'[1]PL-5-6'!$A$10:$J$69,8,0)</f>
        <v>1187359</v>
      </c>
      <c r="Z30" s="271">
        <f>VLOOKUP(A30,'[1]PL-5-6'!$A$10:$J$69,10,0)</f>
        <v>1021639</v>
      </c>
      <c r="AB30" s="270">
        <f>V30-Y30</f>
        <v>1074291</v>
      </c>
      <c r="AC30" s="270">
        <f>H30-AB30</f>
        <v>0</v>
      </c>
      <c r="AD30" s="267">
        <f>W30-Z30</f>
        <v>967202</v>
      </c>
      <c r="AE30" s="267">
        <f>J30-AD30</f>
        <v>0</v>
      </c>
    </row>
    <row r="31" spans="1:31" ht="21.75" x14ac:dyDescent="0.45">
      <c r="A31" s="272" t="s">
        <v>65</v>
      </c>
      <c r="B31" s="273"/>
      <c r="C31" s="272"/>
      <c r="D31" s="285">
        <v>1647280</v>
      </c>
      <c r="E31" s="272"/>
      <c r="F31" s="285">
        <v>1538748</v>
      </c>
      <c r="G31" s="272"/>
      <c r="H31" s="285">
        <v>1369331</v>
      </c>
      <c r="I31" s="272"/>
      <c r="J31" s="285">
        <v>1261115</v>
      </c>
      <c r="L31" s="268">
        <f>VLOOKUP(A31,A102:J163,4,0)</f>
        <v>3245174</v>
      </c>
      <c r="M31" s="269">
        <f>VLOOKUP(A31,A101:J163,6,0)</f>
        <v>3064176</v>
      </c>
      <c r="O31" s="268">
        <f>VLOOKUP(A31,'[1]PL-5-6'!$A$9:$J$69,4,0)</f>
        <v>1597894</v>
      </c>
      <c r="P31" s="269">
        <f>VLOOKUP(A31,'[1]PL-5-6'!$A$10:$J$69,6,0)</f>
        <v>1525428</v>
      </c>
      <c r="Q31" s="268">
        <f t="shared" si="0"/>
        <v>1647280</v>
      </c>
      <c r="R31" s="268">
        <f t="shared" si="1"/>
        <v>0</v>
      </c>
      <c r="S31" s="269">
        <f>M31-P31</f>
        <v>1538748</v>
      </c>
      <c r="T31" s="269">
        <f>F31-S31</f>
        <v>0</v>
      </c>
      <c r="V31" s="270">
        <f>VLOOKUP(A31,A102:J163,8,0)</f>
        <v>2690879</v>
      </c>
      <c r="W31" s="271">
        <f>VLOOKUP(A31,A102:J163,10,0)</f>
        <v>2510861</v>
      </c>
      <c r="Y31" s="270">
        <f>VLOOKUP(A31,'[1]PL-5-6'!$A$10:$J$69,8,0)</f>
        <v>1321548</v>
      </c>
      <c r="Z31" s="271">
        <f>VLOOKUP(A31,'[1]PL-5-6'!$A$10:$J$69,10,0)</f>
        <v>1249746</v>
      </c>
      <c r="AB31" s="270">
        <f>V31-Y31</f>
        <v>1369331</v>
      </c>
      <c r="AC31" s="270">
        <f>H31-AB31</f>
        <v>0</v>
      </c>
      <c r="AD31" s="267">
        <f>W31-Z31</f>
        <v>1261115</v>
      </c>
      <c r="AE31" s="267">
        <f>J31-AD31</f>
        <v>0</v>
      </c>
    </row>
    <row r="32" spans="1:31" ht="21.75" x14ac:dyDescent="0.45">
      <c r="A32" s="284" t="s">
        <v>99</v>
      </c>
      <c r="B32" s="273"/>
      <c r="C32" s="272"/>
      <c r="D32" s="285">
        <v>375828</v>
      </c>
      <c r="E32" s="272"/>
      <c r="F32" s="285">
        <v>368479</v>
      </c>
      <c r="G32" s="272"/>
      <c r="H32" s="285">
        <v>352447</v>
      </c>
      <c r="I32" s="272"/>
      <c r="J32" s="285">
        <v>342650</v>
      </c>
      <c r="L32" s="268">
        <f>VLOOKUP(A32,A103:J164,4,0)</f>
        <v>765758</v>
      </c>
      <c r="M32" s="269">
        <f>VLOOKUP(A32,A102:J164,6,0)</f>
        <v>719128</v>
      </c>
      <c r="O32" s="268">
        <f>VLOOKUP(A32,'[1]PL-5-6'!$A$9:$J$69,4,0)</f>
        <v>389930</v>
      </c>
      <c r="P32" s="269">
        <f>VLOOKUP(A32,'[1]PL-5-6'!$A$10:$J$69,6,0)</f>
        <v>350649</v>
      </c>
      <c r="Q32" s="268">
        <f t="shared" si="0"/>
        <v>375828</v>
      </c>
      <c r="R32" s="268">
        <f t="shared" si="1"/>
        <v>0</v>
      </c>
      <c r="S32" s="269">
        <f>M32-P32</f>
        <v>368479</v>
      </c>
      <c r="T32" s="269">
        <f>F32-S32</f>
        <v>0</v>
      </c>
      <c r="V32" s="270">
        <f>VLOOKUP(A32,A103:J164,8,0)</f>
        <v>719753</v>
      </c>
      <c r="W32" s="271">
        <f>VLOOKUP(A32,A103:J164,10,0)</f>
        <v>672401</v>
      </c>
      <c r="Y32" s="270">
        <f>VLOOKUP(A32,'[1]PL-5-6'!$A$10:$J$69,8,0)</f>
        <v>367306</v>
      </c>
      <c r="Z32" s="271">
        <f>VLOOKUP(A32,'[1]PL-5-6'!$A$10:$J$69,10,0)</f>
        <v>329751</v>
      </c>
      <c r="AB32" s="270">
        <f>V32-Y32</f>
        <v>352447</v>
      </c>
      <c r="AC32" s="270">
        <f>H32-AB32</f>
        <v>0</v>
      </c>
      <c r="AD32" s="267">
        <f>W32-Z32</f>
        <v>342650</v>
      </c>
      <c r="AE32" s="267">
        <f>J32-AD32</f>
        <v>0</v>
      </c>
    </row>
    <row r="33" spans="1:31" ht="21.75" x14ac:dyDescent="0.45">
      <c r="A33" s="272" t="s">
        <v>67</v>
      </c>
      <c r="B33" s="273"/>
      <c r="C33" s="272"/>
      <c r="D33" s="285">
        <v>4346</v>
      </c>
      <c r="E33" s="272"/>
      <c r="F33" s="285">
        <v>12186</v>
      </c>
      <c r="G33" s="272"/>
      <c r="H33" s="285">
        <v>32782</v>
      </c>
      <c r="I33" s="272"/>
      <c r="J33" s="285">
        <v>51239</v>
      </c>
      <c r="L33" s="268">
        <f>VLOOKUP(A33,A104:J165,4,0)</f>
        <v>9035</v>
      </c>
      <c r="M33" s="269">
        <f>VLOOKUP(A33,A103:J165,6,0)</f>
        <v>24176</v>
      </c>
      <c r="O33" s="268">
        <f>VLOOKUP(A33,'[1]PL-5-6'!$A$9:$J$69,4,0)</f>
        <v>4689</v>
      </c>
      <c r="P33" s="269">
        <f>VLOOKUP(A33,'[1]PL-5-6'!$A$10:$J$69,6,0)</f>
        <v>11990</v>
      </c>
      <c r="Q33" s="268">
        <f t="shared" si="0"/>
        <v>4346</v>
      </c>
      <c r="R33" s="268">
        <f t="shared" si="1"/>
        <v>0</v>
      </c>
      <c r="S33" s="269">
        <f>M33-P33</f>
        <v>12186</v>
      </c>
      <c r="T33" s="269">
        <f>F33-S33</f>
        <v>0</v>
      </c>
      <c r="V33" s="270">
        <f>VLOOKUP(A33,A104:J165,8,0)</f>
        <v>64082</v>
      </c>
      <c r="W33" s="271">
        <f>VLOOKUP(A33,A104:J165,10,0)</f>
        <v>104273</v>
      </c>
      <c r="Y33" s="270">
        <f>VLOOKUP(A33,'[1]PL-5-6'!$A$10:$J$69,8,0)</f>
        <v>31300</v>
      </c>
      <c r="Z33" s="271">
        <f>VLOOKUP(A33,'[1]PL-5-6'!$A$10:$J$69,10,0)</f>
        <v>53034</v>
      </c>
      <c r="AB33" s="270">
        <f>V33-Y33</f>
        <v>32782</v>
      </c>
      <c r="AC33" s="270">
        <f>H33-AB33</f>
        <v>0</v>
      </c>
      <c r="AD33" s="267">
        <f>W33-Z33</f>
        <v>51239</v>
      </c>
      <c r="AE33" s="267">
        <f>J33-AD33</f>
        <v>0</v>
      </c>
    </row>
    <row r="34" spans="1:31" ht="21.75" x14ac:dyDescent="0.45">
      <c r="A34" s="288" t="s">
        <v>23</v>
      </c>
      <c r="B34" s="273"/>
      <c r="C34" s="272"/>
      <c r="D34" s="292">
        <f>SUM(D30:D33)</f>
        <v>3289731</v>
      </c>
      <c r="E34" s="272"/>
      <c r="F34" s="292">
        <f>SUM(F30:F33)</f>
        <v>3084347</v>
      </c>
      <c r="G34" s="272"/>
      <c r="H34" s="292">
        <f>SUM(H30:H33)</f>
        <v>2828851</v>
      </c>
      <c r="I34" s="272"/>
      <c r="J34" s="292">
        <f>SUM(J30:J33)</f>
        <v>2622206</v>
      </c>
      <c r="L34" s="268">
        <f>VLOOKUP(A34,A105:J166,4,0)</f>
        <v>6668148</v>
      </c>
      <c r="M34" s="269">
        <f>VLOOKUP(A34,A104:J166,6,0)</f>
        <v>6182466</v>
      </c>
      <c r="O34" s="268">
        <f>VLOOKUP(A34,'[1]PL-5-6'!$A$9:$J$69,4,0)</f>
        <v>3378417</v>
      </c>
      <c r="P34" s="269">
        <f>VLOOKUP(A34,'[1]PL-5-6'!$A$10:$J$69,6,0)</f>
        <v>3098119</v>
      </c>
      <c r="Q34" s="268">
        <f t="shared" si="0"/>
        <v>3289731</v>
      </c>
      <c r="R34" s="268">
        <f t="shared" si="1"/>
        <v>0</v>
      </c>
      <c r="S34" s="269">
        <f>M34-P34</f>
        <v>3084347</v>
      </c>
      <c r="T34" s="269">
        <f>F34-S34</f>
        <v>0</v>
      </c>
      <c r="V34" s="270">
        <f>VLOOKUP(A34,A105:J166,8,0)</f>
        <v>5736364</v>
      </c>
      <c r="W34" s="271">
        <f>VLOOKUP(A34,A105:J166,10,0)</f>
        <v>5276376</v>
      </c>
      <c r="Y34" s="270">
        <f>VLOOKUP(A34,'[1]PL-5-6'!$A$10:$J$69,8,0)</f>
        <v>2907513</v>
      </c>
      <c r="Z34" s="271">
        <f>VLOOKUP(A34,'[1]PL-5-6'!$A$10:$J$69,10,0)</f>
        <v>2654170</v>
      </c>
      <c r="AB34" s="270">
        <f>V34-Y34</f>
        <v>2828851</v>
      </c>
      <c r="AC34" s="270">
        <f>H34-AB34</f>
        <v>0</v>
      </c>
      <c r="AD34" s="267">
        <f>W34-Z34</f>
        <v>2622206</v>
      </c>
      <c r="AE34" s="267">
        <f>J34-AD34</f>
        <v>0</v>
      </c>
    </row>
    <row r="35" spans="1:31" ht="18" customHeight="1" x14ac:dyDescent="0.45">
      <c r="A35" s="288"/>
      <c r="B35" s="273"/>
      <c r="C35" s="272"/>
      <c r="D35" s="272"/>
      <c r="E35" s="272"/>
      <c r="F35" s="272"/>
      <c r="G35" s="272"/>
      <c r="H35" s="272"/>
      <c r="I35" s="272"/>
      <c r="J35" s="272"/>
      <c r="Q35" s="268">
        <f t="shared" si="0"/>
        <v>0</v>
      </c>
      <c r="R35" s="268">
        <f t="shared" si="1"/>
        <v>0</v>
      </c>
    </row>
    <row r="36" spans="1:31" ht="21.75" x14ac:dyDescent="0.45">
      <c r="A36" s="284" t="s">
        <v>225</v>
      </c>
      <c r="B36" s="273"/>
      <c r="C36" s="272"/>
      <c r="D36" s="129">
        <f>30207-79380</f>
        <v>-49173</v>
      </c>
      <c r="E36" s="272"/>
      <c r="F36" s="129">
        <v>157066</v>
      </c>
      <c r="G36" s="272"/>
      <c r="H36" s="45">
        <v>0</v>
      </c>
      <c r="I36" s="272"/>
      <c r="J36" s="45">
        <v>0</v>
      </c>
      <c r="L36" s="268" t="e">
        <f>VLOOKUP(A36,A107:J168,4,0)</f>
        <v>#N/A</v>
      </c>
      <c r="M36" s="269" t="e">
        <f>VLOOKUP(A36,A106:J168,6,0)</f>
        <v>#N/A</v>
      </c>
      <c r="O36" s="268" t="e">
        <f>VLOOKUP(A36,'[1]PL-5-6'!$A$9:$J$69,4,0)</f>
        <v>#N/A</v>
      </c>
      <c r="P36" s="269" t="e">
        <f>VLOOKUP(A36,'[1]PL-5-6'!$A$10:$J$69,6,0)</f>
        <v>#N/A</v>
      </c>
      <c r="Q36" s="268" t="e">
        <f t="shared" si="0"/>
        <v>#N/A</v>
      </c>
      <c r="R36" s="268" t="e">
        <f t="shared" si="1"/>
        <v>#N/A</v>
      </c>
      <c r="S36" s="269" t="e">
        <f>M36-P36</f>
        <v>#N/A</v>
      </c>
      <c r="T36" s="269" t="e">
        <f>F36-S36</f>
        <v>#N/A</v>
      </c>
      <c r="V36" s="270" t="e">
        <f>VLOOKUP(A36,A107:J168,8,0)</f>
        <v>#N/A</v>
      </c>
      <c r="W36" s="271" t="e">
        <f>VLOOKUP(A36,A107:J168,10,0)</f>
        <v>#N/A</v>
      </c>
      <c r="Y36" s="270" t="e">
        <f>VLOOKUP(A36,'[1]PL-5-6'!$A$10:$J$69,8,0)</f>
        <v>#N/A</v>
      </c>
      <c r="Z36" s="271" t="e">
        <f>VLOOKUP(A36,'[1]PL-5-6'!$A$10:$J$69,10,0)</f>
        <v>#N/A</v>
      </c>
      <c r="AB36" s="270" t="e">
        <f>V36-Y36</f>
        <v>#N/A</v>
      </c>
      <c r="AC36" s="270" t="e">
        <f>H36-AB36</f>
        <v>#N/A</v>
      </c>
      <c r="AD36" s="267" t="e">
        <f>W36-Z36</f>
        <v>#N/A</v>
      </c>
      <c r="AE36" s="267" t="e">
        <f>J36-AD36</f>
        <v>#N/A</v>
      </c>
    </row>
    <row r="37" spans="1:31" ht="18" customHeight="1" x14ac:dyDescent="0.45">
      <c r="A37" s="288"/>
      <c r="B37" s="273"/>
      <c r="C37" s="272"/>
      <c r="D37" s="272"/>
      <c r="E37" s="272"/>
      <c r="F37" s="272"/>
      <c r="G37" s="272"/>
      <c r="H37" s="272"/>
      <c r="I37" s="272"/>
      <c r="J37" s="272"/>
      <c r="Q37" s="268">
        <f t="shared" si="0"/>
        <v>0</v>
      </c>
      <c r="R37" s="268">
        <f t="shared" si="1"/>
        <v>0</v>
      </c>
      <c r="S37" s="269">
        <f>M37-P37</f>
        <v>0</v>
      </c>
    </row>
    <row r="38" spans="1:31" ht="21.75" x14ac:dyDescent="0.45">
      <c r="A38" s="288" t="s">
        <v>69</v>
      </c>
      <c r="B38" s="273"/>
      <c r="C38" s="272"/>
      <c r="D38" s="122">
        <f>D21-D34+D36</f>
        <v>620800</v>
      </c>
      <c r="E38" s="272"/>
      <c r="F38" s="122">
        <f>F21-F34+F36</f>
        <v>850972</v>
      </c>
      <c r="G38" s="272"/>
      <c r="H38" s="122">
        <f>H21-H34+H36</f>
        <v>511500</v>
      </c>
      <c r="I38" s="272"/>
      <c r="J38" s="122">
        <f>J21-J34+J36</f>
        <v>500613</v>
      </c>
      <c r="L38" s="268">
        <f>VLOOKUP(A38,A109:J170,4,0)</f>
        <v>1580049</v>
      </c>
      <c r="M38" s="269">
        <f>VLOOKUP(A38,A108:J170,6,0)</f>
        <v>1815081</v>
      </c>
      <c r="O38" s="268">
        <f>VLOOKUP(A38,'[1]PL-5-6'!$A$9:$J$69,4,0)</f>
        <v>959249</v>
      </c>
      <c r="P38" s="269">
        <f>VLOOKUP(A38,'[1]PL-5-6'!$A$10:$J$69,6,0)</f>
        <v>964109</v>
      </c>
      <c r="Q38" s="268">
        <f t="shared" si="0"/>
        <v>620800</v>
      </c>
      <c r="R38" s="268">
        <f t="shared" si="1"/>
        <v>0</v>
      </c>
      <c r="S38" s="269">
        <f>M38-P38</f>
        <v>850972</v>
      </c>
      <c r="T38" s="269">
        <f>F38-S38</f>
        <v>0</v>
      </c>
      <c r="V38" s="270">
        <f>VLOOKUP(A38,A109:J170,8,0)</f>
        <v>1177242</v>
      </c>
      <c r="W38" s="271">
        <f>VLOOKUP(A38,A109:J170,10,0)</f>
        <v>1112717</v>
      </c>
      <c r="Y38" s="270">
        <f>VLOOKUP(A38,'[1]PL-5-6'!$A$10:$J$69,8,0)</f>
        <v>665742</v>
      </c>
      <c r="Z38" s="271">
        <f>VLOOKUP(A38,'[1]PL-5-6'!$A$10:$J$69,10,0)</f>
        <v>612104</v>
      </c>
      <c r="AB38" s="270">
        <f>V38-Y38</f>
        <v>511500</v>
      </c>
      <c r="AC38" s="270">
        <f>H38-AB38</f>
        <v>0</v>
      </c>
      <c r="AD38" s="267">
        <f>W38-Z38</f>
        <v>500613</v>
      </c>
      <c r="AE38" s="267">
        <f>J38-AD38</f>
        <v>0</v>
      </c>
    </row>
    <row r="39" spans="1:31" ht="21.75" x14ac:dyDescent="0.45">
      <c r="A39" s="272" t="s">
        <v>168</v>
      </c>
      <c r="B39" s="273"/>
      <c r="C39" s="272"/>
      <c r="D39" s="293">
        <v>-113513</v>
      </c>
      <c r="E39" s="272"/>
      <c r="F39" s="293">
        <v>-118366</v>
      </c>
      <c r="G39" s="272"/>
      <c r="H39" s="293">
        <v>-86234</v>
      </c>
      <c r="I39" s="272"/>
      <c r="J39" s="293">
        <v>-80232</v>
      </c>
      <c r="L39" s="268">
        <f>VLOOKUP(A39,A110:J171,4,0)</f>
        <v>-274117</v>
      </c>
      <c r="M39" s="269">
        <f>VLOOKUP(A39,A109:J171,6,0)</f>
        <v>-273268</v>
      </c>
      <c r="O39" s="268">
        <f>VLOOKUP(A39,'[1]PL-5-6'!$A$9:$J$69,4,0)</f>
        <v>-160604</v>
      </c>
      <c r="P39" s="269">
        <f>VLOOKUP(A39,'[1]PL-5-6'!$A$10:$J$69,6,0)</f>
        <v>-154902</v>
      </c>
      <c r="Q39" s="268">
        <f t="shared" si="0"/>
        <v>-113513</v>
      </c>
      <c r="R39" s="268">
        <f t="shared" si="1"/>
        <v>0</v>
      </c>
      <c r="S39" s="269">
        <f>M39-P39</f>
        <v>-118366</v>
      </c>
      <c r="T39" s="269">
        <f>F39-S39</f>
        <v>0</v>
      </c>
      <c r="V39" s="270">
        <f>VLOOKUP(A39,A110:J171,8,0)</f>
        <v>-208540</v>
      </c>
      <c r="W39" s="271">
        <f>VLOOKUP(A39,A110:J171,10,0)</f>
        <v>-190628</v>
      </c>
      <c r="Y39" s="270">
        <f>VLOOKUP(A39,'[1]PL-5-6'!$A$10:$J$69,8,0)</f>
        <v>-122306</v>
      </c>
      <c r="Z39" s="271">
        <f>VLOOKUP(A39,'[1]PL-5-6'!$A$10:$J$69,10,0)</f>
        <v>-110396</v>
      </c>
      <c r="AB39" s="270">
        <f>V39-Y39</f>
        <v>-86234</v>
      </c>
      <c r="AC39" s="270">
        <f>H39-AB39</f>
        <v>0</v>
      </c>
      <c r="AD39" s="267">
        <f>W39-Z39</f>
        <v>-80232</v>
      </c>
      <c r="AE39" s="267">
        <f>J39-AD39</f>
        <v>0</v>
      </c>
    </row>
    <row r="40" spans="1:31" ht="21.75" x14ac:dyDescent="0.45">
      <c r="A40" s="288" t="s">
        <v>96</v>
      </c>
      <c r="B40" s="273"/>
      <c r="C40" s="272"/>
      <c r="D40" s="292">
        <f>SUM(D38:D39)</f>
        <v>507287</v>
      </c>
      <c r="E40" s="272"/>
      <c r="F40" s="292">
        <f>SUM(F38:F39)</f>
        <v>732606</v>
      </c>
      <c r="G40" s="272"/>
      <c r="H40" s="292">
        <f>SUM(H38:H39)</f>
        <v>425266</v>
      </c>
      <c r="I40" s="272"/>
      <c r="J40" s="292">
        <f>SUM(J38:J39)</f>
        <v>420381</v>
      </c>
      <c r="L40" s="268">
        <f>VLOOKUP(A40,A111:J172,4,0)</f>
        <v>1305932</v>
      </c>
      <c r="M40" s="269">
        <f>VLOOKUP(A40,A110:J172,6,0)</f>
        <v>1541813</v>
      </c>
      <c r="O40" s="268">
        <f>VLOOKUP(A40,'[1]PL-5-6'!$A$9:$J$69,4,0)</f>
        <v>798645</v>
      </c>
      <c r="P40" s="269">
        <f>VLOOKUP(A40,'[1]PL-5-6'!$A$10:$J$69,6,0)</f>
        <v>809207</v>
      </c>
      <c r="Q40" s="268">
        <f t="shared" si="0"/>
        <v>507287</v>
      </c>
      <c r="R40" s="268">
        <f t="shared" si="1"/>
        <v>0</v>
      </c>
      <c r="S40" s="269">
        <f>M40-P40</f>
        <v>732606</v>
      </c>
      <c r="T40" s="269">
        <f>F40-S40</f>
        <v>0</v>
      </c>
      <c r="V40" s="270">
        <f>VLOOKUP(A40,A111:J172,8,0)</f>
        <v>968702</v>
      </c>
      <c r="W40" s="271">
        <f>VLOOKUP(A40,A111:J172,10,0)</f>
        <v>922089</v>
      </c>
      <c r="Y40" s="270">
        <f>VLOOKUP(A40,'[1]PL-5-6'!$A$10:$J$69,8,0)</f>
        <v>543436</v>
      </c>
      <c r="Z40" s="271">
        <f>VLOOKUP(A40,'[1]PL-5-6'!$A$10:$J$69,10,0)</f>
        <v>501708</v>
      </c>
      <c r="AB40" s="270">
        <f>V40-Y40</f>
        <v>425266</v>
      </c>
      <c r="AC40" s="270">
        <f>H40-AB40</f>
        <v>0</v>
      </c>
      <c r="AD40" s="267">
        <f>W40-Z40</f>
        <v>420381</v>
      </c>
      <c r="AE40" s="267">
        <f>J40-AD40</f>
        <v>0</v>
      </c>
    </row>
    <row r="41" spans="1:31" ht="18" customHeight="1" x14ac:dyDescent="0.45">
      <c r="A41" s="288"/>
      <c r="B41" s="273"/>
      <c r="C41" s="272"/>
      <c r="D41" s="294"/>
      <c r="E41" s="294"/>
      <c r="F41" s="294"/>
      <c r="G41" s="294"/>
      <c r="H41" s="294"/>
      <c r="I41" s="294"/>
      <c r="J41" s="294"/>
    </row>
    <row r="42" spans="1:31" ht="23.25" x14ac:dyDescent="0.5">
      <c r="A42" s="263" t="s">
        <v>126</v>
      </c>
      <c r="B42" s="264"/>
      <c r="C42" s="265"/>
      <c r="D42" s="266"/>
      <c r="E42" s="265"/>
      <c r="F42" s="266"/>
      <c r="G42" s="265"/>
      <c r="H42" s="266"/>
      <c r="I42" s="265"/>
      <c r="J42" s="266"/>
    </row>
    <row r="43" spans="1:31" ht="23.25" x14ac:dyDescent="0.5">
      <c r="A43" s="263" t="s">
        <v>102</v>
      </c>
      <c r="B43" s="264"/>
      <c r="C43" s="265"/>
      <c r="D43" s="265"/>
      <c r="E43" s="265"/>
      <c r="F43" s="265"/>
      <c r="G43" s="265"/>
      <c r="H43" s="265"/>
      <c r="I43" s="265"/>
      <c r="J43" s="265"/>
    </row>
    <row r="44" spans="1:31" ht="21.75" x14ac:dyDescent="0.45">
      <c r="A44" s="272"/>
      <c r="B44" s="273"/>
      <c r="C44" s="272"/>
      <c r="D44" s="272"/>
      <c r="E44" s="272"/>
      <c r="F44" s="272"/>
      <c r="G44" s="272"/>
      <c r="H44" s="272"/>
      <c r="I44" s="272"/>
      <c r="J44" s="272"/>
    </row>
    <row r="45" spans="1:31" ht="21.75" x14ac:dyDescent="0.45">
      <c r="A45" s="272"/>
      <c r="B45" s="274"/>
      <c r="C45" s="275"/>
      <c r="D45" s="357" t="s">
        <v>54</v>
      </c>
      <c r="E45" s="357"/>
      <c r="F45" s="357"/>
      <c r="G45" s="275"/>
      <c r="H45" s="357" t="s">
        <v>53</v>
      </c>
      <c r="I45" s="357"/>
      <c r="J45" s="357"/>
    </row>
    <row r="46" spans="1:31" ht="21.75" x14ac:dyDescent="0.45">
      <c r="A46" s="272"/>
      <c r="B46" s="274"/>
      <c r="C46" s="275"/>
      <c r="D46" s="358" t="s">
        <v>117</v>
      </c>
      <c r="E46" s="359"/>
      <c r="F46" s="359"/>
      <c r="G46" s="275"/>
      <c r="H46" s="358" t="s">
        <v>117</v>
      </c>
      <c r="I46" s="359"/>
      <c r="J46" s="359"/>
    </row>
    <row r="47" spans="1:31" ht="21.75" x14ac:dyDescent="0.45">
      <c r="A47" s="272"/>
      <c r="B47" s="274"/>
      <c r="C47" s="275"/>
      <c r="D47" s="358" t="s">
        <v>167</v>
      </c>
      <c r="E47" s="358"/>
      <c r="F47" s="358"/>
      <c r="G47" s="275"/>
      <c r="H47" s="358" t="s">
        <v>167</v>
      </c>
      <c r="I47" s="358"/>
      <c r="J47" s="358"/>
    </row>
    <row r="48" spans="1:31" ht="21.75" x14ac:dyDescent="0.45">
      <c r="A48" s="288"/>
      <c r="B48" s="274" t="s">
        <v>0</v>
      </c>
      <c r="C48" s="275"/>
      <c r="D48" s="276">
        <v>2562</v>
      </c>
      <c r="E48" s="275"/>
      <c r="F48" s="277">
        <v>2561</v>
      </c>
      <c r="G48" s="275"/>
      <c r="H48" s="276">
        <v>2562</v>
      </c>
      <c r="I48" s="275"/>
      <c r="J48" s="277">
        <v>2561</v>
      </c>
    </row>
    <row r="49" spans="1:31" ht="21.75" x14ac:dyDescent="0.45">
      <c r="A49" s="288"/>
      <c r="B49" s="274"/>
      <c r="C49" s="275"/>
      <c r="D49" s="276"/>
      <c r="E49" s="275"/>
      <c r="F49" s="277" t="s">
        <v>204</v>
      </c>
      <c r="G49" s="275"/>
      <c r="H49" s="276"/>
      <c r="I49" s="275"/>
      <c r="J49" s="277" t="s">
        <v>204</v>
      </c>
    </row>
    <row r="50" spans="1:31" ht="21.75" x14ac:dyDescent="0.45">
      <c r="A50" s="272"/>
      <c r="B50" s="274"/>
      <c r="C50" s="275"/>
      <c r="D50" s="356" t="s">
        <v>93</v>
      </c>
      <c r="E50" s="356"/>
      <c r="F50" s="356"/>
      <c r="G50" s="356"/>
      <c r="H50" s="356"/>
      <c r="I50" s="356"/>
      <c r="J50" s="356"/>
    </row>
    <row r="51" spans="1:31" ht="21.75" x14ac:dyDescent="0.45">
      <c r="A51" s="295" t="s">
        <v>83</v>
      </c>
      <c r="B51" s="295"/>
      <c r="C51" s="273"/>
      <c r="D51" s="125"/>
      <c r="E51" s="273"/>
      <c r="F51" s="125"/>
      <c r="G51" s="273"/>
      <c r="H51" s="125"/>
      <c r="I51" s="273"/>
      <c r="J51" s="125"/>
    </row>
    <row r="52" spans="1:31" ht="21.75" x14ac:dyDescent="0.45">
      <c r="A52" s="296" t="s">
        <v>169</v>
      </c>
      <c r="B52" s="295"/>
      <c r="C52" s="273"/>
      <c r="D52" s="125"/>
      <c r="E52" s="273"/>
      <c r="F52" s="125"/>
      <c r="G52" s="273"/>
      <c r="H52" s="125"/>
      <c r="I52" s="273"/>
      <c r="J52" s="125"/>
    </row>
    <row r="53" spans="1:31" ht="21.75" x14ac:dyDescent="0.45">
      <c r="A53" s="296" t="s">
        <v>170</v>
      </c>
      <c r="B53" s="295"/>
      <c r="C53" s="273"/>
      <c r="D53" s="125"/>
      <c r="E53" s="273"/>
      <c r="F53" s="125"/>
      <c r="G53" s="273"/>
      <c r="H53" s="125"/>
      <c r="I53" s="273"/>
      <c r="J53" s="125"/>
    </row>
    <row r="54" spans="1:31" ht="21.75" x14ac:dyDescent="0.45">
      <c r="A54" s="297" t="s">
        <v>129</v>
      </c>
      <c r="B54" s="295"/>
      <c r="C54" s="273"/>
      <c r="D54" s="125"/>
      <c r="E54" s="273"/>
      <c r="F54" s="125"/>
      <c r="G54" s="273"/>
      <c r="H54" s="125"/>
      <c r="I54" s="273"/>
      <c r="J54" s="125"/>
    </row>
    <row r="55" spans="1:31" ht="21.75" x14ac:dyDescent="0.45">
      <c r="A55" s="298" t="s">
        <v>226</v>
      </c>
      <c r="B55" s="295"/>
      <c r="C55" s="273"/>
      <c r="D55" s="129">
        <v>-22649</v>
      </c>
      <c r="E55" s="46"/>
      <c r="F55" s="129">
        <v>4750</v>
      </c>
      <c r="G55" s="46"/>
      <c r="H55" s="129">
        <v>0</v>
      </c>
      <c r="I55" s="46"/>
      <c r="J55" s="129">
        <v>0</v>
      </c>
      <c r="L55" s="268">
        <f>VLOOKUP(A55,A126:J187,4,0)</f>
        <v>-25790</v>
      </c>
      <c r="M55" s="269">
        <f>VLOOKUP(A55,A125:J187,6,0)</f>
        <v>-1528</v>
      </c>
      <c r="O55" s="268">
        <v>-3141</v>
      </c>
      <c r="P55" s="269">
        <v>-6278</v>
      </c>
      <c r="Q55" s="268">
        <f>L55-O55</f>
        <v>-22649</v>
      </c>
      <c r="R55" s="268">
        <f>D55-Q55</f>
        <v>0</v>
      </c>
      <c r="S55" s="269">
        <f>M55-P55</f>
        <v>4750</v>
      </c>
      <c r="T55" s="269">
        <f>F55-S55</f>
        <v>0</v>
      </c>
      <c r="V55" s="270">
        <f>VLOOKUP(A55,A126:J187,8,0)</f>
        <v>0</v>
      </c>
      <c r="W55" s="271">
        <f>VLOOKUP(A55,A126:J187,10,0)</f>
        <v>0</v>
      </c>
      <c r="Y55" s="270">
        <v>0</v>
      </c>
      <c r="Z55" s="271">
        <v>0</v>
      </c>
      <c r="AB55" s="270">
        <f>V55-Y55</f>
        <v>0</v>
      </c>
      <c r="AC55" s="270">
        <f>H55-AB55</f>
        <v>0</v>
      </c>
      <c r="AD55" s="267">
        <f>W55-Z55</f>
        <v>0</v>
      </c>
      <c r="AE55" s="267">
        <f>J55-AD55</f>
        <v>0</v>
      </c>
    </row>
    <row r="56" spans="1:31" ht="21.75" x14ac:dyDescent="0.45">
      <c r="A56" s="295" t="s">
        <v>176</v>
      </c>
      <c r="B56" s="295"/>
      <c r="C56" s="273"/>
      <c r="D56" s="186">
        <f>SUM(D55:D55)</f>
        <v>-22649</v>
      </c>
      <c r="E56" s="273"/>
      <c r="F56" s="186">
        <f>SUM(F55:F55)</f>
        <v>4750</v>
      </c>
      <c r="G56" s="273"/>
      <c r="H56" s="186">
        <f>SUM(H55:H55)</f>
        <v>0</v>
      </c>
      <c r="I56" s="273"/>
      <c r="J56" s="186">
        <f>SUM(J55:J55)</f>
        <v>0</v>
      </c>
      <c r="L56" s="268">
        <f>VLOOKUP(A56,A127:J188,4,0)</f>
        <v>-25790</v>
      </c>
      <c r="M56" s="269">
        <f>VLOOKUP(A56,A126:J188,6,0)</f>
        <v>-1561</v>
      </c>
      <c r="O56" s="268">
        <f>VLOOKUP(A56,'[1]PL-5-6'!$A$9:$J$69,4,0)</f>
        <v>-3141</v>
      </c>
      <c r="P56" s="269">
        <f>VLOOKUP(A56,'[1]PL-5-6'!$A$10:$J$69,6,0)</f>
        <v>-6311</v>
      </c>
      <c r="Q56" s="268">
        <f>L56-O56</f>
        <v>-22649</v>
      </c>
      <c r="R56" s="268">
        <f>D56-Q56</f>
        <v>0</v>
      </c>
      <c r="S56" s="269">
        <f>M56-P56</f>
        <v>4750</v>
      </c>
      <c r="T56" s="269">
        <f>F56-S56</f>
        <v>0</v>
      </c>
      <c r="V56" s="270">
        <f>VLOOKUP(A56,A127:J188,8,0)</f>
        <v>0</v>
      </c>
      <c r="W56" s="271">
        <f>VLOOKUP(A56,A127:J188,10,0)</f>
        <v>-33</v>
      </c>
      <c r="Y56" s="270">
        <f>VLOOKUP(A56,'[1]PL-5-6'!$A$10:$J$69,8,0)</f>
        <v>0</v>
      </c>
      <c r="Z56" s="271">
        <f>VLOOKUP(A56,'[1]PL-5-6'!$A$10:$J$69,10,0)</f>
        <v>-33</v>
      </c>
      <c r="AB56" s="270">
        <f>V56-Y56</f>
        <v>0</v>
      </c>
      <c r="AC56" s="270">
        <f>H56-AB56</f>
        <v>0</v>
      </c>
      <c r="AD56" s="267">
        <f>W56-Z56</f>
        <v>0</v>
      </c>
      <c r="AE56" s="267">
        <f>J56-AD56</f>
        <v>0</v>
      </c>
    </row>
    <row r="57" spans="1:31" ht="21.75" x14ac:dyDescent="0.45">
      <c r="A57" s="295"/>
      <c r="B57" s="295"/>
      <c r="C57" s="273"/>
      <c r="D57" s="125"/>
      <c r="E57" s="273"/>
      <c r="F57" s="125"/>
      <c r="G57" s="273"/>
      <c r="H57" s="125"/>
      <c r="I57" s="273"/>
      <c r="J57" s="125"/>
    </row>
    <row r="58" spans="1:31" thickBot="1" x14ac:dyDescent="0.5">
      <c r="A58" s="295" t="s">
        <v>98</v>
      </c>
      <c r="B58" s="295"/>
      <c r="C58" s="273"/>
      <c r="D58" s="131">
        <f>D40+D56</f>
        <v>484638</v>
      </c>
      <c r="E58" s="273"/>
      <c r="F58" s="131">
        <f>F40+F56</f>
        <v>737356</v>
      </c>
      <c r="G58" s="273"/>
      <c r="H58" s="131">
        <f>H40+H56</f>
        <v>425266</v>
      </c>
      <c r="I58" s="273"/>
      <c r="J58" s="131">
        <f>J40+J56</f>
        <v>420381</v>
      </c>
      <c r="L58" s="268">
        <f>VLOOKUP(A58,A129:J190,4,0)</f>
        <v>1280142</v>
      </c>
      <c r="M58" s="269">
        <f>VLOOKUP(A58,A128:J190,6,0)</f>
        <v>1540252</v>
      </c>
      <c r="O58" s="268">
        <f>VLOOKUP(A58,'[1]PL-5-6'!$A$9:$J$69,4,0)</f>
        <v>795504</v>
      </c>
      <c r="P58" s="269">
        <f>VLOOKUP(A58,'[1]PL-5-6'!$A$10:$J$69,6,0)</f>
        <v>802896</v>
      </c>
      <c r="Q58" s="268">
        <f t="shared" ref="Q58:Q68" si="2">L58-O58</f>
        <v>484638</v>
      </c>
      <c r="R58" s="268">
        <f t="shared" ref="R58:R68" si="3">D58-Q58</f>
        <v>0</v>
      </c>
      <c r="S58" s="269">
        <f t="shared" ref="S58:S68" si="4">M58-P58</f>
        <v>737356</v>
      </c>
      <c r="T58" s="269">
        <f>F58-S58</f>
        <v>0</v>
      </c>
      <c r="V58" s="270">
        <f>VLOOKUP(A58,A129:J190,8,0)</f>
        <v>968702</v>
      </c>
      <c r="W58" s="271">
        <f>VLOOKUP(A58,A129:J190,10,0)</f>
        <v>922056</v>
      </c>
      <c r="Y58" s="270">
        <f>VLOOKUP(A58,'[1]PL-5-6'!$A$10:$J$69,8,0)</f>
        <v>543436</v>
      </c>
      <c r="Z58" s="271">
        <f>VLOOKUP(A58,'[1]PL-5-6'!$A$10:$J$69,10,0)</f>
        <v>501675</v>
      </c>
      <c r="AB58" s="270">
        <f>V58-Y58</f>
        <v>425266</v>
      </c>
      <c r="AC58" s="270">
        <f>H58-AB58</f>
        <v>0</v>
      </c>
      <c r="AD58" s="267">
        <f>W58-Z58</f>
        <v>420381</v>
      </c>
      <c r="AE58" s="267">
        <f>J58-AD58</f>
        <v>0</v>
      </c>
    </row>
    <row r="59" spans="1:31" thickTop="1" x14ac:dyDescent="0.45">
      <c r="A59" s="295"/>
      <c r="B59" s="295"/>
      <c r="C59" s="273"/>
      <c r="D59" s="125"/>
      <c r="E59" s="273"/>
      <c r="F59" s="125"/>
      <c r="G59" s="273"/>
      <c r="H59" s="125"/>
      <c r="I59" s="273"/>
      <c r="J59" s="125"/>
      <c r="Q59" s="268">
        <f t="shared" si="2"/>
        <v>0</v>
      </c>
      <c r="R59" s="268">
        <f t="shared" si="3"/>
        <v>0</v>
      </c>
      <c r="S59" s="269">
        <f t="shared" si="4"/>
        <v>0</v>
      </c>
    </row>
    <row r="60" spans="1:31" ht="21.75" x14ac:dyDescent="0.45">
      <c r="A60" s="288" t="s">
        <v>76</v>
      </c>
      <c r="B60" s="273"/>
      <c r="C60" s="272"/>
      <c r="D60" s="290"/>
      <c r="E60" s="272"/>
      <c r="F60" s="290"/>
      <c r="G60" s="272"/>
      <c r="H60" s="290"/>
      <c r="I60" s="272"/>
      <c r="J60" s="290"/>
      <c r="L60" s="268">
        <f>VLOOKUP(A60,A131:J192,4,0)</f>
        <v>0</v>
      </c>
      <c r="Q60" s="268">
        <f t="shared" si="2"/>
        <v>0</v>
      </c>
      <c r="R60" s="268">
        <f t="shared" si="3"/>
        <v>0</v>
      </c>
      <c r="S60" s="269">
        <f t="shared" si="4"/>
        <v>0</v>
      </c>
    </row>
    <row r="61" spans="1:31" ht="21.75" x14ac:dyDescent="0.45">
      <c r="A61" s="298" t="s">
        <v>90</v>
      </c>
      <c r="B61" s="273"/>
      <c r="C61" s="272"/>
      <c r="D61" s="299">
        <f>D63-D62</f>
        <v>482479</v>
      </c>
      <c r="E61" s="272"/>
      <c r="F61" s="299">
        <v>694287</v>
      </c>
      <c r="G61" s="272"/>
      <c r="H61" s="299">
        <f>H40</f>
        <v>425266</v>
      </c>
      <c r="I61" s="299"/>
      <c r="J61" s="299">
        <f>J40</f>
        <v>420381</v>
      </c>
      <c r="L61" s="268">
        <f>VLOOKUP(A61,A132:J193,4,0)</f>
        <v>1242428</v>
      </c>
      <c r="M61" s="269">
        <f>VLOOKUP(A61,A131:J193,6,0)</f>
        <v>1456018</v>
      </c>
      <c r="O61" s="268">
        <v>759949</v>
      </c>
      <c r="P61" s="269">
        <v>761731</v>
      </c>
      <c r="Q61" s="268">
        <f t="shared" si="2"/>
        <v>482479</v>
      </c>
      <c r="R61" s="268">
        <f t="shared" si="3"/>
        <v>0</v>
      </c>
      <c r="S61" s="269">
        <f t="shared" si="4"/>
        <v>694287</v>
      </c>
      <c r="T61" s="269">
        <f>F61-S61</f>
        <v>0</v>
      </c>
      <c r="V61" s="270">
        <f>VLOOKUP(A61,A132:J193,8,0)</f>
        <v>968702</v>
      </c>
      <c r="W61" s="271">
        <f>VLOOKUP(A61,A132:J193,10,0)</f>
        <v>922089</v>
      </c>
      <c r="Y61" s="270">
        <v>543436</v>
      </c>
      <c r="Z61" s="271">
        <v>501708</v>
      </c>
      <c r="AB61" s="270">
        <f>V61-Y61</f>
        <v>425266</v>
      </c>
      <c r="AC61" s="270">
        <f>H61-AB61</f>
        <v>0</v>
      </c>
      <c r="AD61" s="267">
        <f>W61-Z61</f>
        <v>420381</v>
      </c>
      <c r="AE61" s="267">
        <f>J61-AD61</f>
        <v>0</v>
      </c>
    </row>
    <row r="62" spans="1:31" ht="21.75" x14ac:dyDescent="0.45">
      <c r="A62" s="297" t="s">
        <v>118</v>
      </c>
      <c r="B62" s="273"/>
      <c r="C62" s="272"/>
      <c r="D62" s="287">
        <v>24808</v>
      </c>
      <c r="E62" s="272"/>
      <c r="F62" s="287">
        <v>38319</v>
      </c>
      <c r="G62" s="272"/>
      <c r="H62" s="45">
        <v>0</v>
      </c>
      <c r="I62" s="272"/>
      <c r="J62" s="45">
        <v>0</v>
      </c>
      <c r="L62" s="268">
        <f>VLOOKUP(A62,A133:J194,4,0)</f>
        <v>63504</v>
      </c>
      <c r="M62" s="269">
        <f>VLOOKUP(A62,A132:J194,6,0)</f>
        <v>85795</v>
      </c>
      <c r="O62" s="268">
        <v>38696</v>
      </c>
      <c r="P62" s="269">
        <v>47476</v>
      </c>
      <c r="Q62" s="268">
        <f t="shared" si="2"/>
        <v>24808</v>
      </c>
      <c r="R62" s="268">
        <f t="shared" si="3"/>
        <v>0</v>
      </c>
      <c r="S62" s="269">
        <f t="shared" si="4"/>
        <v>38319</v>
      </c>
      <c r="T62" s="269">
        <f>F62-S62</f>
        <v>0</v>
      </c>
      <c r="V62" s="270">
        <f>VLOOKUP(A62,A133:J194,8,0)</f>
        <v>0</v>
      </c>
      <c r="W62" s="271">
        <f>VLOOKUP(A62,A133:J194,10,0)</f>
        <v>0</v>
      </c>
      <c r="Y62" s="270">
        <v>0</v>
      </c>
      <c r="Z62" s="271">
        <v>0</v>
      </c>
      <c r="AB62" s="270">
        <f>V62-Y62</f>
        <v>0</v>
      </c>
      <c r="AC62" s="270">
        <f>H62-AB62</f>
        <v>0</v>
      </c>
      <c r="AD62" s="267">
        <f>W62-Z62</f>
        <v>0</v>
      </c>
      <c r="AE62" s="267">
        <f>J62-AD62</f>
        <v>0</v>
      </c>
    </row>
    <row r="63" spans="1:31" thickBot="1" x14ac:dyDescent="0.5">
      <c r="A63" s="300" t="s">
        <v>96</v>
      </c>
      <c r="B63" s="273"/>
      <c r="C63" s="272"/>
      <c r="D63" s="301">
        <f>D40</f>
        <v>507287</v>
      </c>
      <c r="E63" s="272"/>
      <c r="F63" s="301">
        <f>F40</f>
        <v>732606</v>
      </c>
      <c r="G63" s="272"/>
      <c r="H63" s="301">
        <f>H40</f>
        <v>425266</v>
      </c>
      <c r="I63" s="272"/>
      <c r="J63" s="301">
        <f>J40</f>
        <v>420381</v>
      </c>
      <c r="L63" s="268">
        <f>VLOOKUP(A63,A134:J195,4,0)</f>
        <v>1305932</v>
      </c>
      <c r="M63" s="269">
        <f>VLOOKUP(A63,A133:J195,6,0)</f>
        <v>1541813</v>
      </c>
      <c r="O63" s="268">
        <f>VLOOKUP(A63,'[1]PL-5-6'!$A$9:$J$69,4,0)</f>
        <v>798645</v>
      </c>
      <c r="P63" s="269">
        <f>VLOOKUP(A63,'[1]PL-5-6'!$A$10:$J$69,6,0)</f>
        <v>809207</v>
      </c>
      <c r="Q63" s="268">
        <f t="shared" si="2"/>
        <v>507287</v>
      </c>
      <c r="R63" s="268">
        <f t="shared" si="3"/>
        <v>0</v>
      </c>
      <c r="S63" s="269">
        <f t="shared" si="4"/>
        <v>732606</v>
      </c>
      <c r="T63" s="269">
        <f>F63-S63</f>
        <v>0</v>
      </c>
      <c r="V63" s="270">
        <f>VLOOKUP(A63,A134:J195,8,0)</f>
        <v>968702</v>
      </c>
      <c r="W63" s="271">
        <f>VLOOKUP(A63,A134:J195,10,0)</f>
        <v>922089</v>
      </c>
      <c r="Y63" s="270">
        <f>VLOOKUP(A63,'[1]PL-5-6'!$A$10:$J$69,8,0)</f>
        <v>543436</v>
      </c>
      <c r="Z63" s="271">
        <f>VLOOKUP(A63,'[1]PL-5-6'!$A$10:$J$69,10,0)</f>
        <v>501708</v>
      </c>
      <c r="AB63" s="270">
        <f>V63-Y63</f>
        <v>425266</v>
      </c>
      <c r="AC63" s="270">
        <f>H63-AB63</f>
        <v>0</v>
      </c>
      <c r="AD63" s="267">
        <f>W63-Z63</f>
        <v>420381</v>
      </c>
      <c r="AE63" s="267">
        <f>J63-AD63</f>
        <v>0</v>
      </c>
    </row>
    <row r="64" spans="1:31" thickTop="1" x14ac:dyDescent="0.45">
      <c r="A64" s="272"/>
      <c r="B64" s="273"/>
      <c r="C64" s="272"/>
      <c r="D64" s="285"/>
      <c r="E64" s="272"/>
      <c r="F64" s="285"/>
      <c r="G64" s="272"/>
      <c r="H64" s="291"/>
      <c r="I64" s="272"/>
      <c r="J64" s="291"/>
      <c r="Q64" s="268">
        <f t="shared" si="2"/>
        <v>0</v>
      </c>
      <c r="R64" s="268">
        <f t="shared" si="3"/>
        <v>0</v>
      </c>
      <c r="S64" s="269">
        <f t="shared" si="4"/>
        <v>0</v>
      </c>
    </row>
    <row r="65" spans="1:31" ht="21.75" x14ac:dyDescent="0.45">
      <c r="A65" s="288" t="s">
        <v>177</v>
      </c>
      <c r="B65" s="273"/>
      <c r="C65" s="272"/>
      <c r="D65" s="290"/>
      <c r="E65" s="272"/>
      <c r="F65" s="290"/>
      <c r="G65" s="272"/>
      <c r="H65" s="290"/>
      <c r="I65" s="272"/>
      <c r="J65" s="290"/>
      <c r="L65" s="268">
        <f>VLOOKUP(A65,A136:J197,4,0)</f>
        <v>0</v>
      </c>
      <c r="Q65" s="268">
        <f t="shared" si="2"/>
        <v>0</v>
      </c>
      <c r="R65" s="268">
        <f t="shared" si="3"/>
        <v>0</v>
      </c>
      <c r="S65" s="269">
        <f t="shared" si="4"/>
        <v>0</v>
      </c>
    </row>
    <row r="66" spans="1:31" ht="21.75" x14ac:dyDescent="0.45">
      <c r="A66" s="298" t="s">
        <v>90</v>
      </c>
      <c r="B66" s="273"/>
      <c r="C66" s="272"/>
      <c r="D66" s="299">
        <f>D61+D56</f>
        <v>459830</v>
      </c>
      <c r="E66" s="272"/>
      <c r="F66" s="299">
        <f>F61+F56</f>
        <v>699037</v>
      </c>
      <c r="G66" s="272"/>
      <c r="H66" s="46">
        <f>H58</f>
        <v>425266</v>
      </c>
      <c r="I66" s="46"/>
      <c r="J66" s="46">
        <f>J58</f>
        <v>420381</v>
      </c>
      <c r="L66" s="268">
        <f>VLOOKUP(A66,A137:J198,4,0)</f>
        <v>1216638</v>
      </c>
      <c r="M66" s="269">
        <f>VLOOKUP(A66,A136:J198,6,0)</f>
        <v>1454457</v>
      </c>
      <c r="O66" s="268">
        <v>756808</v>
      </c>
      <c r="P66" s="269">
        <v>755420</v>
      </c>
      <c r="Q66" s="268">
        <f t="shared" si="2"/>
        <v>459830</v>
      </c>
      <c r="R66" s="268">
        <f t="shared" si="3"/>
        <v>0</v>
      </c>
      <c r="S66" s="269">
        <f t="shared" si="4"/>
        <v>699037</v>
      </c>
      <c r="T66" s="269">
        <f>F66-S66</f>
        <v>0</v>
      </c>
      <c r="V66" s="270">
        <f>VLOOKUP(A66,A137:J198,8,0)</f>
        <v>968702</v>
      </c>
      <c r="W66" s="271">
        <f>VLOOKUP(A66,A137:J198,10,0)</f>
        <v>922056</v>
      </c>
      <c r="Y66" s="270">
        <v>543436</v>
      </c>
      <c r="Z66" s="271">
        <v>501675</v>
      </c>
      <c r="AB66" s="270">
        <f>V66-Y66</f>
        <v>425266</v>
      </c>
      <c r="AC66" s="270">
        <f>H66-AB66</f>
        <v>0</v>
      </c>
      <c r="AD66" s="267">
        <f>W66-Z66</f>
        <v>420381</v>
      </c>
      <c r="AE66" s="267">
        <f>J66-AD66</f>
        <v>0</v>
      </c>
    </row>
    <row r="67" spans="1:31" ht="21.75" x14ac:dyDescent="0.45">
      <c r="A67" s="298" t="s">
        <v>118</v>
      </c>
      <c r="B67" s="273"/>
      <c r="C67" s="272"/>
      <c r="D67" s="287">
        <f>D62</f>
        <v>24808</v>
      </c>
      <c r="E67" s="272"/>
      <c r="F67" s="287">
        <f>F62</f>
        <v>38319</v>
      </c>
      <c r="G67" s="272"/>
      <c r="H67" s="45">
        <v>0</v>
      </c>
      <c r="I67" s="272"/>
      <c r="J67" s="45">
        <v>0</v>
      </c>
      <c r="L67" s="268">
        <f>VLOOKUP(A67,A138:J199,4,0)</f>
        <v>63504</v>
      </c>
      <c r="M67" s="269">
        <f>VLOOKUP(A67,A137:J199,6,0)</f>
        <v>85795</v>
      </c>
      <c r="O67" s="268">
        <v>38696</v>
      </c>
      <c r="P67" s="269">
        <v>47476</v>
      </c>
      <c r="Q67" s="268">
        <f t="shared" si="2"/>
        <v>24808</v>
      </c>
      <c r="R67" s="268">
        <f t="shared" si="3"/>
        <v>0</v>
      </c>
      <c r="S67" s="269">
        <f t="shared" si="4"/>
        <v>38319</v>
      </c>
      <c r="T67" s="269">
        <f>F67-S67</f>
        <v>0</v>
      </c>
      <c r="V67" s="270">
        <f>VLOOKUP(A67,A138:J199,8,0)</f>
        <v>0</v>
      </c>
      <c r="W67" s="271">
        <f>VLOOKUP(A67,A138:J199,10,0)</f>
        <v>0</v>
      </c>
      <c r="Y67" s="270">
        <v>0</v>
      </c>
      <c r="Z67" s="271">
        <v>0</v>
      </c>
      <c r="AB67" s="270">
        <f>V67-Y67</f>
        <v>0</v>
      </c>
      <c r="AC67" s="270">
        <f>H67-AB67</f>
        <v>0</v>
      </c>
      <c r="AD67" s="267">
        <f>W67-Z67</f>
        <v>0</v>
      </c>
    </row>
    <row r="68" spans="1:31" thickBot="1" x14ac:dyDescent="0.5">
      <c r="A68" s="295" t="s">
        <v>98</v>
      </c>
      <c r="B68" s="273"/>
      <c r="C68" s="272"/>
      <c r="D68" s="301">
        <f>D58</f>
        <v>484638</v>
      </c>
      <c r="E68" s="272"/>
      <c r="F68" s="301">
        <f>F58</f>
        <v>737356</v>
      </c>
      <c r="G68" s="272"/>
      <c r="H68" s="131">
        <f>SUM(H66:H67)</f>
        <v>425266</v>
      </c>
      <c r="I68" s="272"/>
      <c r="J68" s="131">
        <f>SUM(J66:J67)</f>
        <v>420381</v>
      </c>
      <c r="L68" s="268">
        <f>VLOOKUP(A68,A139:J200,4,0)</f>
        <v>1280142</v>
      </c>
      <c r="M68" s="269">
        <f>VLOOKUP(A68,A138:J200,6,0)</f>
        <v>1540252</v>
      </c>
      <c r="O68" s="268">
        <f>VLOOKUP(A68,'[1]PL-5-6'!$A$9:$J$69,4,0)</f>
        <v>795504</v>
      </c>
      <c r="P68" s="269">
        <f>VLOOKUP(A68,'[1]PL-5-6'!$A$10:$J$69,6,0)</f>
        <v>802896</v>
      </c>
      <c r="Q68" s="268">
        <f t="shared" si="2"/>
        <v>484638</v>
      </c>
      <c r="R68" s="268">
        <f t="shared" si="3"/>
        <v>0</v>
      </c>
      <c r="S68" s="269">
        <f t="shared" si="4"/>
        <v>737356</v>
      </c>
      <c r="T68" s="269">
        <f>F68-S68</f>
        <v>0</v>
      </c>
      <c r="V68" s="270">
        <f>VLOOKUP(A68,A139:J200,8,0)</f>
        <v>968702</v>
      </c>
      <c r="W68" s="271">
        <f>VLOOKUP(A68,A139:J200,10,0)</f>
        <v>922056</v>
      </c>
      <c r="Y68" s="270">
        <f>VLOOKUP(A68,'[1]PL-5-6'!$A$10:$J$69,8,0)</f>
        <v>543436</v>
      </c>
      <c r="Z68" s="271">
        <f>VLOOKUP(A68,'[1]PL-5-6'!$A$10:$J$69,10,0)</f>
        <v>501675</v>
      </c>
      <c r="AB68" s="270">
        <f>V68-Y68</f>
        <v>425266</v>
      </c>
      <c r="AC68" s="270">
        <f>H68-AB68</f>
        <v>0</v>
      </c>
      <c r="AD68" s="267">
        <f>W68-Z68</f>
        <v>420381</v>
      </c>
      <c r="AE68" s="267">
        <f>J68-AD68</f>
        <v>0</v>
      </c>
    </row>
    <row r="69" spans="1:31" thickTop="1" x14ac:dyDescent="0.45">
      <c r="A69" s="300"/>
      <c r="B69" s="273"/>
      <c r="C69" s="272"/>
      <c r="D69" s="290"/>
      <c r="E69" s="272"/>
      <c r="F69" s="290"/>
      <c r="G69" s="272"/>
      <c r="H69" s="128"/>
      <c r="I69" s="272"/>
      <c r="J69" s="128"/>
    </row>
    <row r="70" spans="1:31" ht="27" customHeight="1" thickBot="1" x14ac:dyDescent="0.5">
      <c r="A70" s="288" t="s">
        <v>110</v>
      </c>
      <c r="B70" s="273">
        <v>12</v>
      </c>
      <c r="C70" s="272"/>
      <c r="D70" s="302">
        <f>D61/1110661</f>
        <v>0.43440707830742231</v>
      </c>
      <c r="E70" s="272"/>
      <c r="F70" s="302">
        <f>F61/1110661</f>
        <v>0.62511153268188946</v>
      </c>
      <c r="G70" s="272"/>
      <c r="H70" s="187">
        <f>H61/1110661</f>
        <v>0.38289451056623036</v>
      </c>
      <c r="I70" s="272"/>
      <c r="J70" s="187">
        <f>J61/1110661</f>
        <v>0.37849622882229589</v>
      </c>
      <c r="L70" s="303">
        <f>VLOOKUP(A70,A141:J202,4,0)</f>
        <v>1.118638360399798</v>
      </c>
      <c r="M70" s="304">
        <f>VLOOKUP(A70,A140:J202,6,0)</f>
        <v>1.3109472647369449</v>
      </c>
      <c r="O70" s="303">
        <f>VLOOKUP(A70,'[1]PL-5-6'!$A$9:$J$69,4,0)</f>
        <v>0.6842312820923756</v>
      </c>
      <c r="P70" s="304">
        <f>VLOOKUP(A70,'[1]PL-5-6'!$A$10:$J$69,6,0)</f>
        <v>0.68583573205505555</v>
      </c>
      <c r="S70" s="304">
        <f>M70-P70</f>
        <v>0.62511153268188935</v>
      </c>
      <c r="T70" s="269">
        <f>F70-S70</f>
        <v>0</v>
      </c>
      <c r="V70" s="270">
        <f>VLOOKUP(A70,A141:J202,8,0)</f>
        <v>0.87218512219300037</v>
      </c>
      <c r="W70" s="271">
        <f>VLOOKUP(A70,A141:J202,10,0)</f>
        <v>0.83021642067201429</v>
      </c>
      <c r="Y70" s="270">
        <f>VLOOKUP(A70,'[1]PL-5-6'!$A$10:$J$69,8,0)</f>
        <v>0.48929061162677001</v>
      </c>
      <c r="Z70" s="271">
        <f>VLOOKUP(A70,'[1]PL-5-6'!$A$10:$J$69,10,0)</f>
        <v>0.45172019184971834</v>
      </c>
      <c r="AB70" s="270">
        <f>V70-Y70</f>
        <v>0.38289451056623036</v>
      </c>
      <c r="AC70" s="270">
        <f>H70-AB70</f>
        <v>0</v>
      </c>
      <c r="AD70" s="267">
        <f>W70-Z70</f>
        <v>0.37849622882229594</v>
      </c>
      <c r="AE70" s="267">
        <f>J70-AD70</f>
        <v>0</v>
      </c>
    </row>
    <row r="71" spans="1:31" ht="27" customHeight="1" thickTop="1" x14ac:dyDescent="0.45">
      <c r="A71" s="288"/>
      <c r="B71" s="273"/>
      <c r="C71" s="272"/>
      <c r="D71" s="305"/>
      <c r="E71" s="272"/>
      <c r="F71" s="305"/>
      <c r="G71" s="272"/>
      <c r="H71" s="128"/>
      <c r="I71" s="272"/>
      <c r="J71" s="128"/>
    </row>
    <row r="72" spans="1:31" ht="23.25" x14ac:dyDescent="0.5">
      <c r="A72" s="263" t="s">
        <v>126</v>
      </c>
      <c r="B72" s="264"/>
      <c r="C72" s="265"/>
      <c r="D72" s="266"/>
      <c r="E72" s="265"/>
      <c r="F72" s="266"/>
      <c r="G72" s="265"/>
      <c r="H72" s="266"/>
      <c r="I72" s="265"/>
      <c r="J72" s="266"/>
    </row>
    <row r="73" spans="1:31" ht="23.25" x14ac:dyDescent="0.5">
      <c r="A73" s="263" t="s">
        <v>102</v>
      </c>
      <c r="B73" s="264"/>
      <c r="C73" s="265"/>
      <c r="D73" s="265"/>
      <c r="E73" s="265"/>
      <c r="F73" s="265"/>
      <c r="G73" s="265"/>
      <c r="H73" s="265"/>
      <c r="I73" s="265"/>
      <c r="J73" s="265"/>
    </row>
    <row r="74" spans="1:31" ht="21.75" x14ac:dyDescent="0.45">
      <c r="A74" s="272"/>
      <c r="B74" s="273"/>
      <c r="C74" s="272"/>
      <c r="D74" s="272"/>
      <c r="E74" s="272"/>
      <c r="F74" s="272"/>
      <c r="G74" s="272"/>
      <c r="H74" s="272"/>
      <c r="I74" s="272"/>
      <c r="J74" s="272"/>
    </row>
    <row r="75" spans="1:31" ht="21.75" x14ac:dyDescent="0.45">
      <c r="A75" s="272"/>
      <c r="B75" s="274"/>
      <c r="C75" s="275"/>
      <c r="D75" s="357" t="s">
        <v>54</v>
      </c>
      <c r="E75" s="357"/>
      <c r="F75" s="357"/>
      <c r="G75" s="275"/>
      <c r="H75" s="357" t="s">
        <v>53</v>
      </c>
      <c r="I75" s="357"/>
      <c r="J75" s="357"/>
    </row>
    <row r="76" spans="1:31" ht="21.75" x14ac:dyDescent="0.45">
      <c r="A76" s="272"/>
      <c r="B76" s="274"/>
      <c r="C76" s="275"/>
      <c r="D76" s="358" t="s">
        <v>178</v>
      </c>
      <c r="E76" s="359"/>
      <c r="F76" s="359"/>
      <c r="G76" s="275"/>
      <c r="H76" s="358" t="s">
        <v>178</v>
      </c>
      <c r="I76" s="359"/>
      <c r="J76" s="359"/>
    </row>
    <row r="77" spans="1:31" ht="21.75" x14ac:dyDescent="0.45">
      <c r="A77" s="272"/>
      <c r="B77" s="274"/>
      <c r="C77" s="275"/>
      <c r="D77" s="358" t="s">
        <v>167</v>
      </c>
      <c r="E77" s="358"/>
      <c r="F77" s="358"/>
      <c r="G77" s="275"/>
      <c r="H77" s="358" t="s">
        <v>167</v>
      </c>
      <c r="I77" s="358"/>
      <c r="J77" s="358"/>
    </row>
    <row r="78" spans="1:31" ht="21.75" x14ac:dyDescent="0.45">
      <c r="A78" s="288"/>
      <c r="B78" s="274" t="s">
        <v>0</v>
      </c>
      <c r="C78" s="275"/>
      <c r="D78" s="276">
        <v>2562</v>
      </c>
      <c r="E78" s="275"/>
      <c r="F78" s="277">
        <v>2561</v>
      </c>
      <c r="G78" s="275"/>
      <c r="H78" s="276">
        <v>2562</v>
      </c>
      <c r="I78" s="275"/>
      <c r="J78" s="277">
        <v>2561</v>
      </c>
    </row>
    <row r="79" spans="1:31" ht="21.75" x14ac:dyDescent="0.45">
      <c r="A79" s="288"/>
      <c r="B79" s="274"/>
      <c r="C79" s="275"/>
      <c r="D79" s="276"/>
      <c r="E79" s="275"/>
      <c r="F79" s="277" t="s">
        <v>204</v>
      </c>
      <c r="G79" s="275"/>
      <c r="H79" s="276"/>
      <c r="I79" s="275"/>
      <c r="J79" s="277" t="s">
        <v>204</v>
      </c>
    </row>
    <row r="80" spans="1:31" ht="21.75" x14ac:dyDescent="0.45">
      <c r="A80" s="272"/>
      <c r="B80" s="274"/>
      <c r="C80" s="275"/>
      <c r="D80" s="356" t="s">
        <v>93</v>
      </c>
      <c r="E80" s="356"/>
      <c r="F80" s="356"/>
      <c r="G80" s="356"/>
      <c r="H80" s="356"/>
      <c r="I80" s="356"/>
      <c r="J80" s="356"/>
    </row>
    <row r="81" spans="1:12" ht="21.75" x14ac:dyDescent="0.45">
      <c r="A81" s="283" t="s">
        <v>18</v>
      </c>
      <c r="B81" s="273">
        <v>4</v>
      </c>
      <c r="C81" s="272"/>
      <c r="D81" s="272"/>
      <c r="E81" s="272"/>
      <c r="F81" s="272"/>
      <c r="G81" s="272"/>
      <c r="H81" s="272"/>
      <c r="I81" s="272"/>
      <c r="J81" s="272"/>
    </row>
    <row r="82" spans="1:12" ht="21.75" x14ac:dyDescent="0.45">
      <c r="A82" s="284" t="s">
        <v>85</v>
      </c>
      <c r="B82" s="273" t="s">
        <v>211</v>
      </c>
      <c r="C82" s="272"/>
      <c r="D82" s="285">
        <v>5690542</v>
      </c>
      <c r="E82" s="272"/>
      <c r="F82" s="285">
        <v>5469301</v>
      </c>
      <c r="G82" s="272"/>
      <c r="H82" s="285">
        <v>4634947</v>
      </c>
      <c r="I82" s="272"/>
      <c r="J82" s="285">
        <v>4363785</v>
      </c>
    </row>
    <row r="83" spans="1:12" ht="21.75" x14ac:dyDescent="0.45">
      <c r="A83" s="284" t="s">
        <v>212</v>
      </c>
      <c r="B83" s="273"/>
      <c r="C83" s="272"/>
      <c r="D83" s="285"/>
      <c r="E83" s="272"/>
      <c r="F83" s="285"/>
      <c r="G83" s="272"/>
      <c r="H83" s="285"/>
      <c r="I83" s="272"/>
      <c r="J83" s="285"/>
    </row>
    <row r="84" spans="1:12" ht="21.75" x14ac:dyDescent="0.45">
      <c r="A84" s="286" t="s">
        <v>227</v>
      </c>
      <c r="B84" s="273"/>
      <c r="C84" s="272"/>
      <c r="D84" s="285"/>
      <c r="E84" s="272"/>
      <c r="F84" s="285"/>
      <c r="G84" s="272"/>
      <c r="H84" s="285"/>
      <c r="I84" s="272"/>
      <c r="J84" s="285"/>
    </row>
    <row r="85" spans="1:12" ht="21.75" x14ac:dyDescent="0.45">
      <c r="A85" s="286" t="s">
        <v>228</v>
      </c>
      <c r="B85" s="273"/>
      <c r="C85" s="272"/>
      <c r="D85" s="285"/>
      <c r="E85" s="272"/>
      <c r="F85" s="285"/>
      <c r="G85" s="272"/>
      <c r="H85" s="285"/>
      <c r="I85" s="272"/>
      <c r="J85" s="285"/>
    </row>
    <row r="86" spans="1:12" ht="21.75" x14ac:dyDescent="0.45">
      <c r="A86" s="284" t="s">
        <v>215</v>
      </c>
      <c r="B86" s="273"/>
      <c r="C86" s="272"/>
      <c r="D86" s="285"/>
      <c r="E86" s="272"/>
      <c r="F86" s="285"/>
      <c r="G86" s="272"/>
      <c r="H86" s="285"/>
      <c r="I86" s="272"/>
      <c r="J86" s="285"/>
    </row>
    <row r="87" spans="1:12" ht="21.75" x14ac:dyDescent="0.45">
      <c r="A87" s="286" t="s">
        <v>229</v>
      </c>
      <c r="B87" s="273"/>
      <c r="C87" s="272"/>
      <c r="D87" s="285"/>
      <c r="E87" s="272"/>
      <c r="F87" s="285"/>
      <c r="G87" s="272"/>
      <c r="H87" s="285"/>
      <c r="I87" s="272"/>
      <c r="J87" s="285"/>
    </row>
    <row r="88" spans="1:12" ht="21.75" x14ac:dyDescent="0.45">
      <c r="A88" s="286" t="s">
        <v>230</v>
      </c>
      <c r="B88" s="273"/>
      <c r="C88" s="272"/>
      <c r="D88" s="285"/>
      <c r="E88" s="272"/>
      <c r="F88" s="285"/>
      <c r="G88" s="272"/>
      <c r="H88" s="285"/>
      <c r="I88" s="272"/>
      <c r="J88" s="285"/>
    </row>
    <row r="89" spans="1:12" ht="21.75" x14ac:dyDescent="0.45">
      <c r="A89" s="284" t="s">
        <v>218</v>
      </c>
      <c r="B89" s="273"/>
      <c r="C89" s="272"/>
      <c r="D89" s="285">
        <v>1970349</v>
      </c>
      <c r="E89" s="272"/>
      <c r="F89" s="285">
        <v>1785007</v>
      </c>
      <c r="G89" s="272"/>
      <c r="H89" s="285">
        <f>1755561</f>
        <v>1755561</v>
      </c>
      <c r="I89" s="272"/>
      <c r="J89" s="285">
        <v>1568441</v>
      </c>
    </row>
    <row r="90" spans="1:12" ht="21.75" x14ac:dyDescent="0.45">
      <c r="A90" s="272" t="s">
        <v>86</v>
      </c>
      <c r="B90" s="273"/>
      <c r="C90" s="272"/>
      <c r="D90" s="285">
        <v>13474</v>
      </c>
      <c r="E90" s="272"/>
      <c r="F90" s="285">
        <v>11034</v>
      </c>
      <c r="G90" s="272"/>
      <c r="H90" s="285">
        <v>8614</v>
      </c>
      <c r="I90" s="272"/>
      <c r="J90" s="285">
        <v>10997</v>
      </c>
      <c r="L90" s="306"/>
    </row>
    <row r="91" spans="1:12" ht="21.75" x14ac:dyDescent="0.45">
      <c r="A91" s="272" t="s">
        <v>20</v>
      </c>
      <c r="B91" s="273"/>
      <c r="C91" s="272"/>
      <c r="D91" s="287">
        <v>519919</v>
      </c>
      <c r="E91" s="272"/>
      <c r="F91" s="287">
        <v>443811</v>
      </c>
      <c r="G91" s="272"/>
      <c r="H91" s="287">
        <v>514484</v>
      </c>
      <c r="I91" s="272"/>
      <c r="J91" s="287">
        <v>445870</v>
      </c>
    </row>
    <row r="92" spans="1:12" ht="21.75" x14ac:dyDescent="0.45">
      <c r="A92" s="288" t="s">
        <v>21</v>
      </c>
      <c r="B92" s="273"/>
      <c r="C92" s="272"/>
      <c r="D92" s="289">
        <f>SUM(D82:D91)</f>
        <v>8194284</v>
      </c>
      <c r="E92" s="272"/>
      <c r="F92" s="289">
        <f>SUM(F82:F91)</f>
        <v>7709153</v>
      </c>
      <c r="G92" s="272"/>
      <c r="H92" s="289">
        <f>SUM(H82:H91)</f>
        <v>6913606</v>
      </c>
      <c r="I92" s="272"/>
      <c r="J92" s="289">
        <f>SUM(J82:J91)</f>
        <v>6389093</v>
      </c>
    </row>
    <row r="93" spans="1:12" ht="21.75" x14ac:dyDescent="0.45">
      <c r="A93" s="284" t="s">
        <v>219</v>
      </c>
      <c r="B93" s="273"/>
      <c r="C93" s="272"/>
      <c r="D93" s="290"/>
      <c r="E93" s="272"/>
      <c r="F93" s="290"/>
      <c r="G93" s="272"/>
      <c r="H93" s="290"/>
      <c r="I93" s="272"/>
      <c r="J93" s="290"/>
    </row>
    <row r="94" spans="1:12" ht="21.75" x14ac:dyDescent="0.45">
      <c r="A94" s="286" t="s">
        <v>231</v>
      </c>
      <c r="B94" s="273"/>
      <c r="C94" s="272"/>
      <c r="D94" s="290"/>
      <c r="E94" s="272"/>
      <c r="F94" s="290"/>
      <c r="G94" s="272"/>
      <c r="H94" s="290"/>
      <c r="I94" s="272"/>
      <c r="J94" s="290"/>
    </row>
    <row r="95" spans="1:12" ht="21.75" x14ac:dyDescent="0.45">
      <c r="A95" s="286" t="s">
        <v>232</v>
      </c>
      <c r="B95" s="273"/>
      <c r="C95" s="272"/>
      <c r="D95" s="290"/>
      <c r="E95" s="272"/>
      <c r="F95" s="290"/>
      <c r="G95" s="272"/>
      <c r="H95" s="290"/>
      <c r="I95" s="272"/>
      <c r="J95" s="290"/>
    </row>
    <row r="96" spans="1:12" ht="21.75" x14ac:dyDescent="0.45">
      <c r="A96" s="284" t="s">
        <v>222</v>
      </c>
      <c r="B96" s="273"/>
      <c r="C96" s="272"/>
      <c r="D96" s="290"/>
      <c r="E96" s="272"/>
      <c r="F96" s="290"/>
      <c r="G96" s="272"/>
      <c r="H96" s="290"/>
      <c r="I96" s="272"/>
      <c r="J96" s="290"/>
    </row>
    <row r="97" spans="1:10" ht="21.75" x14ac:dyDescent="0.45">
      <c r="A97" s="286" t="s">
        <v>233</v>
      </c>
      <c r="B97" s="273"/>
      <c r="C97" s="272"/>
      <c r="D97" s="290"/>
      <c r="E97" s="272"/>
      <c r="F97" s="290"/>
      <c r="G97" s="272"/>
      <c r="H97" s="290"/>
      <c r="I97" s="272"/>
      <c r="J97" s="290"/>
    </row>
    <row r="98" spans="1:10" ht="21.75" x14ac:dyDescent="0.45">
      <c r="A98" s="286" t="s">
        <v>234</v>
      </c>
      <c r="B98" s="273"/>
      <c r="C98" s="272"/>
      <c r="D98" s="290"/>
      <c r="E98" s="272"/>
      <c r="F98" s="290"/>
      <c r="G98" s="272"/>
      <c r="H98" s="290"/>
      <c r="I98" s="272"/>
      <c r="J98" s="290"/>
    </row>
    <row r="99" spans="1:10" ht="18" customHeight="1" x14ac:dyDescent="0.45">
      <c r="A99" s="272"/>
      <c r="B99" s="273"/>
      <c r="C99" s="272"/>
      <c r="D99" s="291"/>
      <c r="E99" s="272"/>
      <c r="F99" s="291"/>
      <c r="G99" s="272"/>
      <c r="H99" s="272"/>
      <c r="I99" s="272"/>
      <c r="J99" s="272"/>
    </row>
    <row r="100" spans="1:10" ht="21.75" x14ac:dyDescent="0.45">
      <c r="A100" s="283" t="s">
        <v>22</v>
      </c>
      <c r="B100" s="273">
        <v>4</v>
      </c>
      <c r="C100" s="272"/>
      <c r="D100" s="272"/>
      <c r="E100" s="272"/>
      <c r="F100" s="272"/>
      <c r="G100" s="272"/>
      <c r="H100" s="272"/>
      <c r="I100" s="272"/>
      <c r="J100" s="272"/>
    </row>
    <row r="101" spans="1:10" ht="21.75" x14ac:dyDescent="0.45">
      <c r="A101" s="284" t="s">
        <v>87</v>
      </c>
      <c r="B101" s="273">
        <v>3</v>
      </c>
      <c r="C101" s="272"/>
      <c r="D101" s="285">
        <v>2648181</v>
      </c>
      <c r="E101" s="272"/>
      <c r="F101" s="285">
        <v>2374986</v>
      </c>
      <c r="G101" s="272"/>
      <c r="H101" s="285">
        <v>2261650</v>
      </c>
      <c r="I101" s="272"/>
      <c r="J101" s="285">
        <v>1988841</v>
      </c>
    </row>
    <row r="102" spans="1:10" ht="21.75" x14ac:dyDescent="0.45">
      <c r="A102" s="272" t="s">
        <v>65</v>
      </c>
      <c r="B102" s="273"/>
      <c r="C102" s="272"/>
      <c r="D102" s="285">
        <v>3245174</v>
      </c>
      <c r="E102" s="272"/>
      <c r="F102" s="285">
        <v>3064176</v>
      </c>
      <c r="G102" s="272"/>
      <c r="H102" s="285">
        <v>2690879</v>
      </c>
      <c r="I102" s="272"/>
      <c r="J102" s="285">
        <v>2510861</v>
      </c>
    </row>
    <row r="103" spans="1:10" ht="21.75" x14ac:dyDescent="0.45">
      <c r="A103" s="284" t="s">
        <v>99</v>
      </c>
      <c r="B103" s="273"/>
      <c r="C103" s="272"/>
      <c r="D103" s="285">
        <v>765758</v>
      </c>
      <c r="E103" s="272"/>
      <c r="F103" s="285">
        <v>719128</v>
      </c>
      <c r="G103" s="272"/>
      <c r="H103" s="285">
        <f>719752+1</f>
        <v>719753</v>
      </c>
      <c r="I103" s="272"/>
      <c r="J103" s="285">
        <v>672401</v>
      </c>
    </row>
    <row r="104" spans="1:10" ht="21.75" x14ac:dyDescent="0.45">
      <c r="A104" s="272" t="s">
        <v>67</v>
      </c>
      <c r="B104" s="273"/>
      <c r="C104" s="272"/>
      <c r="D104" s="285">
        <v>9035</v>
      </c>
      <c r="E104" s="272"/>
      <c r="F104" s="285">
        <v>24176</v>
      </c>
      <c r="G104" s="272"/>
      <c r="H104" s="285">
        <f>64082</f>
        <v>64082</v>
      </c>
      <c r="I104" s="272"/>
      <c r="J104" s="285">
        <v>104273</v>
      </c>
    </row>
    <row r="105" spans="1:10" ht="21.75" x14ac:dyDescent="0.45">
      <c r="A105" s="288" t="s">
        <v>23</v>
      </c>
      <c r="B105" s="273"/>
      <c r="C105" s="272"/>
      <c r="D105" s="292">
        <f>SUM(D101:D104)</f>
        <v>6668148</v>
      </c>
      <c r="E105" s="272"/>
      <c r="F105" s="292">
        <f>SUM(F101:F104)</f>
        <v>6182466</v>
      </c>
      <c r="G105" s="272"/>
      <c r="H105" s="292">
        <f>SUM(H101:H104)</f>
        <v>5736364</v>
      </c>
      <c r="I105" s="272"/>
      <c r="J105" s="292">
        <f>SUM(J101:J104)</f>
        <v>5276376</v>
      </c>
    </row>
    <row r="106" spans="1:10" ht="18" customHeight="1" x14ac:dyDescent="0.45">
      <c r="A106" s="288"/>
      <c r="B106" s="273"/>
      <c r="C106" s="272"/>
      <c r="D106" s="272"/>
      <c r="E106" s="272"/>
      <c r="F106" s="272"/>
      <c r="G106" s="272"/>
      <c r="H106" s="272"/>
      <c r="I106" s="272"/>
      <c r="J106" s="272"/>
    </row>
    <row r="107" spans="1:10" ht="21.75" x14ac:dyDescent="0.45">
      <c r="A107" s="284" t="s">
        <v>74</v>
      </c>
      <c r="B107" s="273">
        <v>6</v>
      </c>
      <c r="C107" s="272"/>
      <c r="D107" s="287">
        <f>133293-79380</f>
        <v>53913</v>
      </c>
      <c r="E107" s="272"/>
      <c r="F107" s="287">
        <v>288394</v>
      </c>
      <c r="G107" s="272"/>
      <c r="H107" s="224">
        <v>0</v>
      </c>
      <c r="I107" s="272"/>
      <c r="J107" s="45">
        <v>0</v>
      </c>
    </row>
    <row r="108" spans="1:10" ht="18" customHeight="1" x14ac:dyDescent="0.45">
      <c r="A108" s="288"/>
      <c r="B108" s="273"/>
      <c r="C108" s="272"/>
      <c r="D108" s="272"/>
      <c r="E108" s="272"/>
      <c r="F108" s="272"/>
      <c r="G108" s="272"/>
      <c r="H108" s="272"/>
      <c r="I108" s="272"/>
      <c r="J108" s="272"/>
    </row>
    <row r="109" spans="1:10" ht="21.75" x14ac:dyDescent="0.45">
      <c r="A109" s="288" t="s">
        <v>69</v>
      </c>
      <c r="B109" s="273"/>
      <c r="C109" s="272"/>
      <c r="D109" s="122">
        <f>D92-D105+D107</f>
        <v>1580049</v>
      </c>
      <c r="E109" s="272"/>
      <c r="F109" s="122">
        <f>F92-F105+F107</f>
        <v>1815081</v>
      </c>
      <c r="G109" s="272"/>
      <c r="H109" s="122">
        <f>H92-H105+H107</f>
        <v>1177242</v>
      </c>
      <c r="I109" s="272"/>
      <c r="J109" s="122">
        <f>J92-J105+J107</f>
        <v>1112717</v>
      </c>
    </row>
    <row r="110" spans="1:10" ht="21.75" x14ac:dyDescent="0.45">
      <c r="A110" s="272" t="s">
        <v>168</v>
      </c>
      <c r="B110" s="273"/>
      <c r="C110" s="272"/>
      <c r="D110" s="129">
        <v>-274117</v>
      </c>
      <c r="E110" s="272"/>
      <c r="F110" s="129">
        <v>-273268</v>
      </c>
      <c r="G110" s="272"/>
      <c r="H110" s="293">
        <v>-208540</v>
      </c>
      <c r="I110" s="272"/>
      <c r="J110" s="293">
        <v>-190628</v>
      </c>
    </row>
    <row r="111" spans="1:10" ht="21.75" x14ac:dyDescent="0.45">
      <c r="A111" s="288" t="s">
        <v>96</v>
      </c>
      <c r="B111" s="273"/>
      <c r="C111" s="272"/>
      <c r="D111" s="292">
        <f>SUM(D109:D110)</f>
        <v>1305932</v>
      </c>
      <c r="E111" s="272"/>
      <c r="F111" s="292">
        <f>SUM(F109:F110)</f>
        <v>1541813</v>
      </c>
      <c r="G111" s="272"/>
      <c r="H111" s="292">
        <f>SUM(H109:H110)</f>
        <v>968702</v>
      </c>
      <c r="I111" s="272"/>
      <c r="J111" s="292">
        <f>SUM(J109:J110)</f>
        <v>922089</v>
      </c>
    </row>
    <row r="112" spans="1:10" ht="18" customHeight="1" x14ac:dyDescent="0.45">
      <c r="A112" s="288"/>
      <c r="B112" s="273"/>
      <c r="C112" s="272"/>
      <c r="D112" s="294"/>
      <c r="E112" s="294"/>
      <c r="F112" s="307"/>
      <c r="G112" s="294"/>
      <c r="H112" s="294"/>
      <c r="I112" s="294"/>
      <c r="J112" s="294"/>
    </row>
    <row r="113" spans="1:10" ht="23.25" x14ac:dyDescent="0.5">
      <c r="A113" s="263" t="s">
        <v>126</v>
      </c>
      <c r="B113" s="264"/>
      <c r="C113" s="265"/>
      <c r="D113" s="266"/>
      <c r="E113" s="265"/>
      <c r="F113" s="266"/>
      <c r="G113" s="265"/>
      <c r="H113" s="266"/>
      <c r="I113" s="265"/>
      <c r="J113" s="266"/>
    </row>
    <row r="114" spans="1:10" ht="23.25" x14ac:dyDescent="0.5">
      <c r="A114" s="263" t="s">
        <v>102</v>
      </c>
      <c r="B114" s="264"/>
      <c r="C114" s="265"/>
      <c r="D114" s="265"/>
      <c r="E114" s="265"/>
      <c r="F114" s="265"/>
      <c r="G114" s="265"/>
      <c r="H114" s="265"/>
      <c r="I114" s="265"/>
      <c r="J114" s="265"/>
    </row>
    <row r="115" spans="1:10" ht="21.75" x14ac:dyDescent="0.45">
      <c r="A115" s="272"/>
      <c r="B115" s="273"/>
      <c r="C115" s="272"/>
      <c r="D115" s="272"/>
      <c r="E115" s="272"/>
      <c r="F115" s="272"/>
      <c r="G115" s="272"/>
      <c r="H115" s="272"/>
      <c r="I115" s="272"/>
      <c r="J115" s="272"/>
    </row>
    <row r="116" spans="1:10" ht="21.75" x14ac:dyDescent="0.45">
      <c r="A116" s="272"/>
      <c r="B116" s="274"/>
      <c r="C116" s="275"/>
      <c r="D116" s="357" t="s">
        <v>54</v>
      </c>
      <c r="E116" s="357"/>
      <c r="F116" s="357"/>
      <c r="G116" s="275"/>
      <c r="H116" s="357" t="s">
        <v>53</v>
      </c>
      <c r="I116" s="357"/>
      <c r="J116" s="357"/>
    </row>
    <row r="117" spans="1:10" ht="21.75" x14ac:dyDescent="0.45">
      <c r="A117" s="272"/>
      <c r="B117" s="274"/>
      <c r="C117" s="275"/>
      <c r="D117" s="358" t="s">
        <v>178</v>
      </c>
      <c r="E117" s="359"/>
      <c r="F117" s="359"/>
      <c r="G117" s="275"/>
      <c r="H117" s="358" t="s">
        <v>178</v>
      </c>
      <c r="I117" s="359"/>
      <c r="J117" s="359"/>
    </row>
    <row r="118" spans="1:10" ht="21.75" x14ac:dyDescent="0.45">
      <c r="A118" s="272"/>
      <c r="B118" s="274"/>
      <c r="C118" s="275"/>
      <c r="D118" s="358" t="s">
        <v>167</v>
      </c>
      <c r="E118" s="358"/>
      <c r="F118" s="358"/>
      <c r="G118" s="275"/>
      <c r="H118" s="358" t="s">
        <v>167</v>
      </c>
      <c r="I118" s="358"/>
      <c r="J118" s="358"/>
    </row>
    <row r="119" spans="1:10" ht="21.75" x14ac:dyDescent="0.45">
      <c r="A119" s="288"/>
      <c r="B119" s="274" t="s">
        <v>0</v>
      </c>
      <c r="C119" s="275"/>
      <c r="D119" s="276">
        <v>2562</v>
      </c>
      <c r="E119" s="275"/>
      <c r="F119" s="277">
        <v>2561</v>
      </c>
      <c r="G119" s="275"/>
      <c r="H119" s="276">
        <v>2562</v>
      </c>
      <c r="I119" s="275"/>
      <c r="J119" s="277">
        <v>2561</v>
      </c>
    </row>
    <row r="120" spans="1:10" ht="21.75" x14ac:dyDescent="0.45">
      <c r="A120" s="288"/>
      <c r="B120" s="274"/>
      <c r="C120" s="275"/>
      <c r="D120" s="276"/>
      <c r="E120" s="275"/>
      <c r="F120" s="277" t="s">
        <v>204</v>
      </c>
      <c r="G120" s="275"/>
      <c r="H120" s="276"/>
      <c r="I120" s="275"/>
      <c r="J120" s="277" t="s">
        <v>204</v>
      </c>
    </row>
    <row r="121" spans="1:10" ht="21.75" x14ac:dyDescent="0.45">
      <c r="A121" s="272"/>
      <c r="B121" s="274"/>
      <c r="C121" s="275"/>
      <c r="D121" s="356" t="s">
        <v>93</v>
      </c>
      <c r="E121" s="356"/>
      <c r="F121" s="356"/>
      <c r="G121" s="356"/>
      <c r="H121" s="356"/>
      <c r="I121" s="356"/>
      <c r="J121" s="356"/>
    </row>
    <row r="122" spans="1:10" ht="21.75" x14ac:dyDescent="0.45">
      <c r="A122" s="295" t="s">
        <v>83</v>
      </c>
      <c r="B122" s="295"/>
      <c r="C122" s="273"/>
      <c r="D122" s="125"/>
      <c r="E122" s="273"/>
      <c r="F122" s="125"/>
      <c r="G122" s="273"/>
      <c r="H122" s="125"/>
      <c r="I122" s="273"/>
      <c r="J122" s="125"/>
    </row>
    <row r="123" spans="1:10" ht="21.75" x14ac:dyDescent="0.45">
      <c r="A123" s="296" t="s">
        <v>169</v>
      </c>
      <c r="B123" s="295"/>
      <c r="C123" s="273"/>
      <c r="D123" s="125"/>
      <c r="E123" s="273"/>
      <c r="F123" s="125"/>
      <c r="G123" s="273"/>
      <c r="H123" s="125"/>
      <c r="I123" s="273"/>
      <c r="J123" s="125"/>
    </row>
    <row r="124" spans="1:10" ht="21.75" x14ac:dyDescent="0.45">
      <c r="A124" s="296" t="s">
        <v>170</v>
      </c>
      <c r="B124" s="295"/>
      <c r="C124" s="273"/>
      <c r="D124" s="125"/>
      <c r="E124" s="273"/>
      <c r="F124" s="125"/>
      <c r="G124" s="273"/>
      <c r="H124" s="125"/>
      <c r="I124" s="273"/>
      <c r="J124" s="125"/>
    </row>
    <row r="125" spans="1:10" ht="21.75" x14ac:dyDescent="0.45">
      <c r="A125" s="297" t="s">
        <v>129</v>
      </c>
      <c r="B125" s="295"/>
      <c r="C125" s="273"/>
      <c r="D125" s="125"/>
      <c r="E125" s="273"/>
      <c r="F125" s="125"/>
      <c r="G125" s="273"/>
      <c r="H125" s="125"/>
      <c r="I125" s="273"/>
      <c r="J125" s="125"/>
    </row>
    <row r="126" spans="1:10" ht="21.75" x14ac:dyDescent="0.45">
      <c r="A126" s="298" t="s">
        <v>226</v>
      </c>
      <c r="B126" s="295"/>
      <c r="C126" s="273"/>
      <c r="D126" s="46">
        <v>-25790</v>
      </c>
      <c r="E126" s="46"/>
      <c r="F126" s="46">
        <v>-1528</v>
      </c>
      <c r="G126" s="46"/>
      <c r="H126" s="46">
        <v>0</v>
      </c>
      <c r="I126" s="46"/>
      <c r="J126" s="46">
        <v>0</v>
      </c>
    </row>
    <row r="127" spans="1:10" ht="21.75" x14ac:dyDescent="0.45">
      <c r="A127" s="298" t="s">
        <v>235</v>
      </c>
      <c r="B127" s="297"/>
      <c r="C127" s="273"/>
      <c r="D127" s="46"/>
      <c r="E127" s="274"/>
      <c r="F127" s="46"/>
      <c r="G127" s="274"/>
      <c r="H127" s="46"/>
      <c r="I127" s="274"/>
      <c r="J127" s="46"/>
    </row>
    <row r="128" spans="1:10" ht="21.75" x14ac:dyDescent="0.45">
      <c r="A128" s="298" t="s">
        <v>236</v>
      </c>
      <c r="B128" s="297"/>
      <c r="C128" s="273"/>
      <c r="D128" s="129">
        <v>0</v>
      </c>
      <c r="E128" s="273"/>
      <c r="F128" s="129">
        <v>-33</v>
      </c>
      <c r="G128" s="273"/>
      <c r="H128" s="129">
        <v>0</v>
      </c>
      <c r="I128" s="273"/>
      <c r="J128" s="129">
        <v>-33</v>
      </c>
    </row>
    <row r="129" spans="1:10" ht="21.75" x14ac:dyDescent="0.45">
      <c r="A129" s="295" t="s">
        <v>176</v>
      </c>
      <c r="B129" s="295"/>
      <c r="C129" s="273"/>
      <c r="D129" s="130">
        <f>SUM(D126:D128)</f>
        <v>-25790</v>
      </c>
      <c r="E129" s="273"/>
      <c r="F129" s="130">
        <f>SUM(F126:F128)</f>
        <v>-1561</v>
      </c>
      <c r="G129" s="273"/>
      <c r="H129" s="130">
        <f>SUM(H126:H128)</f>
        <v>0</v>
      </c>
      <c r="I129" s="273"/>
      <c r="J129" s="130">
        <f>SUM(J126:J128)</f>
        <v>-33</v>
      </c>
    </row>
    <row r="130" spans="1:10" ht="21.75" x14ac:dyDescent="0.45">
      <c r="A130" s="295"/>
      <c r="B130" s="295"/>
      <c r="C130" s="273"/>
      <c r="D130" s="125"/>
      <c r="E130" s="273"/>
      <c r="F130" s="125"/>
      <c r="G130" s="273"/>
      <c r="H130" s="125"/>
      <c r="I130" s="273"/>
      <c r="J130" s="125"/>
    </row>
    <row r="131" spans="1:10" thickBot="1" x14ac:dyDescent="0.5">
      <c r="A131" s="295" t="s">
        <v>98</v>
      </c>
      <c r="B131" s="295"/>
      <c r="C131" s="273"/>
      <c r="D131" s="131">
        <f>D111+D129</f>
        <v>1280142</v>
      </c>
      <c r="E131" s="273"/>
      <c r="F131" s="131">
        <f>F111+F129</f>
        <v>1540252</v>
      </c>
      <c r="G131" s="273"/>
      <c r="H131" s="131">
        <f>H111+H129</f>
        <v>968702</v>
      </c>
      <c r="I131" s="273"/>
      <c r="J131" s="131">
        <f>J111+J129</f>
        <v>922056</v>
      </c>
    </row>
    <row r="132" spans="1:10" thickTop="1" x14ac:dyDescent="0.45">
      <c r="A132" s="272"/>
      <c r="B132" s="274"/>
      <c r="C132" s="275"/>
      <c r="D132" s="274"/>
      <c r="E132" s="274"/>
      <c r="F132" s="274"/>
      <c r="G132" s="274"/>
      <c r="H132" s="274"/>
      <c r="I132" s="274"/>
      <c r="J132" s="274"/>
    </row>
    <row r="133" spans="1:10" ht="21.75" x14ac:dyDescent="0.45">
      <c r="A133" s="288" t="s">
        <v>76</v>
      </c>
      <c r="B133" s="273"/>
      <c r="C133" s="272"/>
      <c r="D133" s="290"/>
      <c r="E133" s="272"/>
      <c r="F133" s="290"/>
      <c r="G133" s="272"/>
      <c r="H133" s="290"/>
      <c r="I133" s="272"/>
      <c r="J133" s="290"/>
    </row>
    <row r="134" spans="1:10" ht="21.75" x14ac:dyDescent="0.45">
      <c r="A134" s="298" t="s">
        <v>90</v>
      </c>
      <c r="B134" s="273"/>
      <c r="C134" s="272"/>
      <c r="D134" s="299">
        <f>D136-D135</f>
        <v>1242428</v>
      </c>
      <c r="E134" s="272"/>
      <c r="F134" s="299">
        <v>1456018</v>
      </c>
      <c r="G134" s="272"/>
      <c r="H134" s="299">
        <f>H111</f>
        <v>968702</v>
      </c>
      <c r="I134" s="272"/>
      <c r="J134" s="299">
        <f>J111</f>
        <v>922089</v>
      </c>
    </row>
    <row r="135" spans="1:10" ht="21.75" x14ac:dyDescent="0.45">
      <c r="A135" s="297" t="s">
        <v>118</v>
      </c>
      <c r="B135" s="273"/>
      <c r="C135" s="272"/>
      <c r="D135" s="129">
        <v>63504</v>
      </c>
      <c r="E135" s="272"/>
      <c r="F135" s="129">
        <v>85795</v>
      </c>
      <c r="G135" s="272"/>
      <c r="H135" s="45">
        <v>0</v>
      </c>
      <c r="I135" s="272"/>
      <c r="J135" s="45">
        <v>0</v>
      </c>
    </row>
    <row r="136" spans="1:10" thickBot="1" x14ac:dyDescent="0.5">
      <c r="A136" s="300" t="s">
        <v>96</v>
      </c>
      <c r="B136" s="273"/>
      <c r="C136" s="272"/>
      <c r="D136" s="131">
        <f>D111</f>
        <v>1305932</v>
      </c>
      <c r="E136" s="272"/>
      <c r="F136" s="131">
        <f>F111</f>
        <v>1541813</v>
      </c>
      <c r="G136" s="272"/>
      <c r="H136" s="301">
        <f>H111</f>
        <v>968702</v>
      </c>
      <c r="I136" s="272"/>
      <c r="J136" s="301">
        <f>J111</f>
        <v>922089</v>
      </c>
    </row>
    <row r="137" spans="1:10" thickTop="1" x14ac:dyDescent="0.45">
      <c r="A137" s="272"/>
      <c r="B137" s="273"/>
      <c r="C137" s="272"/>
      <c r="D137" s="285"/>
      <c r="E137" s="272"/>
      <c r="F137" s="285"/>
      <c r="G137" s="272"/>
      <c r="H137" s="291"/>
      <c r="I137" s="272"/>
      <c r="J137" s="291"/>
    </row>
    <row r="138" spans="1:10" ht="21.75" x14ac:dyDescent="0.45">
      <c r="A138" s="288" t="s">
        <v>177</v>
      </c>
      <c r="B138" s="273"/>
      <c r="C138" s="272"/>
      <c r="D138" s="290"/>
      <c r="E138" s="272"/>
      <c r="F138" s="290"/>
      <c r="G138" s="272"/>
      <c r="H138" s="290"/>
      <c r="I138" s="272"/>
      <c r="J138" s="290"/>
    </row>
    <row r="139" spans="1:10" ht="21.75" x14ac:dyDescent="0.45">
      <c r="A139" s="298" t="s">
        <v>90</v>
      </c>
      <c r="B139" s="273"/>
      <c r="C139" s="272"/>
      <c r="D139" s="299">
        <f>D141-D140</f>
        <v>1216638</v>
      </c>
      <c r="E139" s="272"/>
      <c r="F139" s="299">
        <f>F141-F140</f>
        <v>1454457</v>
      </c>
      <c r="G139" s="272"/>
      <c r="H139" s="299">
        <f>H134+H129</f>
        <v>968702</v>
      </c>
      <c r="I139" s="299"/>
      <c r="J139" s="299">
        <f>J134+J129</f>
        <v>922056</v>
      </c>
    </row>
    <row r="140" spans="1:10" ht="21.75" x14ac:dyDescent="0.45">
      <c r="A140" s="298" t="s">
        <v>118</v>
      </c>
      <c r="B140" s="273"/>
      <c r="C140" s="272"/>
      <c r="D140" s="129">
        <f>D135</f>
        <v>63504</v>
      </c>
      <c r="E140" s="272"/>
      <c r="F140" s="129">
        <f>F135</f>
        <v>85795</v>
      </c>
      <c r="G140" s="272"/>
      <c r="H140" s="45">
        <v>0</v>
      </c>
      <c r="I140" s="272"/>
      <c r="J140" s="45">
        <v>0</v>
      </c>
    </row>
    <row r="141" spans="1:10" thickBot="1" x14ac:dyDescent="0.5">
      <c r="A141" s="295" t="s">
        <v>98</v>
      </c>
      <c r="B141" s="273"/>
      <c r="C141" s="272"/>
      <c r="D141" s="301">
        <f>D131</f>
        <v>1280142</v>
      </c>
      <c r="E141" s="272"/>
      <c r="F141" s="301">
        <f>F131</f>
        <v>1540252</v>
      </c>
      <c r="G141" s="272"/>
      <c r="H141" s="301">
        <f>SUM(H139:H140)</f>
        <v>968702</v>
      </c>
      <c r="I141" s="272"/>
      <c r="J141" s="301">
        <f>SUM(J139:J140)</f>
        <v>922056</v>
      </c>
    </row>
    <row r="142" spans="1:10" ht="19.149999999999999" customHeight="1" thickTop="1" x14ac:dyDescent="0.45">
      <c r="A142" s="300"/>
      <c r="B142" s="273"/>
      <c r="C142" s="272"/>
      <c r="D142" s="290"/>
      <c r="E142" s="272"/>
      <c r="F142" s="290"/>
      <c r="G142" s="272"/>
      <c r="H142" s="290"/>
      <c r="I142" s="272"/>
      <c r="J142" s="290"/>
    </row>
    <row r="143" spans="1:10" ht="26.1" customHeight="1" thickBot="1" x14ac:dyDescent="0.5">
      <c r="A143" s="288" t="s">
        <v>110</v>
      </c>
      <c r="B143" s="273">
        <v>12</v>
      </c>
      <c r="C143" s="272"/>
      <c r="D143" s="302">
        <f>D134/1110661</f>
        <v>1.118638360399798</v>
      </c>
      <c r="E143" s="272"/>
      <c r="F143" s="302">
        <f>F134/1110661</f>
        <v>1.3109472647369449</v>
      </c>
      <c r="G143" s="272"/>
      <c r="H143" s="302">
        <f>H134/1110661</f>
        <v>0.87218512219300037</v>
      </c>
      <c r="I143" s="272"/>
      <c r="J143" s="302">
        <f>J134/1110661</f>
        <v>0.83021642067201429</v>
      </c>
    </row>
    <row r="144" spans="1:10" thickTop="1" x14ac:dyDescent="0.45"/>
    <row r="145" spans="4:10" ht="22.5" customHeight="1" x14ac:dyDescent="0.45">
      <c r="D145" s="22">
        <f>-D141+D131</f>
        <v>0</v>
      </c>
      <c r="F145" s="22">
        <f>-F141+F131</f>
        <v>0</v>
      </c>
      <c r="H145" s="22">
        <f>-H141+H131</f>
        <v>0</v>
      </c>
      <c r="J145" s="22">
        <f>-J141+J131</f>
        <v>0</v>
      </c>
    </row>
    <row r="146" spans="4:10" ht="22.5" customHeight="1" x14ac:dyDescent="0.45">
      <c r="D146" s="22">
        <f>D136-D111</f>
        <v>0</v>
      </c>
      <c r="F146" s="22">
        <f>F136-F111</f>
        <v>0</v>
      </c>
      <c r="H146" s="22">
        <f>H136-H111</f>
        <v>0</v>
      </c>
      <c r="J146" s="22">
        <f>J136-J111</f>
        <v>0</v>
      </c>
    </row>
  </sheetData>
  <mergeCells count="29">
    <mergeCell ref="D4:F4"/>
    <mergeCell ref="H4:J4"/>
    <mergeCell ref="D5:F5"/>
    <mergeCell ref="H5:J5"/>
    <mergeCell ref="D6:F6"/>
    <mergeCell ref="H6:J6"/>
    <mergeCell ref="D76:F76"/>
    <mergeCell ref="H76:J76"/>
    <mergeCell ref="L8:P8"/>
    <mergeCell ref="D9:J9"/>
    <mergeCell ref="D45:F45"/>
    <mergeCell ref="H45:J45"/>
    <mergeCell ref="D46:F46"/>
    <mergeCell ref="H46:J46"/>
    <mergeCell ref="D47:F47"/>
    <mergeCell ref="H47:J47"/>
    <mergeCell ref="D50:J50"/>
    <mergeCell ref="D75:F75"/>
    <mergeCell ref="H75:J75"/>
    <mergeCell ref="D118:F118"/>
    <mergeCell ref="H118:J118"/>
    <mergeCell ref="D121:J121"/>
    <mergeCell ref="D77:F77"/>
    <mergeCell ref="H77:J77"/>
    <mergeCell ref="D80:J80"/>
    <mergeCell ref="D116:F116"/>
    <mergeCell ref="H116:J116"/>
    <mergeCell ref="D117:F117"/>
    <mergeCell ref="H117:J117"/>
  </mergeCells>
  <pageMargins left="0.8" right="0.8" top="0.48" bottom="0.5" header="0.5" footer="0.5"/>
  <pageSetup paperSize="9" scale="84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41" max="16383" man="1"/>
    <brk id="71" max="16383" man="1"/>
    <brk id="1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44"/>
  <sheetViews>
    <sheetView view="pageBreakPreview" zoomScale="85" zoomScaleNormal="90" zoomScaleSheetLayoutView="85" workbookViewId="0">
      <selection activeCell="D55" sqref="D55"/>
    </sheetView>
  </sheetViews>
  <sheetFormatPr defaultColWidth="9.140625" defaultRowHeight="22.5" customHeight="1" x14ac:dyDescent="0.45"/>
  <cols>
    <col min="1" max="1" width="45.7109375" style="20" customWidth="1"/>
    <col min="2" max="2" width="9.140625" style="5" customWidth="1"/>
    <col min="3" max="3" width="1.140625" style="20" customWidth="1"/>
    <col min="4" max="4" width="11.7109375" style="20" customWidth="1"/>
    <col min="5" max="5" width="1.42578125" style="20" customWidth="1"/>
    <col min="6" max="6" width="11.7109375" style="20" customWidth="1"/>
    <col min="7" max="7" width="1.42578125" style="20" customWidth="1"/>
    <col min="8" max="8" width="12.7109375" style="20" bestFit="1" customWidth="1"/>
    <col min="9" max="9" width="1.140625" style="20" customWidth="1"/>
    <col min="10" max="10" width="12.7109375" style="20" bestFit="1" customWidth="1"/>
    <col min="11" max="11" width="19.140625" style="36" hidden="1" customWidth="1"/>
    <col min="12" max="12" width="17" style="20" hidden="1" customWidth="1"/>
    <col min="13" max="13" width="16" style="20" hidden="1" customWidth="1"/>
    <col min="14" max="14" width="16.42578125" style="20" hidden="1" customWidth="1"/>
    <col min="15" max="16" width="11.85546875" style="20" hidden="1" customWidth="1"/>
    <col min="17" max="17" width="11.5703125" style="20" hidden="1" customWidth="1"/>
    <col min="18" max="18" width="9.140625" style="20" hidden="1" customWidth="1"/>
    <col min="19" max="19" width="11.85546875" style="20" hidden="1" customWidth="1"/>
    <col min="20" max="20" width="13.85546875" style="20" hidden="1" customWidth="1"/>
    <col min="21" max="21" width="14" style="20" hidden="1" customWidth="1"/>
    <col min="22" max="22" width="12.42578125" style="20" hidden="1" customWidth="1"/>
    <col min="23" max="23" width="12.140625" style="209" customWidth="1"/>
    <col min="24" max="24" width="1.42578125" style="212" customWidth="1"/>
    <col min="25" max="25" width="12.140625" style="212" bestFit="1" customWidth="1"/>
    <col min="26" max="26" width="1.140625" style="212" customWidth="1"/>
    <col min="27" max="27" width="12.140625" style="212" customWidth="1"/>
    <col min="28" max="28" width="1.140625" style="212" customWidth="1"/>
    <col min="29" max="29" width="12.140625" style="212" customWidth="1"/>
    <col min="30" max="30" width="4.42578125" style="20" customWidth="1"/>
    <col min="31" max="31" width="11.7109375" style="52" customWidth="1"/>
    <col min="32" max="32" width="1.42578125" style="52" customWidth="1"/>
    <col min="33" max="33" width="11.7109375" style="52" customWidth="1"/>
    <col min="34" max="34" width="1.42578125" style="52" customWidth="1"/>
    <col min="35" max="35" width="11.7109375" style="52" customWidth="1"/>
    <col min="36" max="36" width="1.42578125" style="52" customWidth="1"/>
    <col min="37" max="37" width="11.7109375" style="52" customWidth="1"/>
    <col min="38" max="16384" width="9.140625" style="20"/>
  </cols>
  <sheetData>
    <row r="1" spans="1:37" s="58" customFormat="1" ht="20.25" customHeight="1" x14ac:dyDescent="0.5">
      <c r="A1" s="56" t="s">
        <v>126</v>
      </c>
      <c r="B1" s="113"/>
      <c r="C1" s="114"/>
      <c r="D1" s="115"/>
      <c r="E1" s="115"/>
      <c r="F1" s="115"/>
      <c r="G1" s="115"/>
      <c r="H1" s="115"/>
      <c r="I1" s="115"/>
      <c r="J1" s="115"/>
      <c r="K1" s="116"/>
      <c r="W1" s="210"/>
      <c r="X1" s="211"/>
      <c r="Y1" s="211"/>
      <c r="Z1" s="211"/>
      <c r="AA1" s="211"/>
      <c r="AB1" s="211"/>
      <c r="AC1" s="211"/>
      <c r="AE1" s="115"/>
      <c r="AF1" s="115"/>
      <c r="AG1" s="115"/>
      <c r="AH1" s="115"/>
      <c r="AI1" s="115"/>
      <c r="AJ1" s="115"/>
      <c r="AK1" s="115"/>
    </row>
    <row r="2" spans="1:37" s="58" customFormat="1" ht="20.25" customHeight="1" x14ac:dyDescent="0.5">
      <c r="A2" s="56" t="s">
        <v>102</v>
      </c>
      <c r="B2" s="113"/>
      <c r="C2" s="114"/>
      <c r="D2" s="114"/>
      <c r="E2" s="114"/>
      <c r="F2" s="114"/>
      <c r="G2" s="114"/>
      <c r="H2" s="114"/>
      <c r="I2" s="114"/>
      <c r="J2" s="114"/>
      <c r="K2" s="116"/>
      <c r="W2" s="210"/>
      <c r="X2" s="211"/>
      <c r="Y2" s="211"/>
      <c r="Z2" s="211"/>
      <c r="AA2" s="211"/>
      <c r="AB2" s="211"/>
      <c r="AC2" s="211"/>
      <c r="AE2" s="115"/>
      <c r="AF2" s="115"/>
      <c r="AG2" s="115"/>
      <c r="AH2" s="115"/>
      <c r="AI2" s="115"/>
      <c r="AJ2" s="115"/>
      <c r="AK2" s="115"/>
    </row>
    <row r="3" spans="1:37" s="58" customFormat="1" ht="20.25" customHeight="1" x14ac:dyDescent="0.5">
      <c r="A3" s="20"/>
      <c r="B3" s="5"/>
      <c r="C3" s="20"/>
      <c r="D3" s="20"/>
      <c r="E3" s="20"/>
      <c r="F3" s="20"/>
      <c r="G3" s="20"/>
      <c r="H3" s="20"/>
      <c r="I3" s="20"/>
      <c r="J3" s="20"/>
      <c r="K3" s="116"/>
      <c r="W3" s="210"/>
      <c r="X3" s="211"/>
      <c r="Y3" s="211"/>
      <c r="Z3" s="211"/>
      <c r="AA3" s="211"/>
      <c r="AB3" s="211"/>
      <c r="AC3" s="211"/>
      <c r="AE3" s="115"/>
      <c r="AF3" s="115"/>
      <c r="AG3" s="115"/>
      <c r="AH3" s="115"/>
      <c r="AI3" s="115"/>
      <c r="AJ3" s="115"/>
      <c r="AK3" s="115"/>
    </row>
    <row r="4" spans="1:37" ht="20.25" customHeight="1" x14ac:dyDescent="0.45">
      <c r="B4" s="232"/>
      <c r="C4" s="117"/>
      <c r="D4" s="354" t="s">
        <v>54</v>
      </c>
      <c r="E4" s="354"/>
      <c r="F4" s="354"/>
      <c r="G4" s="62"/>
      <c r="H4" s="354" t="s">
        <v>53</v>
      </c>
      <c r="I4" s="354"/>
      <c r="J4" s="354"/>
    </row>
    <row r="5" spans="1:37" ht="20.25" customHeight="1" x14ac:dyDescent="0.45">
      <c r="B5" s="232"/>
      <c r="C5" s="117"/>
      <c r="D5" s="361" t="s">
        <v>117</v>
      </c>
      <c r="E5" s="361"/>
      <c r="F5" s="361"/>
      <c r="G5" s="62"/>
      <c r="H5" s="361" t="s">
        <v>117</v>
      </c>
      <c r="I5" s="361"/>
      <c r="J5" s="361"/>
    </row>
    <row r="6" spans="1:37" ht="20.25" customHeight="1" x14ac:dyDescent="0.45">
      <c r="B6" s="232"/>
      <c r="C6" s="117"/>
      <c r="D6" s="361" t="s">
        <v>128</v>
      </c>
      <c r="E6" s="361"/>
      <c r="F6" s="361"/>
      <c r="G6" s="62"/>
      <c r="H6" s="361" t="s">
        <v>128</v>
      </c>
      <c r="I6" s="361"/>
      <c r="J6" s="361"/>
    </row>
    <row r="7" spans="1:37" ht="20.25" customHeight="1" x14ac:dyDescent="0.45">
      <c r="A7" s="25"/>
      <c r="B7" s="232" t="s">
        <v>0</v>
      </c>
      <c r="C7" s="117"/>
      <c r="D7" s="118">
        <v>2562</v>
      </c>
      <c r="E7" s="118"/>
      <c r="F7" s="118">
        <v>2561</v>
      </c>
      <c r="G7" s="118"/>
      <c r="H7" s="118">
        <v>2562</v>
      </c>
      <c r="I7" s="118"/>
      <c r="J7" s="118">
        <v>2561</v>
      </c>
    </row>
    <row r="8" spans="1:37" ht="20.25" customHeight="1" x14ac:dyDescent="0.45">
      <c r="A8" s="25"/>
      <c r="B8" s="308"/>
      <c r="C8" s="117"/>
      <c r="D8" s="118"/>
      <c r="E8" s="118"/>
      <c r="F8" s="61" t="s">
        <v>204</v>
      </c>
      <c r="G8" s="117"/>
      <c r="H8" s="317"/>
      <c r="I8" s="117"/>
      <c r="J8" s="61" t="s">
        <v>204</v>
      </c>
    </row>
    <row r="9" spans="1:37" ht="20.25" customHeight="1" x14ac:dyDescent="0.45">
      <c r="B9" s="232"/>
      <c r="C9" s="117"/>
      <c r="D9" s="362" t="s">
        <v>93</v>
      </c>
      <c r="E9" s="362"/>
      <c r="F9" s="362"/>
      <c r="G9" s="362"/>
      <c r="H9" s="362"/>
      <c r="I9" s="362"/>
      <c r="J9" s="362"/>
    </row>
    <row r="10" spans="1:37" ht="20.25" customHeight="1" x14ac:dyDescent="0.45">
      <c r="A10" s="19" t="s">
        <v>18</v>
      </c>
      <c r="B10" s="5">
        <v>4</v>
      </c>
      <c r="AA10" s="213"/>
    </row>
    <row r="11" spans="1:37" ht="20.25" customHeight="1" x14ac:dyDescent="0.45">
      <c r="A11" s="23" t="s">
        <v>85</v>
      </c>
      <c r="B11" s="5" t="s">
        <v>211</v>
      </c>
      <c r="D11" s="119">
        <v>2686564</v>
      </c>
      <c r="E11" s="119"/>
      <c r="F11" s="119">
        <v>2795013</v>
      </c>
      <c r="G11" s="119"/>
      <c r="H11" s="119">
        <v>2196150</v>
      </c>
      <c r="I11" s="119"/>
      <c r="J11" s="119">
        <v>2244967</v>
      </c>
      <c r="X11" s="209"/>
      <c r="Y11" s="209"/>
      <c r="Z11" s="209"/>
      <c r="AA11" s="209"/>
      <c r="AB11" s="209"/>
      <c r="AC11" s="209"/>
    </row>
    <row r="12" spans="1:37" ht="20.25" customHeight="1" x14ac:dyDescent="0.45">
      <c r="A12" s="23" t="s">
        <v>212</v>
      </c>
      <c r="D12" s="119"/>
      <c r="E12" s="119"/>
      <c r="F12" s="119"/>
      <c r="G12" s="119"/>
      <c r="H12" s="119"/>
      <c r="I12" s="119"/>
      <c r="J12" s="119"/>
      <c r="X12" s="209"/>
      <c r="Y12" s="209"/>
      <c r="Z12" s="209"/>
      <c r="AA12" s="209"/>
      <c r="AB12" s="209"/>
      <c r="AC12" s="209"/>
    </row>
    <row r="13" spans="1:37" ht="20.25" customHeight="1" x14ac:dyDescent="0.45">
      <c r="A13" s="313" t="s">
        <v>244</v>
      </c>
      <c r="D13" s="119"/>
      <c r="E13" s="119"/>
      <c r="F13" s="119"/>
      <c r="G13" s="119"/>
      <c r="H13" s="119"/>
      <c r="I13" s="119"/>
      <c r="J13" s="119"/>
      <c r="X13" s="209"/>
      <c r="Y13" s="209"/>
      <c r="Z13" s="209"/>
      <c r="AA13" s="209"/>
      <c r="AB13" s="209"/>
      <c r="AC13" s="209"/>
    </row>
    <row r="14" spans="1:37" ht="20.25" customHeight="1" x14ac:dyDescent="0.45">
      <c r="A14" s="313" t="s">
        <v>259</v>
      </c>
      <c r="D14" s="119"/>
      <c r="E14" s="119"/>
      <c r="F14" s="119"/>
      <c r="G14" s="119"/>
      <c r="H14" s="119"/>
      <c r="I14" s="119"/>
      <c r="J14" s="119"/>
      <c r="X14" s="209"/>
      <c r="Y14" s="209"/>
      <c r="Z14" s="209"/>
      <c r="AA14" s="209"/>
      <c r="AB14" s="209"/>
      <c r="AC14" s="209"/>
    </row>
    <row r="15" spans="1:37" ht="20.25" customHeight="1" x14ac:dyDescent="0.45">
      <c r="A15" s="23" t="s">
        <v>215</v>
      </c>
      <c r="D15" s="119"/>
      <c r="E15" s="119"/>
      <c r="F15" s="119"/>
      <c r="G15" s="119"/>
      <c r="H15" s="119"/>
      <c r="I15" s="119"/>
      <c r="J15" s="119"/>
      <c r="X15" s="209"/>
      <c r="Y15" s="209"/>
      <c r="Z15" s="209"/>
      <c r="AA15" s="209"/>
      <c r="AB15" s="209"/>
      <c r="AC15" s="209"/>
    </row>
    <row r="16" spans="1:37" ht="20.25" customHeight="1" x14ac:dyDescent="0.45">
      <c r="A16" s="313" t="s">
        <v>245</v>
      </c>
      <c r="D16" s="119"/>
      <c r="E16" s="119"/>
      <c r="F16" s="119"/>
      <c r="G16" s="119"/>
      <c r="H16" s="119"/>
      <c r="I16" s="119"/>
      <c r="J16" s="119"/>
      <c r="X16" s="209"/>
      <c r="Y16" s="209"/>
      <c r="Z16" s="209"/>
      <c r="AA16" s="209"/>
      <c r="AB16" s="209"/>
      <c r="AC16" s="209"/>
    </row>
    <row r="17" spans="1:29" ht="20.25" customHeight="1" x14ac:dyDescent="0.45">
      <c r="A17" s="313" t="s">
        <v>246</v>
      </c>
      <c r="D17" s="119"/>
      <c r="E17" s="119"/>
      <c r="F17" s="119"/>
      <c r="G17" s="119"/>
      <c r="H17" s="119"/>
      <c r="I17" s="119"/>
      <c r="J17" s="119"/>
      <c r="X17" s="209"/>
      <c r="Y17" s="209"/>
      <c r="Z17" s="209"/>
      <c r="AA17" s="209"/>
      <c r="AB17" s="209"/>
      <c r="AC17" s="209"/>
    </row>
    <row r="18" spans="1:29" ht="20.25" customHeight="1" x14ac:dyDescent="0.45">
      <c r="A18" s="23" t="s">
        <v>218</v>
      </c>
      <c r="D18" s="119">
        <v>985261</v>
      </c>
      <c r="E18" s="119"/>
      <c r="F18" s="119">
        <v>946648</v>
      </c>
      <c r="G18" s="119"/>
      <c r="H18" s="119">
        <v>876395</v>
      </c>
      <c r="I18" s="119"/>
      <c r="J18" s="119">
        <v>839982</v>
      </c>
      <c r="X18" s="209"/>
      <c r="Y18" s="209"/>
      <c r="Z18" s="209"/>
      <c r="AA18" s="209"/>
      <c r="AB18" s="209"/>
      <c r="AC18" s="209"/>
    </row>
    <row r="19" spans="1:29" ht="20.25" customHeight="1" x14ac:dyDescent="0.45">
      <c r="A19" s="20" t="s">
        <v>86</v>
      </c>
      <c r="D19" s="119">
        <v>5887</v>
      </c>
      <c r="E19" s="119"/>
      <c r="F19" s="119">
        <v>5899</v>
      </c>
      <c r="G19" s="119"/>
      <c r="H19" s="119">
        <v>2610</v>
      </c>
      <c r="I19" s="119"/>
      <c r="J19" s="119">
        <v>2959</v>
      </c>
      <c r="X19" s="209"/>
      <c r="Y19" s="209"/>
      <c r="Z19" s="209"/>
      <c r="AA19" s="209"/>
      <c r="AB19" s="209"/>
      <c r="AC19" s="209"/>
    </row>
    <row r="20" spans="1:29" ht="20.25" customHeight="1" x14ac:dyDescent="0.45">
      <c r="A20" s="20" t="s">
        <v>20</v>
      </c>
      <c r="D20" s="119">
        <v>261595</v>
      </c>
      <c r="E20" s="119"/>
      <c r="F20" s="119">
        <v>235116</v>
      </c>
      <c r="G20" s="119"/>
      <c r="H20" s="119">
        <v>258300</v>
      </c>
      <c r="I20" s="119"/>
      <c r="J20" s="119">
        <v>242674</v>
      </c>
      <c r="X20" s="209"/>
      <c r="Y20" s="209"/>
      <c r="Z20" s="209"/>
      <c r="AA20" s="209"/>
      <c r="AB20" s="209"/>
      <c r="AC20" s="209"/>
    </row>
    <row r="21" spans="1:29" ht="20.25" customHeight="1" x14ac:dyDescent="0.45">
      <c r="A21" s="25" t="s">
        <v>21</v>
      </c>
      <c r="D21" s="12">
        <f>SUM(D11:D20)</f>
        <v>3939307</v>
      </c>
      <c r="E21" s="120"/>
      <c r="F21" s="12">
        <f>SUM(F11:F20)</f>
        <v>3982676</v>
      </c>
      <c r="G21" s="120"/>
      <c r="H21" s="12">
        <f>SUM(H11:H20)</f>
        <v>3333455</v>
      </c>
      <c r="I21" s="120"/>
      <c r="J21" s="12">
        <f>SUM(J11:J20)</f>
        <v>3330582</v>
      </c>
      <c r="X21" s="209"/>
      <c r="Y21" s="209"/>
      <c r="Z21" s="209"/>
      <c r="AA21" s="209"/>
      <c r="AB21" s="209"/>
      <c r="AC21" s="209"/>
    </row>
    <row r="22" spans="1:29" ht="20.25" customHeight="1" x14ac:dyDescent="0.45">
      <c r="A22" s="23" t="s">
        <v>219</v>
      </c>
      <c r="D22" s="124"/>
      <c r="E22" s="120"/>
      <c r="F22" s="124"/>
      <c r="G22" s="120"/>
      <c r="H22" s="124"/>
      <c r="I22" s="120"/>
      <c r="J22" s="124"/>
      <c r="X22" s="209"/>
      <c r="Y22" s="209"/>
      <c r="Z22" s="209"/>
      <c r="AA22" s="209"/>
      <c r="AB22" s="209"/>
      <c r="AC22" s="209"/>
    </row>
    <row r="23" spans="1:29" ht="20.25" customHeight="1" x14ac:dyDescent="0.45">
      <c r="A23" s="313" t="s">
        <v>251</v>
      </c>
      <c r="D23" s="124"/>
      <c r="E23" s="120"/>
      <c r="F23" s="124"/>
      <c r="G23" s="120"/>
      <c r="H23" s="124"/>
      <c r="I23" s="120"/>
      <c r="J23" s="124"/>
      <c r="X23" s="209"/>
      <c r="Y23" s="209"/>
      <c r="Z23" s="209"/>
      <c r="AA23" s="209"/>
      <c r="AB23" s="209"/>
      <c r="AC23" s="209"/>
    </row>
    <row r="24" spans="1:29" ht="20.25" customHeight="1" x14ac:dyDescent="0.45">
      <c r="A24" s="313" t="s">
        <v>252</v>
      </c>
      <c r="D24" s="124"/>
      <c r="E24" s="120"/>
      <c r="F24" s="124"/>
      <c r="G24" s="120"/>
      <c r="H24" s="124"/>
      <c r="I24" s="120"/>
      <c r="J24" s="124"/>
      <c r="X24" s="209"/>
      <c r="Y24" s="209"/>
      <c r="Z24" s="209"/>
      <c r="AA24" s="209"/>
      <c r="AB24" s="209"/>
      <c r="AC24" s="209"/>
    </row>
    <row r="25" spans="1:29" ht="20.25" customHeight="1" x14ac:dyDescent="0.45">
      <c r="A25" s="23" t="s">
        <v>222</v>
      </c>
      <c r="D25" s="124"/>
      <c r="E25" s="120"/>
      <c r="F25" s="124"/>
      <c r="G25" s="120"/>
      <c r="H25" s="124"/>
      <c r="I25" s="120"/>
      <c r="J25" s="124"/>
      <c r="X25" s="209"/>
      <c r="Y25" s="209"/>
      <c r="Z25" s="209"/>
      <c r="AA25" s="209"/>
      <c r="AB25" s="209"/>
      <c r="AC25" s="209"/>
    </row>
    <row r="26" spans="1:29" ht="20.25" customHeight="1" x14ac:dyDescent="0.45">
      <c r="A26" s="313" t="s">
        <v>253</v>
      </c>
      <c r="D26" s="124"/>
      <c r="E26" s="120"/>
      <c r="F26" s="124"/>
      <c r="G26" s="120"/>
      <c r="H26" s="124"/>
      <c r="I26" s="120"/>
      <c r="J26" s="124"/>
      <c r="X26" s="209"/>
      <c r="Y26" s="209"/>
      <c r="Z26" s="209"/>
      <c r="AA26" s="209"/>
      <c r="AB26" s="209"/>
      <c r="AC26" s="209"/>
    </row>
    <row r="27" spans="1:29" ht="20.25" customHeight="1" x14ac:dyDescent="0.45">
      <c r="A27" s="313" t="s">
        <v>254</v>
      </c>
      <c r="D27" s="124"/>
      <c r="E27" s="120"/>
      <c r="F27" s="124"/>
      <c r="G27" s="120"/>
      <c r="H27" s="124"/>
      <c r="I27" s="120"/>
      <c r="J27" s="124"/>
      <c r="X27" s="209"/>
      <c r="Y27" s="209"/>
      <c r="Z27" s="209"/>
      <c r="AA27" s="209"/>
      <c r="AB27" s="209"/>
      <c r="AC27" s="209"/>
    </row>
    <row r="28" spans="1:29" ht="20.25" customHeight="1" x14ac:dyDescent="0.45">
      <c r="D28" s="36"/>
      <c r="E28" s="119"/>
      <c r="F28" s="36"/>
      <c r="G28" s="119"/>
      <c r="H28" s="36"/>
      <c r="I28" s="119"/>
      <c r="J28" s="36"/>
    </row>
    <row r="29" spans="1:29" ht="20.25" customHeight="1" x14ac:dyDescent="0.45">
      <c r="A29" s="19" t="s">
        <v>22</v>
      </c>
      <c r="B29" s="5">
        <v>4</v>
      </c>
      <c r="E29" s="119"/>
      <c r="G29" s="119"/>
      <c r="H29" s="36"/>
      <c r="I29" s="119"/>
      <c r="J29" s="36"/>
    </row>
    <row r="30" spans="1:29" ht="20.25" customHeight="1" x14ac:dyDescent="0.45">
      <c r="A30" s="23" t="s">
        <v>87</v>
      </c>
      <c r="B30" s="5">
        <v>3</v>
      </c>
      <c r="D30" s="119">
        <v>1269972</v>
      </c>
      <c r="E30" s="119"/>
      <c r="F30" s="119">
        <v>1254254</v>
      </c>
      <c r="G30" s="119"/>
      <c r="H30" s="119">
        <v>1082307</v>
      </c>
      <c r="I30" s="119"/>
      <c r="J30" s="119">
        <v>1063946</v>
      </c>
      <c r="X30" s="209"/>
      <c r="Y30" s="209"/>
      <c r="Z30" s="209"/>
      <c r="AA30" s="209"/>
      <c r="AB30" s="209"/>
      <c r="AC30" s="209"/>
    </row>
    <row r="31" spans="1:29" ht="20.25" customHeight="1" x14ac:dyDescent="0.45">
      <c r="A31" s="20" t="s">
        <v>65</v>
      </c>
      <c r="D31" s="119">
        <v>1574802</v>
      </c>
      <c r="E31" s="119"/>
      <c r="F31" s="119">
        <v>1648711</v>
      </c>
      <c r="G31" s="119"/>
      <c r="H31" s="119">
        <v>1307463</v>
      </c>
      <c r="I31" s="119"/>
      <c r="J31" s="119">
        <v>1363859</v>
      </c>
      <c r="X31" s="209"/>
      <c r="Y31" s="209"/>
      <c r="Z31" s="209"/>
      <c r="AA31" s="209"/>
      <c r="AB31" s="209"/>
      <c r="AC31" s="209"/>
    </row>
    <row r="32" spans="1:29" ht="20.25" customHeight="1" x14ac:dyDescent="0.45">
      <c r="A32" s="23" t="s">
        <v>99</v>
      </c>
      <c r="D32" s="119">
        <v>400752</v>
      </c>
      <c r="E32" s="119"/>
      <c r="F32" s="119">
        <v>336107</v>
      </c>
      <c r="G32" s="119"/>
      <c r="H32" s="119">
        <v>373263</v>
      </c>
      <c r="I32" s="119"/>
      <c r="J32" s="119">
        <v>321495</v>
      </c>
      <c r="X32" s="209"/>
      <c r="Y32" s="209"/>
      <c r="Z32" s="209"/>
      <c r="AA32" s="209"/>
      <c r="AB32" s="209"/>
      <c r="AC32" s="209"/>
    </row>
    <row r="33" spans="1:29" ht="20.25" customHeight="1" x14ac:dyDescent="0.45">
      <c r="A33" s="20" t="s">
        <v>67</v>
      </c>
      <c r="D33" s="119">
        <v>7166</v>
      </c>
      <c r="E33" s="119"/>
      <c r="F33" s="119">
        <v>8700</v>
      </c>
      <c r="G33" s="119"/>
      <c r="H33" s="119">
        <v>36069</v>
      </c>
      <c r="I33" s="119"/>
      <c r="J33" s="119">
        <v>45605</v>
      </c>
      <c r="X33" s="209"/>
      <c r="Y33" s="209"/>
      <c r="Z33" s="209"/>
      <c r="AA33" s="209"/>
      <c r="AB33" s="209"/>
      <c r="AC33" s="209"/>
    </row>
    <row r="34" spans="1:29" ht="20.25" customHeight="1" x14ac:dyDescent="0.45">
      <c r="A34" s="25" t="s">
        <v>23</v>
      </c>
      <c r="D34" s="12">
        <f>SUM(D30:D33)</f>
        <v>3252692</v>
      </c>
      <c r="E34" s="120"/>
      <c r="F34" s="12">
        <f>SUM(F30:F33)</f>
        <v>3247772</v>
      </c>
      <c r="G34" s="120"/>
      <c r="H34" s="12">
        <f>SUM(H30:H33)</f>
        <v>2799102</v>
      </c>
      <c r="I34" s="119"/>
      <c r="J34" s="12">
        <f>SUM(J30:J33)</f>
        <v>2794905</v>
      </c>
      <c r="X34" s="209"/>
      <c r="Y34" s="209"/>
      <c r="Z34" s="209"/>
      <c r="AA34" s="209"/>
      <c r="AB34" s="209"/>
      <c r="AC34" s="209"/>
    </row>
    <row r="35" spans="1:29" ht="20.25" customHeight="1" x14ac:dyDescent="0.45">
      <c r="A35" s="25"/>
      <c r="E35" s="119"/>
      <c r="G35" s="119"/>
      <c r="H35" s="36"/>
      <c r="I35" s="119"/>
      <c r="J35" s="36"/>
    </row>
    <row r="36" spans="1:29" ht="20.25" customHeight="1" x14ac:dyDescent="0.45">
      <c r="A36" s="23" t="s">
        <v>74</v>
      </c>
      <c r="D36" s="121">
        <v>78742</v>
      </c>
      <c r="E36" s="132"/>
      <c r="F36" s="121">
        <v>99890</v>
      </c>
      <c r="G36" s="132"/>
      <c r="H36" s="323">
        <v>0</v>
      </c>
      <c r="I36" s="132"/>
      <c r="J36" s="45">
        <v>0</v>
      </c>
      <c r="X36" s="209"/>
      <c r="Y36" s="209"/>
      <c r="Z36" s="209"/>
      <c r="AA36" s="209"/>
      <c r="AB36" s="209"/>
      <c r="AC36" s="209"/>
    </row>
    <row r="37" spans="1:29" ht="20.25" customHeight="1" x14ac:dyDescent="0.45">
      <c r="A37" s="25"/>
      <c r="E37" s="132"/>
      <c r="G37" s="132"/>
      <c r="H37" s="36"/>
      <c r="I37" s="132"/>
      <c r="J37" s="36"/>
    </row>
    <row r="38" spans="1:29" ht="20.25" customHeight="1" x14ac:dyDescent="0.45">
      <c r="A38" s="25" t="s">
        <v>69</v>
      </c>
      <c r="D38" s="122">
        <f>D21-D34+D36</f>
        <v>765357</v>
      </c>
      <c r="E38" s="122"/>
      <c r="F38" s="122">
        <f>F21-F34+F36</f>
        <v>834794</v>
      </c>
      <c r="G38" s="119"/>
      <c r="H38" s="122">
        <f>H21-H34+H36</f>
        <v>534353</v>
      </c>
      <c r="I38" s="119"/>
      <c r="J38" s="122">
        <f>J21-J34+J36</f>
        <v>535677</v>
      </c>
      <c r="X38" s="209"/>
      <c r="Y38" s="209"/>
      <c r="Z38" s="209"/>
      <c r="AA38" s="209"/>
      <c r="AB38" s="209"/>
      <c r="AC38" s="209"/>
    </row>
    <row r="39" spans="1:29" ht="20.25" customHeight="1" x14ac:dyDescent="0.45">
      <c r="A39" s="20" t="s">
        <v>168</v>
      </c>
      <c r="D39" s="123">
        <v>-120662</v>
      </c>
      <c r="E39" s="123"/>
      <c r="F39" s="123">
        <v>-134466</v>
      </c>
      <c r="G39" s="123"/>
      <c r="H39" s="123">
        <v>-93782</v>
      </c>
      <c r="I39" s="123"/>
      <c r="J39" s="123">
        <v>-95739</v>
      </c>
      <c r="X39" s="209"/>
      <c r="Y39" s="209"/>
      <c r="Z39" s="209"/>
      <c r="AA39" s="209"/>
      <c r="AB39" s="209"/>
      <c r="AC39" s="209"/>
    </row>
    <row r="40" spans="1:29" ht="20.25" customHeight="1" x14ac:dyDescent="0.45">
      <c r="A40" s="25" t="s">
        <v>96</v>
      </c>
      <c r="D40" s="12">
        <f>SUM(D38:D39)</f>
        <v>644695</v>
      </c>
      <c r="E40" s="124"/>
      <c r="F40" s="12">
        <f>SUM(F38:F39)</f>
        <v>700328</v>
      </c>
      <c r="G40" s="119"/>
      <c r="H40" s="12">
        <f>SUM(H38:H39)</f>
        <v>440571</v>
      </c>
      <c r="I40" s="119"/>
      <c r="J40" s="12">
        <f>SUM(J38:J39)</f>
        <v>439938</v>
      </c>
      <c r="X40" s="209"/>
      <c r="Y40" s="209"/>
      <c r="Z40" s="209"/>
      <c r="AA40" s="209"/>
      <c r="AB40" s="209"/>
      <c r="AC40" s="209"/>
    </row>
    <row r="41" spans="1:29" ht="20.25" customHeight="1" x14ac:dyDescent="0.45">
      <c r="A41" s="25"/>
      <c r="D41" s="124"/>
      <c r="E41" s="124"/>
      <c r="F41" s="124"/>
      <c r="G41" s="119"/>
      <c r="H41" s="124"/>
      <c r="I41" s="119"/>
      <c r="J41" s="124"/>
    </row>
    <row r="42" spans="1:29" ht="20.25" customHeight="1" x14ac:dyDescent="0.5">
      <c r="A42" s="56" t="s">
        <v>126</v>
      </c>
      <c r="D42" s="124"/>
      <c r="E42" s="124"/>
      <c r="F42" s="124"/>
      <c r="G42" s="119"/>
      <c r="H42" s="124"/>
      <c r="I42" s="119"/>
      <c r="J42" s="124"/>
    </row>
    <row r="43" spans="1:29" ht="20.25" customHeight="1" x14ac:dyDescent="0.5">
      <c r="A43" s="56" t="s">
        <v>102</v>
      </c>
      <c r="D43" s="124"/>
      <c r="E43" s="124"/>
      <c r="F43" s="124"/>
      <c r="G43" s="119"/>
      <c r="H43" s="124"/>
      <c r="I43" s="119"/>
      <c r="J43" s="124"/>
    </row>
    <row r="44" spans="1:29" ht="20.25" customHeight="1" x14ac:dyDescent="0.5">
      <c r="A44" s="56"/>
      <c r="D44" s="124"/>
      <c r="E44" s="124"/>
      <c r="F44" s="124"/>
      <c r="G44" s="119"/>
      <c r="H44" s="124"/>
      <c r="I44" s="119"/>
      <c r="J44" s="124"/>
    </row>
    <row r="45" spans="1:29" s="100" customFormat="1" ht="21.75" x14ac:dyDescent="0.45">
      <c r="A45" s="20"/>
      <c r="B45" s="308"/>
      <c r="C45" s="117"/>
      <c r="D45" s="354" t="s">
        <v>54</v>
      </c>
      <c r="E45" s="354"/>
      <c r="F45" s="354"/>
      <c r="G45" s="117"/>
      <c r="H45" s="354" t="s">
        <v>53</v>
      </c>
      <c r="I45" s="354"/>
      <c r="J45" s="354"/>
      <c r="L45" s="314"/>
      <c r="M45" s="315"/>
      <c r="O45" s="314"/>
      <c r="P45" s="315"/>
      <c r="Q45" s="314"/>
      <c r="R45" s="314"/>
      <c r="S45" s="315"/>
      <c r="T45" s="315"/>
      <c r="V45" s="316"/>
      <c r="W45" s="347"/>
      <c r="Y45" s="316"/>
      <c r="Z45" s="347"/>
      <c r="AB45" s="316"/>
      <c r="AC45" s="316"/>
    </row>
    <row r="46" spans="1:29" s="100" customFormat="1" ht="21.75" x14ac:dyDescent="0.45">
      <c r="A46" s="20"/>
      <c r="B46" s="308"/>
      <c r="C46" s="117"/>
      <c r="D46" s="361" t="s">
        <v>117</v>
      </c>
      <c r="E46" s="363"/>
      <c r="F46" s="363"/>
      <c r="G46" s="117"/>
      <c r="H46" s="361" t="s">
        <v>117</v>
      </c>
      <c r="I46" s="363"/>
      <c r="J46" s="363"/>
      <c r="L46" s="314"/>
      <c r="M46" s="315"/>
      <c r="O46" s="314"/>
      <c r="P46" s="315"/>
      <c r="Q46" s="314"/>
      <c r="R46" s="314"/>
      <c r="S46" s="315"/>
      <c r="T46" s="315"/>
      <c r="V46" s="316"/>
      <c r="W46" s="347"/>
      <c r="Y46" s="316"/>
      <c r="Z46" s="347"/>
      <c r="AB46" s="316"/>
      <c r="AC46" s="316"/>
    </row>
    <row r="47" spans="1:29" s="100" customFormat="1" ht="21.6" customHeight="1" x14ac:dyDescent="0.45">
      <c r="A47" s="20"/>
      <c r="B47" s="308"/>
      <c r="C47" s="117"/>
      <c r="D47" s="361" t="s">
        <v>128</v>
      </c>
      <c r="E47" s="361"/>
      <c r="F47" s="361"/>
      <c r="G47" s="62"/>
      <c r="H47" s="361" t="s">
        <v>128</v>
      </c>
      <c r="I47" s="361"/>
      <c r="J47" s="361"/>
      <c r="L47" s="314"/>
      <c r="M47" s="315"/>
      <c r="O47" s="314"/>
      <c r="P47" s="315"/>
      <c r="Q47" s="314"/>
      <c r="R47" s="314"/>
      <c r="S47" s="315"/>
      <c r="T47" s="315"/>
      <c r="V47" s="316"/>
      <c r="W47" s="347"/>
      <c r="Y47" s="316"/>
      <c r="Z47" s="347"/>
      <c r="AB47" s="316"/>
      <c r="AC47" s="316"/>
    </row>
    <row r="48" spans="1:29" s="100" customFormat="1" ht="21.75" x14ac:dyDescent="0.45">
      <c r="A48" s="25"/>
      <c r="B48" s="308" t="s">
        <v>0</v>
      </c>
      <c r="C48" s="117"/>
      <c r="D48" s="317">
        <v>2562</v>
      </c>
      <c r="E48" s="117"/>
      <c r="F48" s="118">
        <v>2561</v>
      </c>
      <c r="G48" s="117"/>
      <c r="H48" s="317">
        <v>2562</v>
      </c>
      <c r="I48" s="117"/>
      <c r="J48" s="118">
        <v>2561</v>
      </c>
      <c r="L48" s="314"/>
      <c r="M48" s="315"/>
      <c r="O48" s="314"/>
      <c r="P48" s="315"/>
      <c r="Q48" s="314"/>
      <c r="R48" s="314"/>
      <c r="S48" s="315"/>
      <c r="T48" s="315"/>
      <c r="V48" s="316"/>
      <c r="W48" s="347"/>
      <c r="Y48" s="316"/>
      <c r="Z48" s="347"/>
      <c r="AB48" s="316"/>
      <c r="AC48" s="316"/>
    </row>
    <row r="49" spans="1:29" s="100" customFormat="1" ht="21.75" x14ac:dyDescent="0.45">
      <c r="A49" s="25"/>
      <c r="B49" s="308"/>
      <c r="C49" s="117"/>
      <c r="D49" s="317"/>
      <c r="E49" s="117"/>
      <c r="F49" s="61" t="s">
        <v>204</v>
      </c>
      <c r="G49" s="117"/>
      <c r="H49" s="317"/>
      <c r="I49" s="117"/>
      <c r="J49" s="61" t="s">
        <v>204</v>
      </c>
      <c r="L49" s="314"/>
      <c r="M49" s="315"/>
      <c r="O49" s="314"/>
      <c r="P49" s="315"/>
      <c r="Q49" s="314"/>
      <c r="R49" s="314"/>
      <c r="S49" s="315"/>
      <c r="T49" s="315"/>
      <c r="V49" s="316"/>
      <c r="W49" s="347"/>
      <c r="Y49" s="316"/>
      <c r="Z49" s="347"/>
      <c r="AB49" s="316"/>
      <c r="AC49" s="316"/>
    </row>
    <row r="50" spans="1:29" s="100" customFormat="1" ht="21.75" x14ac:dyDescent="0.45">
      <c r="A50" s="20"/>
      <c r="B50" s="308"/>
      <c r="C50" s="117"/>
      <c r="D50" s="362" t="s">
        <v>93</v>
      </c>
      <c r="E50" s="362"/>
      <c r="F50" s="362"/>
      <c r="G50" s="362"/>
      <c r="H50" s="362"/>
      <c r="I50" s="362"/>
      <c r="J50" s="362"/>
      <c r="L50" s="314"/>
      <c r="M50" s="315"/>
      <c r="O50" s="314"/>
      <c r="P50" s="315"/>
      <c r="Q50" s="314"/>
      <c r="R50" s="314"/>
      <c r="S50" s="315"/>
      <c r="T50" s="315"/>
      <c r="V50" s="316"/>
      <c r="W50" s="347"/>
      <c r="Y50" s="316"/>
      <c r="Z50" s="347"/>
      <c r="AB50" s="316"/>
      <c r="AC50" s="316"/>
    </row>
    <row r="51" spans="1:29" ht="20.25" customHeight="1" x14ac:dyDescent="0.45">
      <c r="A51" s="324" t="s">
        <v>83</v>
      </c>
      <c r="B51" s="47"/>
      <c r="C51" s="5"/>
      <c r="D51" s="125"/>
      <c r="E51" s="126"/>
      <c r="F51" s="125"/>
      <c r="G51" s="119"/>
      <c r="H51" s="125"/>
      <c r="I51" s="119"/>
      <c r="J51" s="125"/>
    </row>
    <row r="52" spans="1:29" ht="20.25" customHeight="1" x14ac:dyDescent="0.45">
      <c r="A52" s="325" t="s">
        <v>169</v>
      </c>
      <c r="B52" s="47"/>
      <c r="C52" s="5"/>
      <c r="D52" s="125"/>
      <c r="E52" s="126"/>
      <c r="F52" s="125"/>
      <c r="G52" s="119"/>
      <c r="H52" s="125"/>
      <c r="I52" s="119"/>
      <c r="J52" s="125"/>
    </row>
    <row r="53" spans="1:29" ht="20.25" customHeight="1" x14ac:dyDescent="0.45">
      <c r="A53" s="325" t="s">
        <v>170</v>
      </c>
      <c r="B53" s="47"/>
      <c r="C53" s="5"/>
      <c r="D53" s="125"/>
      <c r="E53" s="126"/>
      <c r="F53" s="125"/>
      <c r="G53" s="119"/>
      <c r="H53" s="125"/>
      <c r="I53" s="119"/>
      <c r="J53" s="125"/>
    </row>
    <row r="54" spans="1:29" ht="20.25" customHeight="1" x14ac:dyDescent="0.45">
      <c r="A54" s="51" t="s">
        <v>129</v>
      </c>
      <c r="B54" s="47"/>
      <c r="C54" s="5"/>
      <c r="E54" s="126"/>
      <c r="F54" s="125"/>
      <c r="G54" s="119"/>
      <c r="H54" s="125"/>
      <c r="I54" s="119"/>
      <c r="J54" s="125"/>
    </row>
    <row r="55" spans="1:29" ht="20.25" customHeight="1" x14ac:dyDescent="0.45">
      <c r="A55" s="30" t="s">
        <v>226</v>
      </c>
      <c r="B55" s="47"/>
      <c r="C55" s="5"/>
      <c r="D55" s="129">
        <v>-966</v>
      </c>
      <c r="E55" s="46"/>
      <c r="F55" s="129">
        <v>-986</v>
      </c>
      <c r="G55" s="46"/>
      <c r="H55" s="129">
        <v>0</v>
      </c>
      <c r="I55" s="46"/>
      <c r="J55" s="129">
        <v>0</v>
      </c>
      <c r="K55" s="125">
        <f>K126-'PL-6M- Q2Y18'!K93</f>
        <v>0</v>
      </c>
      <c r="L55" s="125">
        <f>L126-'PL-6M- Q2Y18'!L93</f>
        <v>0</v>
      </c>
      <c r="M55" s="125">
        <f>M126-'PL-6M- Q2Y18'!M93</f>
        <v>0</v>
      </c>
      <c r="N55" s="125">
        <f>N126-'PL-6M- Q2Y18'!N93</f>
        <v>0</v>
      </c>
      <c r="O55" s="125">
        <f>O126-'PL-6M- Q2Y18'!O93</f>
        <v>0</v>
      </c>
      <c r="P55" s="125">
        <f>P126-'PL-6M- Q2Y18'!P93</f>
        <v>0</v>
      </c>
      <c r="Q55" s="125">
        <f>Q126-'PL-6M- Q2Y18'!Q93</f>
        <v>0</v>
      </c>
      <c r="R55" s="125">
        <f>R126-'PL-6M- Q2Y18'!R93</f>
        <v>0</v>
      </c>
      <c r="S55" s="125">
        <f>S126-'PL-6M- Q2Y18'!S93</f>
        <v>0</v>
      </c>
      <c r="T55" s="125">
        <f>T126-'PL-6M- Q2Y18'!T93</f>
        <v>0</v>
      </c>
      <c r="U55" s="125">
        <f>U126-'PL-6M- Q2Y18'!U93</f>
        <v>0</v>
      </c>
      <c r="V55" s="125">
        <f>V126-'PL-6M- Q2Y18'!V93</f>
        <v>0</v>
      </c>
      <c r="X55" s="209"/>
      <c r="Y55" s="209"/>
      <c r="Z55" s="209"/>
      <c r="AA55" s="209"/>
      <c r="AB55" s="209"/>
      <c r="AC55" s="209"/>
    </row>
    <row r="56" spans="1:29" ht="21.75" x14ac:dyDescent="0.45">
      <c r="A56" s="47" t="s">
        <v>176</v>
      </c>
      <c r="B56" s="47"/>
      <c r="C56" s="5"/>
      <c r="D56" s="186">
        <f t="shared" ref="D56:V56" si="0">SUM(D55:D55)</f>
        <v>-966</v>
      </c>
      <c r="E56" s="5"/>
      <c r="F56" s="186">
        <f t="shared" si="0"/>
        <v>-986</v>
      </c>
      <c r="G56" s="5"/>
      <c r="H56" s="186">
        <f t="shared" si="0"/>
        <v>0</v>
      </c>
      <c r="I56" s="5"/>
      <c r="J56" s="186">
        <f t="shared" si="0"/>
        <v>0</v>
      </c>
      <c r="K56" s="125">
        <f t="shared" si="0"/>
        <v>0</v>
      </c>
      <c r="L56" s="125">
        <f t="shared" si="0"/>
        <v>0</v>
      </c>
      <c r="M56" s="125">
        <f t="shared" si="0"/>
        <v>0</v>
      </c>
      <c r="N56" s="125">
        <f t="shared" si="0"/>
        <v>0</v>
      </c>
      <c r="O56" s="125">
        <f t="shared" si="0"/>
        <v>0</v>
      </c>
      <c r="P56" s="125">
        <f t="shared" si="0"/>
        <v>0</v>
      </c>
      <c r="Q56" s="125">
        <f t="shared" si="0"/>
        <v>0</v>
      </c>
      <c r="R56" s="125">
        <f t="shared" si="0"/>
        <v>0</v>
      </c>
      <c r="S56" s="125">
        <f t="shared" si="0"/>
        <v>0</v>
      </c>
      <c r="T56" s="125">
        <f t="shared" si="0"/>
        <v>0</v>
      </c>
      <c r="U56" s="125">
        <f t="shared" si="0"/>
        <v>0</v>
      </c>
      <c r="V56" s="125">
        <f t="shared" si="0"/>
        <v>0</v>
      </c>
    </row>
    <row r="57" spans="1:29" ht="21.75" x14ac:dyDescent="0.45">
      <c r="A57" s="47"/>
      <c r="B57" s="47"/>
      <c r="C57" s="5"/>
      <c r="D57" s="125"/>
      <c r="E57" s="308"/>
      <c r="F57" s="125"/>
      <c r="G57" s="5"/>
      <c r="H57" s="125"/>
      <c r="I57" s="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</row>
    <row r="58" spans="1:29" ht="20.100000000000001" customHeight="1" thickBot="1" x14ac:dyDescent="0.5">
      <c r="A58" s="47" t="s">
        <v>98</v>
      </c>
      <c r="B58" s="47"/>
      <c r="C58" s="5"/>
      <c r="D58" s="326">
        <f t="shared" ref="D58:J58" si="1">D40+D56</f>
        <v>643729</v>
      </c>
      <c r="E58" s="82"/>
      <c r="F58" s="326">
        <f t="shared" si="1"/>
        <v>699342</v>
      </c>
      <c r="G58" s="82"/>
      <c r="H58" s="326">
        <f t="shared" si="1"/>
        <v>440571</v>
      </c>
      <c r="I58" s="82"/>
      <c r="J58" s="326">
        <f t="shared" si="1"/>
        <v>439938</v>
      </c>
      <c r="K58" s="36">
        <f>K51+K59</f>
        <v>0</v>
      </c>
      <c r="O58" s="20">
        <f>D58-K58</f>
        <v>643729</v>
      </c>
      <c r="P58" s="20" t="e">
        <f>#REF!</f>
        <v>#REF!</v>
      </c>
      <c r="Q58" s="20" t="e">
        <f>O58-P58</f>
        <v>#REF!</v>
      </c>
    </row>
    <row r="59" spans="1:29" ht="20.25" customHeight="1" thickTop="1" x14ac:dyDescent="0.45">
      <c r="A59" s="47"/>
      <c r="B59" s="47"/>
      <c r="C59" s="5"/>
      <c r="D59" s="125"/>
      <c r="E59" s="128"/>
      <c r="F59" s="125"/>
      <c r="G59" s="125"/>
      <c r="H59" s="125"/>
      <c r="I59" s="125"/>
      <c r="J59" s="125"/>
    </row>
    <row r="60" spans="1:29" ht="20.25" customHeight="1" x14ac:dyDescent="0.45">
      <c r="A60" s="25" t="s">
        <v>76</v>
      </c>
    </row>
    <row r="61" spans="1:29" ht="20.25" customHeight="1" x14ac:dyDescent="0.45">
      <c r="A61" s="217" t="s">
        <v>197</v>
      </c>
      <c r="D61" s="350">
        <v>619063</v>
      </c>
      <c r="E61" s="350"/>
      <c r="F61" s="350">
        <v>664436</v>
      </c>
      <c r="G61" s="350"/>
      <c r="H61" s="350">
        <v>440571</v>
      </c>
      <c r="I61" s="350"/>
      <c r="J61" s="350">
        <v>439938</v>
      </c>
      <c r="X61" s="209"/>
      <c r="Y61" s="209"/>
      <c r="Z61" s="209"/>
      <c r="AA61" s="209"/>
      <c r="AB61" s="209"/>
      <c r="AC61" s="209"/>
    </row>
    <row r="62" spans="1:29" ht="20.25" customHeight="1" x14ac:dyDescent="0.45">
      <c r="A62" s="218" t="s">
        <v>198</v>
      </c>
      <c r="D62" s="129">
        <v>25632</v>
      </c>
      <c r="E62" s="46"/>
      <c r="F62" s="129">
        <v>35892</v>
      </c>
      <c r="G62" s="46"/>
      <c r="H62" s="129">
        <v>0</v>
      </c>
      <c r="I62" s="46"/>
      <c r="J62" s="129">
        <v>0</v>
      </c>
      <c r="X62" s="209"/>
      <c r="Y62" s="209"/>
      <c r="Z62" s="209"/>
      <c r="AA62" s="209"/>
      <c r="AB62" s="209"/>
      <c r="AC62" s="209"/>
    </row>
    <row r="63" spans="1:29" ht="20.25" customHeight="1" thickBot="1" x14ac:dyDescent="0.5">
      <c r="A63" s="96" t="s">
        <v>96</v>
      </c>
      <c r="D63" s="327">
        <f>D40</f>
        <v>644695</v>
      </c>
      <c r="E63" s="328"/>
      <c r="F63" s="327">
        <f>F40</f>
        <v>700328</v>
      </c>
      <c r="G63" s="328"/>
      <c r="H63" s="327">
        <f>H40</f>
        <v>440571</v>
      </c>
      <c r="I63" s="329"/>
      <c r="J63" s="327">
        <f>J40</f>
        <v>439938</v>
      </c>
      <c r="X63" s="209"/>
      <c r="Y63" s="209"/>
      <c r="Z63" s="209"/>
      <c r="AA63" s="209"/>
      <c r="AB63" s="209"/>
      <c r="AC63" s="209"/>
    </row>
    <row r="64" spans="1:29" ht="20.25" customHeight="1" thickTop="1" x14ac:dyDescent="0.45">
      <c r="D64" s="119"/>
      <c r="E64" s="119"/>
      <c r="F64" s="119"/>
      <c r="G64" s="119"/>
      <c r="H64" s="36"/>
      <c r="I64" s="119"/>
      <c r="J64" s="36"/>
    </row>
    <row r="65" spans="1:29" ht="20.25" customHeight="1" x14ac:dyDescent="0.45">
      <c r="A65" s="25" t="s">
        <v>182</v>
      </c>
      <c r="D65" s="124"/>
      <c r="E65" s="124"/>
      <c r="F65" s="124"/>
      <c r="G65" s="124"/>
      <c r="H65" s="124"/>
      <c r="I65" s="124"/>
      <c r="J65" s="124"/>
    </row>
    <row r="66" spans="1:29" ht="20.25" customHeight="1" x14ac:dyDescent="0.45">
      <c r="A66" s="217" t="s">
        <v>197</v>
      </c>
      <c r="D66" s="132">
        <v>618097</v>
      </c>
      <c r="E66" s="132"/>
      <c r="F66" s="132">
        <v>663450</v>
      </c>
      <c r="G66" s="132"/>
      <c r="H66" s="132">
        <v>440571</v>
      </c>
      <c r="I66" s="132"/>
      <c r="J66" s="132">
        <v>439938</v>
      </c>
      <c r="X66" s="209"/>
      <c r="Y66" s="209"/>
      <c r="Z66" s="209"/>
      <c r="AA66" s="209"/>
      <c r="AB66" s="209"/>
      <c r="AC66" s="209"/>
    </row>
    <row r="67" spans="1:29" ht="20.25" customHeight="1" x14ac:dyDescent="0.45">
      <c r="A67" s="217" t="s">
        <v>198</v>
      </c>
      <c r="D67" s="121">
        <v>25632</v>
      </c>
      <c r="E67" s="132"/>
      <c r="F67" s="121">
        <v>35892</v>
      </c>
      <c r="G67" s="132"/>
      <c r="H67" s="129">
        <v>0</v>
      </c>
      <c r="I67" s="46"/>
      <c r="J67" s="129">
        <v>0</v>
      </c>
      <c r="X67" s="209"/>
      <c r="Y67" s="209"/>
      <c r="Z67" s="209"/>
      <c r="AA67" s="209"/>
      <c r="AB67" s="209"/>
      <c r="AC67" s="209"/>
    </row>
    <row r="68" spans="1:29" ht="20.25" customHeight="1" thickBot="1" x14ac:dyDescent="0.5">
      <c r="A68" s="324" t="s">
        <v>98</v>
      </c>
      <c r="D68" s="327">
        <f>D58</f>
        <v>643729</v>
      </c>
      <c r="E68" s="330"/>
      <c r="F68" s="327">
        <f>F58</f>
        <v>699342</v>
      </c>
      <c r="G68" s="330"/>
      <c r="H68" s="327">
        <f>H58</f>
        <v>440571</v>
      </c>
      <c r="I68" s="330"/>
      <c r="J68" s="327">
        <f>J58</f>
        <v>439938</v>
      </c>
      <c r="X68" s="209"/>
      <c r="Y68" s="209"/>
      <c r="Z68" s="209"/>
      <c r="AA68" s="209"/>
      <c r="AB68" s="209"/>
      <c r="AC68" s="209"/>
    </row>
    <row r="69" spans="1:29" ht="17.649999999999999" customHeight="1" thickTop="1" x14ac:dyDescent="0.45">
      <c r="A69" s="96"/>
      <c r="D69" s="124"/>
      <c r="E69" s="124"/>
      <c r="F69" s="124"/>
      <c r="G69" s="124"/>
      <c r="H69" s="124"/>
      <c r="I69" s="124"/>
      <c r="J69" s="124"/>
      <c r="X69" s="209"/>
      <c r="Y69" s="209"/>
      <c r="Z69" s="209"/>
      <c r="AA69" s="209"/>
      <c r="AB69" s="209"/>
      <c r="AC69" s="209"/>
    </row>
    <row r="70" spans="1:29" ht="19.5" customHeight="1" thickBot="1" x14ac:dyDescent="0.5">
      <c r="A70" s="324" t="s">
        <v>110</v>
      </c>
      <c r="D70" s="331">
        <f>D61/1110661</f>
        <v>0.55738249564898745</v>
      </c>
      <c r="E70" s="332"/>
      <c r="F70" s="331">
        <f>F61/1110661</f>
        <v>0.59823474489515704</v>
      </c>
      <c r="G70" s="332"/>
      <c r="H70" s="331">
        <f>H61/1110661</f>
        <v>0.39667459287757473</v>
      </c>
      <c r="I70" s="332"/>
      <c r="J70" s="331">
        <f>J61/1110661</f>
        <v>0.39610466199857564</v>
      </c>
    </row>
    <row r="71" spans="1:29" ht="20.25" customHeight="1" thickTop="1" x14ac:dyDescent="0.45">
      <c r="A71" s="47"/>
      <c r="B71" s="47"/>
      <c r="C71" s="5"/>
      <c r="D71" s="125"/>
      <c r="E71" s="128"/>
      <c r="F71" s="125"/>
      <c r="G71" s="125"/>
      <c r="H71" s="128"/>
      <c r="I71" s="125"/>
      <c r="J71" s="128"/>
    </row>
    <row r="72" spans="1:29" ht="20.25" customHeight="1" x14ac:dyDescent="0.5">
      <c r="A72" s="56" t="s">
        <v>126</v>
      </c>
      <c r="B72" s="113"/>
      <c r="C72" s="114"/>
      <c r="D72" s="114"/>
      <c r="E72" s="114"/>
      <c r="F72" s="114"/>
      <c r="G72" s="114"/>
      <c r="H72" s="114"/>
      <c r="I72" s="114"/>
      <c r="J72" s="114"/>
    </row>
    <row r="73" spans="1:29" ht="20.25" customHeight="1" x14ac:dyDescent="0.5">
      <c r="A73" s="56" t="s">
        <v>102</v>
      </c>
      <c r="B73" s="113"/>
      <c r="C73" s="114"/>
      <c r="D73" s="114"/>
      <c r="E73" s="114"/>
      <c r="F73" s="114"/>
      <c r="G73" s="114"/>
      <c r="H73" s="114"/>
      <c r="I73" s="114"/>
      <c r="J73" s="114"/>
    </row>
    <row r="74" spans="1:29" ht="20.25" customHeight="1" x14ac:dyDescent="0.5">
      <c r="A74" s="56"/>
      <c r="B74" s="113"/>
      <c r="C74" s="114"/>
      <c r="D74" s="114"/>
      <c r="E74" s="114"/>
      <c r="F74" s="114"/>
      <c r="G74" s="114"/>
      <c r="H74" s="114"/>
      <c r="I74" s="114"/>
      <c r="J74" s="114"/>
    </row>
    <row r="75" spans="1:29" ht="20.25" customHeight="1" x14ac:dyDescent="0.5">
      <c r="A75" s="56"/>
      <c r="B75" s="232"/>
      <c r="C75" s="117"/>
      <c r="D75" s="354" t="s">
        <v>54</v>
      </c>
      <c r="E75" s="354"/>
      <c r="F75" s="354"/>
      <c r="G75" s="62"/>
      <c r="H75" s="354" t="s">
        <v>53</v>
      </c>
      <c r="I75" s="354"/>
      <c r="J75" s="354"/>
    </row>
    <row r="76" spans="1:29" ht="20.25" customHeight="1" x14ac:dyDescent="0.45">
      <c r="A76" s="133"/>
      <c r="B76" s="232"/>
      <c r="C76" s="117"/>
      <c r="D76" s="361" t="s">
        <v>130</v>
      </c>
      <c r="E76" s="361"/>
      <c r="F76" s="361"/>
      <c r="G76" s="62"/>
      <c r="H76" s="361" t="s">
        <v>130</v>
      </c>
      <c r="I76" s="361"/>
      <c r="J76" s="361"/>
    </row>
    <row r="77" spans="1:29" ht="20.25" customHeight="1" x14ac:dyDescent="0.5">
      <c r="A77" s="56"/>
      <c r="B77" s="232"/>
      <c r="C77" s="117"/>
      <c r="D77" s="361" t="s">
        <v>128</v>
      </c>
      <c r="E77" s="361"/>
      <c r="F77" s="361"/>
      <c r="G77" s="62"/>
      <c r="H77" s="361" t="s">
        <v>128</v>
      </c>
      <c r="I77" s="361"/>
      <c r="J77" s="361"/>
    </row>
    <row r="78" spans="1:29" ht="20.25" customHeight="1" x14ac:dyDescent="0.45">
      <c r="B78" s="232" t="s">
        <v>0</v>
      </c>
      <c r="C78" s="117"/>
      <c r="D78" s="118">
        <v>2562</v>
      </c>
      <c r="E78" s="118"/>
      <c r="F78" s="118">
        <v>2561</v>
      </c>
      <c r="G78" s="118"/>
      <c r="H78" s="118">
        <v>2562</v>
      </c>
      <c r="I78" s="118"/>
      <c r="J78" s="118">
        <v>2561</v>
      </c>
      <c r="W78" s="208"/>
      <c r="X78" s="214"/>
      <c r="Y78" s="214"/>
      <c r="Z78" s="214"/>
    </row>
    <row r="79" spans="1:29" ht="20.25" customHeight="1" x14ac:dyDescent="0.45">
      <c r="B79" s="308"/>
      <c r="C79" s="117"/>
      <c r="D79" s="118"/>
      <c r="E79" s="118"/>
      <c r="F79" s="61" t="s">
        <v>204</v>
      </c>
      <c r="G79" s="117"/>
      <c r="H79" s="317"/>
      <c r="I79" s="117"/>
      <c r="J79" s="61" t="s">
        <v>204</v>
      </c>
      <c r="W79" s="208"/>
      <c r="X79" s="214"/>
      <c r="Y79" s="214"/>
      <c r="Z79" s="214"/>
    </row>
    <row r="80" spans="1:29" ht="20.25" customHeight="1" x14ac:dyDescent="0.45">
      <c r="A80" s="25"/>
      <c r="B80" s="232"/>
      <c r="C80" s="117"/>
      <c r="D80" s="362" t="s">
        <v>93</v>
      </c>
      <c r="E80" s="362"/>
      <c r="F80" s="362"/>
      <c r="G80" s="362"/>
      <c r="H80" s="362"/>
      <c r="I80" s="362"/>
      <c r="J80" s="362"/>
      <c r="W80" s="208"/>
      <c r="X80" s="214"/>
      <c r="Y80" s="214"/>
      <c r="Z80" s="214"/>
    </row>
    <row r="81" spans="1:26" ht="20.25" customHeight="1" x14ac:dyDescent="0.45">
      <c r="A81" s="19" t="s">
        <v>18</v>
      </c>
      <c r="B81" s="5">
        <v>4</v>
      </c>
      <c r="W81" s="208"/>
      <c r="X81" s="214"/>
      <c r="Y81" s="214"/>
      <c r="Z81" s="214"/>
    </row>
    <row r="82" spans="1:26" ht="20.25" customHeight="1" x14ac:dyDescent="0.45">
      <c r="A82" s="23" t="s">
        <v>85</v>
      </c>
      <c r="B82" s="5" t="s">
        <v>211</v>
      </c>
      <c r="D82" s="119">
        <v>8377106</v>
      </c>
      <c r="E82" s="119"/>
      <c r="F82" s="119">
        <v>8264314</v>
      </c>
      <c r="G82" s="119"/>
      <c r="H82" s="119">
        <v>6831097</v>
      </c>
      <c r="I82" s="119"/>
      <c r="J82" s="119">
        <v>6608752</v>
      </c>
      <c r="K82" s="36">
        <v>11864129</v>
      </c>
      <c r="L82" s="20">
        <v>17732995861.450001</v>
      </c>
      <c r="O82" s="20">
        <f>D82-K82</f>
        <v>-3487023</v>
      </c>
      <c r="P82" s="20">
        <f>D11</f>
        <v>2686564</v>
      </c>
      <c r="Q82" s="20">
        <f>O82-P82</f>
        <v>-6173587</v>
      </c>
      <c r="S82" s="20">
        <v>8016014</v>
      </c>
      <c r="T82" s="20">
        <f>H82-S82</f>
        <v>-1184917</v>
      </c>
      <c r="U82" s="20">
        <f>H11</f>
        <v>2196150</v>
      </c>
      <c r="V82" s="20">
        <f>T82-U82</f>
        <v>-3381067</v>
      </c>
      <c r="W82" s="208"/>
      <c r="X82" s="214"/>
      <c r="Y82" s="214"/>
      <c r="Z82" s="214"/>
    </row>
    <row r="83" spans="1:26" ht="20.25" customHeight="1" x14ac:dyDescent="0.45">
      <c r="A83" s="23" t="s">
        <v>212</v>
      </c>
      <c r="D83" s="119"/>
      <c r="E83" s="119"/>
      <c r="F83" s="119"/>
      <c r="G83" s="119"/>
      <c r="H83" s="119"/>
      <c r="I83" s="119"/>
      <c r="J83" s="119"/>
      <c r="W83" s="208"/>
      <c r="X83" s="214"/>
      <c r="Y83" s="214"/>
      <c r="Z83" s="214"/>
    </row>
    <row r="84" spans="1:26" ht="20.25" customHeight="1" x14ac:dyDescent="0.45">
      <c r="A84" s="313" t="s">
        <v>247</v>
      </c>
      <c r="D84" s="119"/>
      <c r="E84" s="119"/>
      <c r="F84" s="119"/>
      <c r="G84" s="119"/>
      <c r="H84" s="119"/>
      <c r="I84" s="119"/>
      <c r="J84" s="313"/>
      <c r="W84" s="208"/>
      <c r="X84" s="214"/>
      <c r="Y84" s="214"/>
      <c r="Z84" s="214"/>
    </row>
    <row r="85" spans="1:26" ht="20.25" customHeight="1" x14ac:dyDescent="0.45">
      <c r="A85" s="313" t="s">
        <v>248</v>
      </c>
      <c r="D85" s="119"/>
      <c r="E85" s="119"/>
      <c r="F85" s="119"/>
      <c r="G85" s="119"/>
      <c r="H85" s="119"/>
      <c r="I85" s="119"/>
      <c r="J85" s="313"/>
      <c r="W85" s="208"/>
      <c r="X85" s="214"/>
      <c r="Y85" s="214"/>
      <c r="Z85" s="214"/>
    </row>
    <row r="86" spans="1:26" ht="20.25" customHeight="1" x14ac:dyDescent="0.45">
      <c r="A86" s="23" t="s">
        <v>215</v>
      </c>
      <c r="D86" s="119"/>
      <c r="E86" s="119"/>
      <c r="F86" s="119"/>
      <c r="G86" s="119"/>
      <c r="H86" s="119"/>
      <c r="I86" s="119"/>
      <c r="J86" s="313"/>
      <c r="W86" s="208"/>
      <c r="X86" s="214"/>
      <c r="Y86" s="214"/>
      <c r="Z86" s="214"/>
    </row>
    <row r="87" spans="1:26" ht="20.25" customHeight="1" x14ac:dyDescent="0.45">
      <c r="A87" s="313" t="s">
        <v>249</v>
      </c>
      <c r="D87" s="119"/>
      <c r="E87" s="119"/>
      <c r="F87" s="119"/>
      <c r="G87" s="119"/>
      <c r="H87" s="119"/>
      <c r="I87" s="119"/>
      <c r="J87" s="313"/>
      <c r="W87" s="208"/>
      <c r="X87" s="214"/>
      <c r="Y87" s="214"/>
      <c r="Z87" s="214"/>
    </row>
    <row r="88" spans="1:26" ht="20.25" customHeight="1" x14ac:dyDescent="0.45">
      <c r="A88" s="313" t="s">
        <v>250</v>
      </c>
      <c r="D88" s="119"/>
      <c r="E88" s="119"/>
      <c r="F88" s="119"/>
      <c r="G88" s="119"/>
      <c r="H88" s="119"/>
      <c r="I88" s="119"/>
      <c r="J88" s="313"/>
      <c r="W88" s="208"/>
      <c r="X88" s="214"/>
      <c r="Y88" s="214"/>
      <c r="Z88" s="214"/>
    </row>
    <row r="89" spans="1:26" ht="20.25" customHeight="1" x14ac:dyDescent="0.45">
      <c r="A89" s="23" t="s">
        <v>218</v>
      </c>
      <c r="D89" s="119">
        <v>2955610</v>
      </c>
      <c r="E89" s="119"/>
      <c r="F89" s="119">
        <v>2731655</v>
      </c>
      <c r="G89" s="119"/>
      <c r="H89" s="119">
        <v>2631956</v>
      </c>
      <c r="I89" s="119"/>
      <c r="J89" s="119">
        <v>2408423</v>
      </c>
      <c r="W89" s="208"/>
      <c r="X89" s="214"/>
      <c r="Y89" s="214"/>
      <c r="Z89" s="214"/>
    </row>
    <row r="90" spans="1:26" ht="20.25" customHeight="1" x14ac:dyDescent="0.45">
      <c r="A90" s="20" t="s">
        <v>86</v>
      </c>
      <c r="D90" s="119">
        <v>19361</v>
      </c>
      <c r="E90" s="119"/>
      <c r="F90" s="119">
        <v>16933</v>
      </c>
      <c r="G90" s="119"/>
      <c r="H90" s="119">
        <v>11224</v>
      </c>
      <c r="I90" s="119"/>
      <c r="J90" s="119">
        <v>13956</v>
      </c>
      <c r="K90" s="36">
        <v>613074</v>
      </c>
      <c r="L90" s="20">
        <v>941233667.78999984</v>
      </c>
      <c r="O90" s="20">
        <f>D90-K90</f>
        <v>-593713</v>
      </c>
      <c r="P90" s="20">
        <f>D19</f>
        <v>5887</v>
      </c>
      <c r="Q90" s="20">
        <f>O90-P90</f>
        <v>-599600</v>
      </c>
      <c r="S90" s="20">
        <v>440462</v>
      </c>
      <c r="T90" s="20">
        <f>H90-S90</f>
        <v>-429238</v>
      </c>
      <c r="U90" s="20">
        <f>H19</f>
        <v>2610</v>
      </c>
      <c r="V90" s="20">
        <f>T90-U90</f>
        <v>-431848</v>
      </c>
      <c r="W90" s="208"/>
      <c r="X90" s="214"/>
      <c r="Y90" s="214"/>
      <c r="Z90" s="214"/>
    </row>
    <row r="91" spans="1:26" ht="20.25" customHeight="1" x14ac:dyDescent="0.45">
      <c r="A91" s="20" t="s">
        <v>20</v>
      </c>
      <c r="D91" s="121">
        <v>781514</v>
      </c>
      <c r="E91" s="119"/>
      <c r="F91" s="121">
        <v>678927</v>
      </c>
      <c r="G91" s="119"/>
      <c r="H91" s="134">
        <v>772784</v>
      </c>
      <c r="I91" s="119"/>
      <c r="J91" s="134">
        <v>688544</v>
      </c>
      <c r="K91" s="36">
        <v>352403</v>
      </c>
      <c r="L91" s="20">
        <v>540192755.92000008</v>
      </c>
      <c r="O91" s="20">
        <f>D91-K91</f>
        <v>429111</v>
      </c>
      <c r="P91" s="20">
        <f>D20</f>
        <v>261595</v>
      </c>
      <c r="Q91" s="20">
        <f>O91-P91</f>
        <v>167516</v>
      </c>
      <c r="S91" s="20">
        <v>368783</v>
      </c>
      <c r="T91" s="20">
        <f>H91-S91</f>
        <v>404001</v>
      </c>
      <c r="U91" s="20">
        <f>H20</f>
        <v>258300</v>
      </c>
      <c r="V91" s="20">
        <f>T91-U91</f>
        <v>145701</v>
      </c>
      <c r="W91" s="208"/>
      <c r="X91" s="214"/>
      <c r="Y91" s="214"/>
      <c r="Z91" s="214"/>
    </row>
    <row r="92" spans="1:26" ht="20.25" customHeight="1" x14ac:dyDescent="0.45">
      <c r="A92" s="25" t="s">
        <v>21</v>
      </c>
      <c r="D92" s="135">
        <f>SUM(D82:D91)</f>
        <v>12133591</v>
      </c>
      <c r="E92" s="120"/>
      <c r="F92" s="135">
        <f>SUM(F82:F91)</f>
        <v>11691829</v>
      </c>
      <c r="G92" s="120"/>
      <c r="H92" s="135">
        <f>SUM(H82:H91)</f>
        <v>10247061</v>
      </c>
      <c r="I92" s="120"/>
      <c r="J92" s="135">
        <f>SUM(J82:J91)</f>
        <v>9719675</v>
      </c>
      <c r="K92" s="136">
        <f>SUM(K82:K91)</f>
        <v>12829606</v>
      </c>
      <c r="L92" s="20">
        <v>19214422285.160004</v>
      </c>
      <c r="O92" s="20">
        <f>D92-K92</f>
        <v>-696015</v>
      </c>
      <c r="P92" s="20">
        <f>D21</f>
        <v>3939307</v>
      </c>
      <c r="Q92" s="20">
        <f>O92-P92</f>
        <v>-4635322</v>
      </c>
      <c r="S92" s="23">
        <f>SUM(S82:S91)</f>
        <v>8825259</v>
      </c>
      <c r="T92" s="23">
        <f>SUM(T82:T91)</f>
        <v>-1210154</v>
      </c>
      <c r="U92" s="23">
        <f>SUM(U82:U91)</f>
        <v>2457060</v>
      </c>
      <c r="V92" s="23">
        <f>SUM(V82:V91)</f>
        <v>-3667214</v>
      </c>
      <c r="W92" s="208"/>
      <c r="X92" s="214"/>
      <c r="Y92" s="214"/>
      <c r="Z92" s="214"/>
    </row>
    <row r="93" spans="1:26" ht="20.25" customHeight="1" x14ac:dyDescent="0.45">
      <c r="A93" s="23" t="s">
        <v>219</v>
      </c>
      <c r="D93" s="124"/>
      <c r="E93" s="120"/>
      <c r="F93" s="124"/>
      <c r="G93" s="120"/>
      <c r="H93" s="124"/>
      <c r="I93" s="120"/>
      <c r="J93" s="124"/>
      <c r="K93" s="136"/>
      <c r="S93" s="23"/>
      <c r="T93" s="23"/>
      <c r="U93" s="23"/>
      <c r="V93" s="23"/>
      <c r="W93" s="208"/>
      <c r="X93" s="214"/>
      <c r="Y93" s="214"/>
      <c r="Z93" s="214"/>
    </row>
    <row r="94" spans="1:26" ht="20.25" customHeight="1" x14ac:dyDescent="0.45">
      <c r="A94" s="313" t="s">
        <v>255</v>
      </c>
      <c r="D94" s="124"/>
      <c r="E94" s="120"/>
      <c r="F94" s="124"/>
      <c r="G94" s="120"/>
      <c r="H94" s="124"/>
      <c r="I94" s="120"/>
      <c r="J94" s="124"/>
      <c r="K94" s="136"/>
      <c r="S94" s="23"/>
      <c r="T94" s="23"/>
      <c r="U94" s="23"/>
      <c r="V94" s="23"/>
      <c r="W94" s="208"/>
      <c r="X94" s="214"/>
      <c r="Y94" s="214"/>
      <c r="Z94" s="214"/>
    </row>
    <row r="95" spans="1:26" ht="20.25" customHeight="1" x14ac:dyDescent="0.45">
      <c r="A95" s="313" t="s">
        <v>256</v>
      </c>
      <c r="D95" s="124"/>
      <c r="E95" s="120"/>
      <c r="F95" s="124"/>
      <c r="G95" s="120"/>
      <c r="H95" s="124"/>
      <c r="I95" s="120"/>
      <c r="J95" s="124"/>
      <c r="K95" s="136"/>
      <c r="S95" s="23"/>
      <c r="T95" s="23"/>
      <c r="U95" s="23"/>
      <c r="V95" s="23"/>
      <c r="W95" s="208"/>
      <c r="X95" s="214"/>
      <c r="Y95" s="214"/>
      <c r="Z95" s="214"/>
    </row>
    <row r="96" spans="1:26" ht="20.25" customHeight="1" x14ac:dyDescent="0.45">
      <c r="A96" s="23" t="s">
        <v>222</v>
      </c>
      <c r="D96" s="124"/>
      <c r="E96" s="120"/>
      <c r="F96" s="124"/>
      <c r="G96" s="120"/>
      <c r="H96" s="124"/>
      <c r="I96" s="120"/>
      <c r="J96" s="124"/>
      <c r="K96" s="136"/>
      <c r="S96" s="23"/>
      <c r="T96" s="23"/>
      <c r="U96" s="23"/>
      <c r="V96" s="23"/>
      <c r="W96" s="208"/>
      <c r="X96" s="214"/>
      <c r="Y96" s="214"/>
      <c r="Z96" s="214"/>
    </row>
    <row r="97" spans="1:37" ht="20.25" customHeight="1" x14ac:dyDescent="0.45">
      <c r="A97" s="313" t="s">
        <v>257</v>
      </c>
      <c r="D97" s="124"/>
      <c r="E97" s="120"/>
      <c r="F97" s="124"/>
      <c r="G97" s="120"/>
      <c r="H97" s="124"/>
      <c r="I97" s="120"/>
      <c r="J97" s="124"/>
      <c r="K97" s="136"/>
      <c r="S97" s="23"/>
      <c r="T97" s="23"/>
      <c r="U97" s="23"/>
      <c r="V97" s="23"/>
      <c r="W97" s="208"/>
      <c r="X97" s="214"/>
      <c r="Y97" s="214"/>
      <c r="Z97" s="214"/>
    </row>
    <row r="98" spans="1:37" ht="20.25" customHeight="1" x14ac:dyDescent="0.45">
      <c r="A98" s="313" t="s">
        <v>258</v>
      </c>
      <c r="D98" s="124"/>
      <c r="E98" s="120"/>
      <c r="F98" s="124"/>
      <c r="G98" s="120"/>
      <c r="H98" s="124"/>
      <c r="I98" s="120"/>
      <c r="J98" s="124"/>
      <c r="K98" s="136"/>
      <c r="S98" s="23"/>
      <c r="T98" s="23"/>
      <c r="U98" s="23"/>
      <c r="V98" s="23"/>
      <c r="W98" s="208"/>
      <c r="X98" s="214"/>
      <c r="Y98" s="214"/>
      <c r="Z98" s="214"/>
    </row>
    <row r="99" spans="1:37" ht="20.25" customHeight="1" x14ac:dyDescent="0.45">
      <c r="D99" s="36"/>
      <c r="E99" s="119"/>
      <c r="F99" s="36"/>
      <c r="G99" s="119"/>
      <c r="I99" s="119"/>
      <c r="U99" s="23"/>
      <c r="V99" s="23"/>
      <c r="W99" s="208"/>
      <c r="X99" s="214"/>
      <c r="Y99" s="214"/>
      <c r="Z99" s="214"/>
    </row>
    <row r="100" spans="1:37" ht="20.25" customHeight="1" x14ac:dyDescent="0.45">
      <c r="A100" s="19" t="s">
        <v>22</v>
      </c>
      <c r="B100" s="5">
        <v>4</v>
      </c>
      <c r="E100" s="119"/>
      <c r="G100" s="119"/>
      <c r="I100" s="119"/>
      <c r="U100" s="23"/>
      <c r="V100" s="23"/>
      <c r="W100" s="208"/>
      <c r="X100" s="214"/>
      <c r="Y100" s="214"/>
      <c r="Z100" s="214"/>
    </row>
    <row r="101" spans="1:37" ht="20.25" customHeight="1" x14ac:dyDescent="0.45">
      <c r="A101" s="23" t="s">
        <v>87</v>
      </c>
      <c r="B101" s="5">
        <v>3</v>
      </c>
      <c r="D101" s="119">
        <v>3918153</v>
      </c>
      <c r="E101" s="119"/>
      <c r="F101" s="119">
        <v>3629240</v>
      </c>
      <c r="G101" s="119"/>
      <c r="H101" s="119">
        <v>3343957</v>
      </c>
      <c r="I101" s="119"/>
      <c r="J101" s="119">
        <v>3052787</v>
      </c>
      <c r="K101" s="36">
        <v>8985479</v>
      </c>
      <c r="L101" s="20">
        <v>13459168878.48</v>
      </c>
      <c r="O101" s="20">
        <f t="shared" ref="O101:O111" si="2">D101-K101</f>
        <v>-5067326</v>
      </c>
      <c r="P101" s="20">
        <f>D30</f>
        <v>1269972</v>
      </c>
      <c r="Q101" s="20">
        <f t="shared" ref="Q101:Q111" si="3">O101-P101</f>
        <v>-6337298</v>
      </c>
      <c r="S101" s="20">
        <v>6082221</v>
      </c>
      <c r="T101" s="20">
        <f>H101-S101</f>
        <v>-2738264</v>
      </c>
      <c r="U101" s="23">
        <f>H30</f>
        <v>1082307</v>
      </c>
      <c r="V101" s="23">
        <f>T101-U101</f>
        <v>-3820571</v>
      </c>
      <c r="W101" s="208"/>
      <c r="X101" s="214"/>
      <c r="Y101" s="214"/>
      <c r="Z101" s="214"/>
    </row>
    <row r="102" spans="1:37" s="219" customFormat="1" ht="20.25" customHeight="1" x14ac:dyDescent="0.45">
      <c r="A102" s="20" t="s">
        <v>65</v>
      </c>
      <c r="B102" s="5"/>
      <c r="C102" s="20"/>
      <c r="D102" s="119">
        <v>4819976</v>
      </c>
      <c r="E102" s="119"/>
      <c r="F102" s="119">
        <v>4712887</v>
      </c>
      <c r="G102" s="119"/>
      <c r="H102" s="123">
        <v>3998342</v>
      </c>
      <c r="I102" s="119"/>
      <c r="J102" s="123">
        <v>3874720</v>
      </c>
      <c r="K102" s="220">
        <v>2169650</v>
      </c>
      <c r="L102" s="219">
        <v>3354539298.25</v>
      </c>
      <c r="O102" s="219">
        <f t="shared" si="2"/>
        <v>2650326</v>
      </c>
      <c r="P102" s="219">
        <f>D31</f>
        <v>1574802</v>
      </c>
      <c r="Q102" s="219">
        <f t="shared" si="3"/>
        <v>1075524</v>
      </c>
      <c r="S102" s="219">
        <v>1663311</v>
      </c>
      <c r="T102" s="219">
        <f>H102-S102</f>
        <v>2335031</v>
      </c>
      <c r="U102" s="221">
        <f>H31</f>
        <v>1307463</v>
      </c>
      <c r="V102" s="221">
        <f>T102-U102</f>
        <v>1027568</v>
      </c>
      <c r="W102" s="208"/>
      <c r="X102" s="214"/>
      <c r="Y102" s="214"/>
      <c r="Z102" s="214"/>
      <c r="AA102" s="212"/>
      <c r="AB102" s="212"/>
      <c r="AC102" s="212"/>
      <c r="AD102" s="20"/>
      <c r="AE102" s="52"/>
      <c r="AF102" s="52"/>
      <c r="AG102" s="52"/>
      <c r="AH102" s="52"/>
      <c r="AI102" s="52"/>
      <c r="AJ102" s="52"/>
      <c r="AK102" s="52"/>
    </row>
    <row r="103" spans="1:37" s="219" customFormat="1" ht="20.25" customHeight="1" x14ac:dyDescent="0.45">
      <c r="A103" s="23" t="s">
        <v>99</v>
      </c>
      <c r="B103" s="5"/>
      <c r="C103" s="20"/>
      <c r="D103" s="119">
        <v>1166510</v>
      </c>
      <c r="E103" s="119"/>
      <c r="F103" s="119">
        <v>1055235</v>
      </c>
      <c r="G103" s="119"/>
      <c r="H103" s="119">
        <v>1093016</v>
      </c>
      <c r="I103" s="119"/>
      <c r="J103" s="119">
        <v>993896</v>
      </c>
      <c r="K103" s="220">
        <v>472070</v>
      </c>
      <c r="L103" s="219">
        <v>720024672.8900001</v>
      </c>
      <c r="O103" s="219">
        <f t="shared" si="2"/>
        <v>694440</v>
      </c>
      <c r="P103" s="219">
        <f>D32</f>
        <v>400752</v>
      </c>
      <c r="Q103" s="219">
        <f t="shared" si="3"/>
        <v>293688</v>
      </c>
      <c r="S103" s="219">
        <v>418559</v>
      </c>
      <c r="T103" s="219">
        <f>H103-S103</f>
        <v>674457</v>
      </c>
      <c r="U103" s="221">
        <f>H32</f>
        <v>373263</v>
      </c>
      <c r="V103" s="221">
        <f>T103-U103</f>
        <v>301194</v>
      </c>
      <c r="W103" s="208"/>
      <c r="X103" s="214"/>
      <c r="Y103" s="214"/>
      <c r="Z103" s="214"/>
      <c r="AA103" s="212"/>
      <c r="AB103" s="212"/>
      <c r="AC103" s="212"/>
      <c r="AD103" s="20"/>
      <c r="AE103" s="52"/>
      <c r="AF103" s="52"/>
      <c r="AG103" s="52"/>
      <c r="AH103" s="52"/>
      <c r="AI103" s="52"/>
      <c r="AJ103" s="52"/>
      <c r="AK103" s="52"/>
    </row>
    <row r="104" spans="1:37" ht="20.25" customHeight="1" x14ac:dyDescent="0.45">
      <c r="A104" s="20" t="s">
        <v>67</v>
      </c>
      <c r="D104" s="129">
        <v>16201</v>
      </c>
      <c r="E104" s="119"/>
      <c r="F104" s="129">
        <v>32876</v>
      </c>
      <c r="G104" s="119"/>
      <c r="H104" s="119">
        <v>100151</v>
      </c>
      <c r="I104" s="119"/>
      <c r="J104" s="119">
        <v>149878</v>
      </c>
      <c r="K104" s="36">
        <v>0</v>
      </c>
      <c r="L104" s="24">
        <v>0</v>
      </c>
      <c r="O104" s="20">
        <f t="shared" si="2"/>
        <v>16201</v>
      </c>
      <c r="P104" s="20">
        <f>D33</f>
        <v>7166</v>
      </c>
      <c r="Q104" s="20">
        <f t="shared" si="3"/>
        <v>9035</v>
      </c>
      <c r="S104" s="20">
        <v>16571</v>
      </c>
      <c r="T104" s="20">
        <f>H104-S104</f>
        <v>83580</v>
      </c>
      <c r="U104" s="23">
        <f>H33</f>
        <v>36069</v>
      </c>
      <c r="V104" s="23">
        <f>T104-U104</f>
        <v>47511</v>
      </c>
      <c r="W104" s="348"/>
      <c r="X104" s="214"/>
      <c r="Y104" s="214"/>
      <c r="Z104" s="214"/>
    </row>
    <row r="105" spans="1:37" ht="20.25" customHeight="1" x14ac:dyDescent="0.45">
      <c r="A105" s="171" t="s">
        <v>23</v>
      </c>
      <c r="D105" s="12">
        <f>SUM(D101:D104)</f>
        <v>9920840</v>
      </c>
      <c r="E105" s="120"/>
      <c r="F105" s="12">
        <f>SUM(F101:F104)</f>
        <v>9430238</v>
      </c>
      <c r="G105" s="120"/>
      <c r="H105" s="12">
        <f>SUM(H101:H104)</f>
        <v>8535466</v>
      </c>
      <c r="I105" s="119"/>
      <c r="J105" s="12">
        <f>SUM(J101:J104)</f>
        <v>8071281</v>
      </c>
      <c r="K105" s="136">
        <f>SUM(K101:K104)</f>
        <v>11627199</v>
      </c>
      <c r="L105" s="24">
        <v>17533732849.619999</v>
      </c>
      <c r="O105" s="20">
        <f t="shared" si="2"/>
        <v>-1706359</v>
      </c>
      <c r="P105" s="20">
        <f>D34</f>
        <v>3252692</v>
      </c>
      <c r="Q105" s="20">
        <f t="shared" si="3"/>
        <v>-4959051</v>
      </c>
      <c r="S105" s="20">
        <v>8180662</v>
      </c>
      <c r="T105" s="20">
        <f>H105-S105</f>
        <v>354804</v>
      </c>
      <c r="U105" s="23">
        <f>H34</f>
        <v>2799102</v>
      </c>
      <c r="V105" s="23">
        <f>T105-U105</f>
        <v>-2444298</v>
      </c>
      <c r="W105" s="348"/>
      <c r="X105" s="214"/>
      <c r="Y105" s="214"/>
      <c r="Z105" s="214"/>
    </row>
    <row r="106" spans="1:37" ht="20.25" customHeight="1" x14ac:dyDescent="0.45">
      <c r="A106" s="25"/>
      <c r="E106" s="119"/>
      <c r="G106" s="119"/>
      <c r="I106" s="119"/>
      <c r="Q106" s="20">
        <f t="shared" si="3"/>
        <v>0</v>
      </c>
      <c r="W106" s="348"/>
      <c r="X106" s="214"/>
      <c r="Y106" s="214"/>
      <c r="Z106" s="214"/>
    </row>
    <row r="107" spans="1:37" ht="20.25" customHeight="1" x14ac:dyDescent="0.45">
      <c r="A107" s="23" t="s">
        <v>74</v>
      </c>
      <c r="B107" s="5">
        <v>6</v>
      </c>
      <c r="D107" s="134">
        <v>132655</v>
      </c>
      <c r="E107" s="119"/>
      <c r="F107" s="134">
        <v>388284</v>
      </c>
      <c r="G107" s="119"/>
      <c r="H107" s="45">
        <v>0</v>
      </c>
      <c r="I107" s="119"/>
      <c r="J107" s="45">
        <v>0</v>
      </c>
      <c r="K107" s="36">
        <v>154741</v>
      </c>
      <c r="L107" s="24">
        <v>244720903.37786585</v>
      </c>
      <c r="O107" s="20">
        <f t="shared" si="2"/>
        <v>-22086</v>
      </c>
      <c r="P107" s="20">
        <f>D36</f>
        <v>78742</v>
      </c>
      <c r="Q107" s="20">
        <f t="shared" si="3"/>
        <v>-100828</v>
      </c>
      <c r="W107" s="348"/>
      <c r="X107" s="214"/>
      <c r="Y107" s="214"/>
      <c r="Z107" s="214"/>
    </row>
    <row r="108" spans="1:37" ht="20.25" customHeight="1" x14ac:dyDescent="0.45">
      <c r="A108" s="25"/>
      <c r="E108" s="119"/>
      <c r="G108" s="119"/>
      <c r="I108" s="119"/>
      <c r="W108" s="349"/>
      <c r="X108" s="214"/>
      <c r="Y108" s="214"/>
      <c r="Z108" s="214"/>
    </row>
    <row r="109" spans="1:37" ht="20.25" customHeight="1" x14ac:dyDescent="0.45">
      <c r="A109" s="25" t="s">
        <v>69</v>
      </c>
      <c r="D109" s="122">
        <f>D92-D105+D107</f>
        <v>2345406</v>
      </c>
      <c r="E109" s="122"/>
      <c r="F109" s="122">
        <f>F92-F105+F107</f>
        <v>2649875</v>
      </c>
      <c r="G109" s="119"/>
      <c r="H109" s="122">
        <f>H92-H105+H107</f>
        <v>1711595</v>
      </c>
      <c r="I109" s="119"/>
      <c r="J109" s="122">
        <f>J92-J105+J107</f>
        <v>1648394</v>
      </c>
      <c r="K109" s="36">
        <f>K92-K105+K107</f>
        <v>1357148</v>
      </c>
      <c r="L109" s="24">
        <v>1925410338.9178667</v>
      </c>
      <c r="O109" s="20">
        <f t="shared" si="2"/>
        <v>988258</v>
      </c>
      <c r="P109" s="20">
        <f>D38</f>
        <v>765357</v>
      </c>
      <c r="Q109" s="20">
        <f t="shared" si="3"/>
        <v>222901</v>
      </c>
      <c r="S109" s="20">
        <f>S92-S105</f>
        <v>644597</v>
      </c>
      <c r="T109" s="20">
        <f>T92-T105</f>
        <v>-1564958</v>
      </c>
      <c r="U109" s="23">
        <f>H38</f>
        <v>534353</v>
      </c>
      <c r="V109" s="23">
        <f>T109-U109</f>
        <v>-2099311</v>
      </c>
      <c r="W109" s="208"/>
      <c r="X109" s="214"/>
      <c r="Y109" s="214"/>
      <c r="Z109" s="214"/>
    </row>
    <row r="110" spans="1:37" s="219" customFormat="1" ht="20.25" customHeight="1" x14ac:dyDescent="0.45">
      <c r="A110" s="38" t="s">
        <v>168</v>
      </c>
      <c r="B110" s="5"/>
      <c r="C110" s="20"/>
      <c r="D110" s="129">
        <v>-394779</v>
      </c>
      <c r="E110" s="119"/>
      <c r="F110" s="129">
        <v>-407734</v>
      </c>
      <c r="G110" s="119"/>
      <c r="H110" s="137">
        <v>-302322</v>
      </c>
      <c r="I110" s="119"/>
      <c r="J110" s="137">
        <v>-286367</v>
      </c>
      <c r="K110" s="220">
        <v>-236767</v>
      </c>
      <c r="L110" s="222">
        <v>334987234.76999998</v>
      </c>
      <c r="O110" s="219">
        <f t="shared" si="2"/>
        <v>-158012</v>
      </c>
      <c r="P110" s="219">
        <f>D39</f>
        <v>-120662</v>
      </c>
      <c r="Q110" s="219">
        <f t="shared" si="3"/>
        <v>-37350</v>
      </c>
      <c r="S110" s="219">
        <v>-129624</v>
      </c>
      <c r="T110" s="219">
        <f>H110-S110</f>
        <v>-172698</v>
      </c>
      <c r="U110" s="219">
        <f>H39</f>
        <v>-93782</v>
      </c>
      <c r="V110" s="221">
        <f>T110-U110</f>
        <v>-78916</v>
      </c>
      <c r="W110" s="208"/>
      <c r="X110" s="214"/>
      <c r="Y110" s="214"/>
      <c r="Z110" s="214"/>
      <c r="AA110" s="212"/>
      <c r="AB110" s="212"/>
      <c r="AC110" s="212"/>
      <c r="AD110" s="20"/>
      <c r="AE110" s="52"/>
      <c r="AF110" s="52"/>
      <c r="AG110" s="52"/>
      <c r="AH110" s="52"/>
      <c r="AI110" s="52"/>
      <c r="AJ110" s="52"/>
      <c r="AK110" s="52"/>
    </row>
    <row r="111" spans="1:37" ht="20.25" customHeight="1" x14ac:dyDescent="0.45">
      <c r="A111" s="25" t="s">
        <v>96</v>
      </c>
      <c r="D111" s="12">
        <f>SUM(D109:D110)</f>
        <v>1950627</v>
      </c>
      <c r="E111" s="124"/>
      <c r="F111" s="12">
        <f>SUM(F109:F110)</f>
        <v>2242141</v>
      </c>
      <c r="G111" s="119"/>
      <c r="H111" s="12">
        <f>SUM(H109:H110)</f>
        <v>1409273</v>
      </c>
      <c r="I111" s="119"/>
      <c r="J111" s="12">
        <f>SUM(J109:J110)</f>
        <v>1362027</v>
      </c>
      <c r="K111" s="36">
        <f>K109+K110</f>
        <v>1120381</v>
      </c>
      <c r="L111" s="24">
        <v>1590423104.1478667</v>
      </c>
      <c r="O111" s="20">
        <f t="shared" si="2"/>
        <v>830246</v>
      </c>
      <c r="P111" s="20">
        <f>D40</f>
        <v>644695</v>
      </c>
      <c r="Q111" s="20">
        <f t="shared" si="3"/>
        <v>185551</v>
      </c>
      <c r="S111" s="20">
        <f>S109+S110</f>
        <v>514973</v>
      </c>
      <c r="T111" s="20">
        <f>T109+T110</f>
        <v>-1737656</v>
      </c>
      <c r="U111" s="20">
        <f>U109+U110</f>
        <v>440571</v>
      </c>
      <c r="V111" s="23">
        <f>T111-U111</f>
        <v>-2178227</v>
      </c>
      <c r="W111" s="208"/>
      <c r="X111" s="214"/>
      <c r="Y111" s="214"/>
      <c r="Z111" s="214"/>
    </row>
    <row r="112" spans="1:37" ht="20.25" customHeight="1" x14ac:dyDescent="0.45">
      <c r="A112" s="25"/>
      <c r="D112" s="124"/>
      <c r="E112" s="124"/>
      <c r="F112" s="124"/>
      <c r="G112" s="119"/>
      <c r="H112" s="124"/>
      <c r="I112" s="119"/>
      <c r="J112" s="124"/>
      <c r="L112" s="24"/>
      <c r="W112" s="208"/>
      <c r="X112" s="214"/>
      <c r="Y112" s="214"/>
      <c r="Z112" s="214"/>
    </row>
    <row r="113" spans="1:37" ht="20.25" customHeight="1" x14ac:dyDescent="0.5">
      <c r="A113" s="56" t="s">
        <v>126</v>
      </c>
      <c r="B113" s="113"/>
      <c r="C113" s="114"/>
      <c r="D113" s="115"/>
      <c r="E113" s="114"/>
      <c r="F113" s="115"/>
      <c r="G113" s="114"/>
      <c r="H113" s="115"/>
      <c r="I113" s="114"/>
      <c r="J113" s="115"/>
      <c r="L113" s="24"/>
      <c r="W113" s="208"/>
      <c r="X113" s="214"/>
      <c r="Y113" s="214"/>
      <c r="Z113" s="214"/>
    </row>
    <row r="114" spans="1:37" ht="20.25" customHeight="1" x14ac:dyDescent="0.5">
      <c r="A114" s="56" t="s">
        <v>102</v>
      </c>
      <c r="B114" s="113"/>
      <c r="C114" s="114"/>
      <c r="D114" s="114"/>
      <c r="E114" s="114"/>
      <c r="F114" s="114"/>
      <c r="G114" s="114"/>
      <c r="H114" s="114"/>
      <c r="I114" s="114"/>
      <c r="J114" s="114"/>
      <c r="L114" s="24"/>
      <c r="W114" s="208"/>
      <c r="X114" s="214"/>
      <c r="Y114" s="214"/>
      <c r="Z114" s="214"/>
    </row>
    <row r="115" spans="1:37" ht="20.25" customHeight="1" x14ac:dyDescent="0.45">
      <c r="L115" s="24"/>
      <c r="W115" s="208"/>
      <c r="X115" s="214"/>
      <c r="Y115" s="214"/>
      <c r="Z115" s="214"/>
    </row>
    <row r="116" spans="1:37" ht="20.25" customHeight="1" x14ac:dyDescent="0.45">
      <c r="B116" s="308"/>
      <c r="C116" s="117"/>
      <c r="D116" s="354" t="s">
        <v>54</v>
      </c>
      <c r="E116" s="354"/>
      <c r="F116" s="354"/>
      <c r="G116" s="117"/>
      <c r="H116" s="354" t="s">
        <v>53</v>
      </c>
      <c r="I116" s="354"/>
      <c r="J116" s="354"/>
      <c r="L116" s="24"/>
      <c r="W116" s="208"/>
      <c r="X116" s="214"/>
      <c r="Y116" s="214"/>
      <c r="Z116" s="214"/>
    </row>
    <row r="117" spans="1:37" ht="20.25" customHeight="1" x14ac:dyDescent="0.45">
      <c r="B117" s="308"/>
      <c r="C117" s="117"/>
      <c r="D117" s="361" t="s">
        <v>130</v>
      </c>
      <c r="E117" s="361"/>
      <c r="F117" s="361"/>
      <c r="G117" s="62"/>
      <c r="H117" s="361" t="s">
        <v>130</v>
      </c>
      <c r="I117" s="361"/>
      <c r="J117" s="361"/>
      <c r="L117" s="24"/>
      <c r="W117" s="208"/>
      <c r="X117" s="214"/>
      <c r="Y117" s="214"/>
      <c r="Z117" s="214"/>
    </row>
    <row r="118" spans="1:37" ht="20.25" customHeight="1" x14ac:dyDescent="0.45">
      <c r="B118" s="308"/>
      <c r="C118" s="117"/>
      <c r="D118" s="361" t="s">
        <v>128</v>
      </c>
      <c r="E118" s="361"/>
      <c r="F118" s="361"/>
      <c r="G118" s="62"/>
      <c r="H118" s="361" t="s">
        <v>128</v>
      </c>
      <c r="I118" s="361"/>
      <c r="J118" s="361"/>
      <c r="L118" s="24"/>
      <c r="W118" s="208"/>
      <c r="X118" s="214"/>
      <c r="Y118" s="214"/>
      <c r="Z118" s="214"/>
    </row>
    <row r="119" spans="1:37" ht="20.25" customHeight="1" x14ac:dyDescent="0.45">
      <c r="A119" s="25"/>
      <c r="B119" s="308" t="s">
        <v>0</v>
      </c>
      <c r="C119" s="117"/>
      <c r="D119" s="317">
        <v>2562</v>
      </c>
      <c r="E119" s="117"/>
      <c r="F119" s="118">
        <v>2561</v>
      </c>
      <c r="G119" s="117"/>
      <c r="H119" s="317">
        <v>2562</v>
      </c>
      <c r="I119" s="117"/>
      <c r="J119" s="118">
        <v>2561</v>
      </c>
      <c r="L119" s="24"/>
      <c r="W119" s="208"/>
      <c r="X119" s="214"/>
      <c r="Y119" s="214"/>
      <c r="Z119" s="214"/>
    </row>
    <row r="120" spans="1:37" ht="20.25" customHeight="1" x14ac:dyDescent="0.45">
      <c r="A120" s="25"/>
      <c r="B120" s="308"/>
      <c r="C120" s="117"/>
      <c r="D120" s="317"/>
      <c r="E120" s="117"/>
      <c r="F120" s="61" t="s">
        <v>204</v>
      </c>
      <c r="G120" s="117"/>
      <c r="H120" s="317"/>
      <c r="I120" s="117"/>
      <c r="J120" s="61" t="s">
        <v>204</v>
      </c>
      <c r="L120" s="24"/>
      <c r="W120" s="208"/>
      <c r="X120" s="214"/>
      <c r="Y120" s="214"/>
      <c r="Z120" s="214"/>
    </row>
    <row r="121" spans="1:37" ht="20.25" customHeight="1" x14ac:dyDescent="0.45">
      <c r="B121" s="308"/>
      <c r="C121" s="117"/>
      <c r="D121" s="362" t="s">
        <v>93</v>
      </c>
      <c r="E121" s="362"/>
      <c r="F121" s="362"/>
      <c r="G121" s="362"/>
      <c r="H121" s="362"/>
      <c r="I121" s="362"/>
      <c r="J121" s="362"/>
      <c r="L121" s="24"/>
      <c r="W121" s="208"/>
      <c r="X121" s="214"/>
      <c r="Y121" s="214"/>
      <c r="Z121" s="214"/>
    </row>
    <row r="122" spans="1:37" s="338" customFormat="1" ht="20.25" customHeight="1" x14ac:dyDescent="0.45">
      <c r="A122" s="324" t="s">
        <v>83</v>
      </c>
      <c r="B122" s="324"/>
      <c r="C122" s="333"/>
      <c r="D122" s="82"/>
      <c r="E122" s="334"/>
      <c r="F122" s="82"/>
      <c r="G122" s="335"/>
      <c r="H122" s="82"/>
      <c r="I122" s="335"/>
      <c r="J122" s="82"/>
      <c r="K122" s="336"/>
      <c r="L122" s="337"/>
      <c r="W122" s="339"/>
      <c r="X122" s="340"/>
      <c r="Y122" s="340"/>
      <c r="Z122" s="340"/>
      <c r="AA122" s="341"/>
      <c r="AB122" s="341"/>
      <c r="AC122" s="341"/>
      <c r="AE122" s="342"/>
      <c r="AF122" s="342"/>
      <c r="AG122" s="342"/>
      <c r="AH122" s="342"/>
      <c r="AI122" s="342"/>
      <c r="AJ122" s="342"/>
      <c r="AK122" s="342"/>
    </row>
    <row r="123" spans="1:37" s="338" customFormat="1" ht="20.25" customHeight="1" x14ac:dyDescent="0.45">
      <c r="A123" s="325" t="s">
        <v>169</v>
      </c>
      <c r="B123" s="324"/>
      <c r="C123" s="333"/>
      <c r="D123" s="82"/>
      <c r="E123" s="334"/>
      <c r="F123" s="82"/>
      <c r="G123" s="335"/>
      <c r="H123" s="82"/>
      <c r="I123" s="335"/>
      <c r="J123" s="82"/>
      <c r="K123" s="336"/>
      <c r="L123" s="337"/>
      <c r="W123" s="339"/>
      <c r="X123" s="340"/>
      <c r="Y123" s="340"/>
      <c r="Z123" s="340"/>
      <c r="AA123" s="341"/>
      <c r="AB123" s="341"/>
      <c r="AC123" s="341"/>
      <c r="AE123" s="342"/>
      <c r="AF123" s="342"/>
      <c r="AG123" s="342"/>
      <c r="AH123" s="342"/>
      <c r="AI123" s="342"/>
      <c r="AJ123" s="342"/>
      <c r="AK123" s="342"/>
    </row>
    <row r="124" spans="1:37" s="338" customFormat="1" ht="20.25" customHeight="1" x14ac:dyDescent="0.45">
      <c r="A124" s="325" t="s">
        <v>170</v>
      </c>
      <c r="B124" s="324"/>
      <c r="C124" s="333"/>
      <c r="D124" s="82"/>
      <c r="E124" s="334"/>
      <c r="F124" s="82"/>
      <c r="G124" s="335"/>
      <c r="H124" s="82"/>
      <c r="I124" s="335"/>
      <c r="J124" s="82"/>
      <c r="K124" s="336"/>
      <c r="L124" s="337"/>
      <c r="W124" s="339"/>
      <c r="X124" s="340"/>
      <c r="Y124" s="340"/>
      <c r="Z124" s="340"/>
      <c r="AA124" s="341"/>
      <c r="AB124" s="341"/>
      <c r="AC124" s="341"/>
      <c r="AE124" s="342"/>
      <c r="AF124" s="342"/>
      <c r="AG124" s="342"/>
      <c r="AH124" s="342"/>
      <c r="AI124" s="342"/>
      <c r="AJ124" s="342"/>
      <c r="AK124" s="342"/>
    </row>
    <row r="125" spans="1:37" ht="20.25" customHeight="1" x14ac:dyDescent="0.45">
      <c r="A125" s="51" t="s">
        <v>129</v>
      </c>
      <c r="B125" s="47"/>
      <c r="C125" s="5"/>
      <c r="D125" s="125"/>
      <c r="E125" s="126"/>
      <c r="F125" s="125"/>
      <c r="G125" s="119"/>
      <c r="H125" s="125"/>
      <c r="I125" s="119"/>
      <c r="J125" s="125"/>
      <c r="W125" s="208"/>
      <c r="X125" s="214"/>
      <c r="Y125" s="214"/>
      <c r="Z125" s="214"/>
    </row>
    <row r="126" spans="1:37" ht="20.25" customHeight="1" x14ac:dyDescent="0.45">
      <c r="A126" s="30" t="s">
        <v>226</v>
      </c>
      <c r="B126" s="47"/>
      <c r="C126" s="5"/>
      <c r="D126" s="46">
        <v>-26756</v>
      </c>
      <c r="E126" s="126"/>
      <c r="F126" s="46">
        <v>-2514</v>
      </c>
      <c r="G126" s="123"/>
      <c r="H126" s="46">
        <v>0</v>
      </c>
      <c r="I126" s="123"/>
      <c r="J126" s="46">
        <v>0</v>
      </c>
      <c r="W126" s="208"/>
      <c r="X126" s="214"/>
      <c r="Y126" s="214"/>
      <c r="Z126" s="214"/>
    </row>
    <row r="127" spans="1:37" s="100" customFormat="1" ht="20.25" customHeight="1" x14ac:dyDescent="0.45">
      <c r="A127" s="30" t="s">
        <v>235</v>
      </c>
      <c r="B127" s="127"/>
      <c r="C127" s="5"/>
      <c r="D127" s="46"/>
      <c r="E127" s="232"/>
      <c r="F127" s="46"/>
      <c r="G127" s="232"/>
      <c r="H127" s="46"/>
      <c r="I127" s="232"/>
      <c r="J127" s="46"/>
      <c r="W127" s="209"/>
      <c r="X127" s="212"/>
      <c r="Y127" s="212"/>
      <c r="Z127" s="212"/>
      <c r="AA127" s="212"/>
      <c r="AB127" s="212"/>
      <c r="AC127" s="212"/>
      <c r="AE127" s="215"/>
      <c r="AF127" s="215"/>
      <c r="AG127" s="215"/>
      <c r="AH127" s="215"/>
      <c r="AI127" s="215"/>
      <c r="AJ127" s="215"/>
      <c r="AK127" s="215"/>
    </row>
    <row r="128" spans="1:37" s="100" customFormat="1" ht="20.25" customHeight="1" x14ac:dyDescent="0.45">
      <c r="A128" s="343" t="s">
        <v>236</v>
      </c>
      <c r="B128" s="127"/>
      <c r="C128" s="5"/>
      <c r="D128" s="129">
        <v>0</v>
      </c>
      <c r="E128" s="5"/>
      <c r="F128" s="129">
        <v>-33</v>
      </c>
      <c r="G128" s="5"/>
      <c r="H128" s="129">
        <v>0</v>
      </c>
      <c r="I128" s="5"/>
      <c r="J128" s="129">
        <v>-33</v>
      </c>
      <c r="W128" s="209"/>
      <c r="X128" s="212"/>
      <c r="Y128" s="212"/>
      <c r="Z128" s="212"/>
      <c r="AA128" s="212"/>
      <c r="AB128" s="212"/>
      <c r="AC128" s="212"/>
      <c r="AE128" s="215"/>
      <c r="AF128" s="215"/>
      <c r="AG128" s="215"/>
      <c r="AH128" s="215"/>
      <c r="AI128" s="215"/>
      <c r="AJ128" s="215"/>
      <c r="AK128" s="215"/>
    </row>
    <row r="129" spans="1:17" ht="20.25" customHeight="1" x14ac:dyDescent="0.45">
      <c r="A129" s="320" t="s">
        <v>176</v>
      </c>
      <c r="B129" s="47"/>
      <c r="C129" s="5"/>
      <c r="D129" s="169">
        <f>SUM(D126:D128)</f>
        <v>-26756</v>
      </c>
      <c r="E129" s="172"/>
      <c r="F129" s="169">
        <f>SUM(F126:F128)</f>
        <v>-2547</v>
      </c>
      <c r="G129" s="205"/>
      <c r="H129" s="169">
        <f>SUM(H126:H128)</f>
        <v>0</v>
      </c>
      <c r="I129" s="205"/>
      <c r="J129" s="169">
        <f>SUM(J126:J128)</f>
        <v>-33</v>
      </c>
      <c r="L129" s="36"/>
      <c r="M129" s="36"/>
      <c r="N129" s="36"/>
      <c r="O129" s="36"/>
    </row>
    <row r="130" spans="1:17" ht="20.25" customHeight="1" x14ac:dyDescent="0.45">
      <c r="A130" s="47"/>
      <c r="B130" s="47"/>
      <c r="C130" s="5"/>
      <c r="D130" s="125"/>
      <c r="E130" s="128"/>
      <c r="F130" s="125"/>
      <c r="G130" s="125"/>
      <c r="H130" s="125"/>
      <c r="I130" s="125"/>
      <c r="J130" s="125"/>
      <c r="L130" s="24"/>
    </row>
    <row r="131" spans="1:17" ht="20.25" customHeight="1" thickBot="1" x14ac:dyDescent="0.5">
      <c r="A131" s="324" t="s">
        <v>98</v>
      </c>
      <c r="B131" s="47"/>
      <c r="C131" s="5"/>
      <c r="D131" s="326">
        <f>D111+D129</f>
        <v>1923871</v>
      </c>
      <c r="E131" s="109"/>
      <c r="F131" s="326">
        <f>F111+F129</f>
        <v>2239594</v>
      </c>
      <c r="G131" s="82"/>
      <c r="H131" s="326">
        <f>H111+H129</f>
        <v>1409273</v>
      </c>
      <c r="I131" s="82"/>
      <c r="J131" s="326">
        <f>J111+J129</f>
        <v>1361994</v>
      </c>
      <c r="K131" s="36" t="e">
        <f>K111+#REF!</f>
        <v>#REF!</v>
      </c>
      <c r="O131" s="20" t="e">
        <f>D131-K131</f>
        <v>#REF!</v>
      </c>
      <c r="P131" s="20">
        <f>D68</f>
        <v>643729</v>
      </c>
      <c r="Q131" s="20" t="e">
        <f>O131-P131</f>
        <v>#REF!</v>
      </c>
    </row>
    <row r="132" spans="1:17" ht="20.25" customHeight="1" thickTop="1" x14ac:dyDescent="0.45">
      <c r="A132" s="47"/>
      <c r="B132" s="47"/>
      <c r="C132" s="5"/>
      <c r="D132" s="125"/>
      <c r="E132" s="128"/>
      <c r="F132" s="125"/>
      <c r="G132" s="125"/>
      <c r="H132" s="125"/>
      <c r="I132" s="125"/>
      <c r="J132" s="125"/>
      <c r="L132" s="24"/>
      <c r="Q132" s="20">
        <f>O132-P132</f>
        <v>0</v>
      </c>
    </row>
    <row r="133" spans="1:17" ht="20.25" customHeight="1" x14ac:dyDescent="0.45">
      <c r="A133" s="25" t="s">
        <v>76</v>
      </c>
      <c r="D133" s="124"/>
      <c r="E133" s="124"/>
      <c r="F133" s="124"/>
      <c r="G133" s="124"/>
      <c r="H133" s="124"/>
      <c r="I133" s="124"/>
      <c r="J133" s="124"/>
    </row>
    <row r="134" spans="1:17" ht="20.100000000000001" customHeight="1" x14ac:dyDescent="0.45">
      <c r="A134" s="30" t="s">
        <v>90</v>
      </c>
      <c r="D134" s="132">
        <f>D136-D135</f>
        <v>1861491</v>
      </c>
      <c r="E134" s="132"/>
      <c r="F134" s="132">
        <f>F136-F135</f>
        <v>2120454</v>
      </c>
      <c r="G134" s="132"/>
      <c r="H134" s="132">
        <f>H136-H135</f>
        <v>1409273</v>
      </c>
      <c r="I134" s="132"/>
      <c r="J134" s="132">
        <f>J136-J135</f>
        <v>1362027</v>
      </c>
      <c r="K134" s="36">
        <v>998786</v>
      </c>
      <c r="O134" s="20">
        <f>D134-K134</f>
        <v>862705</v>
      </c>
      <c r="P134" s="20" t="e">
        <f>#REF!</f>
        <v>#REF!</v>
      </c>
      <c r="Q134" s="20" t="e">
        <f>O134-P134</f>
        <v>#REF!</v>
      </c>
    </row>
    <row r="135" spans="1:17" ht="20.25" customHeight="1" x14ac:dyDescent="0.45">
      <c r="A135" s="127" t="s">
        <v>118</v>
      </c>
      <c r="D135" s="129">
        <v>89136</v>
      </c>
      <c r="E135" s="119"/>
      <c r="F135" s="129">
        <v>121687</v>
      </c>
      <c r="G135" s="119"/>
      <c r="H135" s="129">
        <v>0</v>
      </c>
      <c r="I135" s="29"/>
      <c r="J135" s="45">
        <v>0</v>
      </c>
      <c r="K135" s="36">
        <v>121595</v>
      </c>
      <c r="O135" s="20">
        <f>D135-K135</f>
        <v>-32459</v>
      </c>
      <c r="P135" s="20">
        <f>D62</f>
        <v>25632</v>
      </c>
      <c r="Q135" s="20">
        <f>O135-P135</f>
        <v>-58091</v>
      </c>
    </row>
    <row r="136" spans="1:17" ht="20.25" customHeight="1" thickBot="1" x14ac:dyDescent="0.5">
      <c r="A136" s="96" t="s">
        <v>96</v>
      </c>
      <c r="D136" s="326">
        <f>D111</f>
        <v>1950627</v>
      </c>
      <c r="E136" s="328"/>
      <c r="F136" s="326">
        <f>F111</f>
        <v>2242141</v>
      </c>
      <c r="G136" s="328"/>
      <c r="H136" s="326">
        <f>H111</f>
        <v>1409273</v>
      </c>
      <c r="I136" s="328"/>
      <c r="J136" s="326">
        <f>J111</f>
        <v>1362027</v>
      </c>
      <c r="K136" s="36">
        <f>K134+K135</f>
        <v>1120381</v>
      </c>
      <c r="O136" s="20">
        <f>D136-K136</f>
        <v>830246</v>
      </c>
      <c r="P136" s="20">
        <f>D63</f>
        <v>644695</v>
      </c>
      <c r="Q136" s="20">
        <f>O136-P136</f>
        <v>185551</v>
      </c>
    </row>
    <row r="137" spans="1:17" ht="20.25" customHeight="1" thickTop="1" x14ac:dyDescent="0.45">
      <c r="D137" s="119"/>
      <c r="E137" s="119"/>
      <c r="F137" s="119"/>
      <c r="G137" s="119"/>
      <c r="H137" s="36"/>
      <c r="I137" s="119"/>
      <c r="J137" s="36"/>
    </row>
    <row r="138" spans="1:17" ht="20.25" customHeight="1" x14ac:dyDescent="0.45">
      <c r="A138" s="25" t="s">
        <v>177</v>
      </c>
      <c r="D138" s="124"/>
      <c r="E138" s="124"/>
      <c r="F138" s="124"/>
      <c r="G138" s="124"/>
      <c r="H138" s="124"/>
      <c r="I138" s="124"/>
      <c r="J138" s="124"/>
    </row>
    <row r="139" spans="1:17" ht="20.25" customHeight="1" x14ac:dyDescent="0.45">
      <c r="A139" s="30" t="s">
        <v>90</v>
      </c>
      <c r="D139" s="132">
        <f>D141-D140</f>
        <v>1834735</v>
      </c>
      <c r="E139" s="132"/>
      <c r="F139" s="132">
        <f>F141-F140</f>
        <v>2117907</v>
      </c>
      <c r="G139" s="132"/>
      <c r="H139" s="132">
        <f>H141-H140</f>
        <v>1409273</v>
      </c>
      <c r="I139" s="132"/>
      <c r="J139" s="132">
        <f>J141-J140</f>
        <v>1361994</v>
      </c>
      <c r="K139" s="36">
        <v>996863</v>
      </c>
      <c r="O139" s="20">
        <f>D139-K139</f>
        <v>837872</v>
      </c>
      <c r="P139" s="20">
        <f>D66</f>
        <v>618097</v>
      </c>
      <c r="Q139" s="20">
        <f>O139-P139</f>
        <v>219775</v>
      </c>
    </row>
    <row r="140" spans="1:17" ht="20.25" customHeight="1" x14ac:dyDescent="0.45">
      <c r="A140" s="30" t="s">
        <v>118</v>
      </c>
      <c r="D140" s="129">
        <v>89136</v>
      </c>
      <c r="E140" s="132"/>
      <c r="F140" s="129">
        <f>F135</f>
        <v>121687</v>
      </c>
      <c r="G140" s="132"/>
      <c r="H140" s="129">
        <v>0</v>
      </c>
      <c r="I140" s="132"/>
      <c r="J140" s="45">
        <v>0</v>
      </c>
      <c r="K140" s="36">
        <v>121595</v>
      </c>
      <c r="O140" s="20">
        <f>D140-K140</f>
        <v>-32459</v>
      </c>
      <c r="P140" s="20">
        <f>D67</f>
        <v>25632</v>
      </c>
      <c r="Q140" s="20">
        <f>O140-P140</f>
        <v>-58091</v>
      </c>
    </row>
    <row r="141" spans="1:17" ht="20.25" customHeight="1" thickBot="1" x14ac:dyDescent="0.5">
      <c r="A141" s="47" t="s">
        <v>98</v>
      </c>
      <c r="D141" s="327">
        <f>D131</f>
        <v>1923871</v>
      </c>
      <c r="E141" s="330"/>
      <c r="F141" s="327">
        <f>F131</f>
        <v>2239594</v>
      </c>
      <c r="G141" s="330"/>
      <c r="H141" s="327">
        <f>H131</f>
        <v>1409273</v>
      </c>
      <c r="I141" s="330"/>
      <c r="J141" s="327">
        <f>J131</f>
        <v>1361994</v>
      </c>
      <c r="K141" s="36">
        <f>K139+K140</f>
        <v>1118458</v>
      </c>
      <c r="O141" s="20">
        <f>D141-K141</f>
        <v>805413</v>
      </c>
      <c r="P141" s="20">
        <f>D68</f>
        <v>643729</v>
      </c>
      <c r="Q141" s="20">
        <f>O141-P141</f>
        <v>161684</v>
      </c>
    </row>
    <row r="142" spans="1:17" ht="20.25" customHeight="1" thickTop="1" x14ac:dyDescent="0.45">
      <c r="A142" s="96"/>
      <c r="D142" s="124"/>
      <c r="E142" s="124"/>
      <c r="F142" s="124"/>
      <c r="G142" s="124"/>
      <c r="H142" s="124"/>
      <c r="I142" s="124"/>
      <c r="J142" s="124"/>
    </row>
    <row r="143" spans="1:17" ht="20.25" customHeight="1" thickBot="1" x14ac:dyDescent="0.5">
      <c r="A143" s="321" t="s">
        <v>110</v>
      </c>
      <c r="D143" s="331">
        <f>D134/1110661</f>
        <v>1.6760208560487853</v>
      </c>
      <c r="E143" s="328"/>
      <c r="F143" s="331">
        <f>F134/1110661</f>
        <v>1.9091820096321019</v>
      </c>
      <c r="G143" s="344"/>
      <c r="H143" s="331">
        <f>H134/1110661</f>
        <v>1.2688597150705752</v>
      </c>
      <c r="I143" s="344"/>
      <c r="J143" s="331">
        <f>J134/1110661</f>
        <v>1.2263210826705899</v>
      </c>
    </row>
    <row r="144" spans="1:17" ht="20.25" customHeight="1" thickTop="1" x14ac:dyDescent="0.45"/>
  </sheetData>
  <mergeCells count="28">
    <mergeCell ref="D45:F45"/>
    <mergeCell ref="H45:J45"/>
    <mergeCell ref="D46:F46"/>
    <mergeCell ref="H6:J6"/>
    <mergeCell ref="D4:F4"/>
    <mergeCell ref="H4:J4"/>
    <mergeCell ref="D9:J9"/>
    <mergeCell ref="D5:F5"/>
    <mergeCell ref="H5:J5"/>
    <mergeCell ref="D6:F6"/>
    <mergeCell ref="H46:J46"/>
    <mergeCell ref="D117:F117"/>
    <mergeCell ref="H117:J117"/>
    <mergeCell ref="D118:F118"/>
    <mergeCell ref="H118:J118"/>
    <mergeCell ref="D121:J121"/>
    <mergeCell ref="D47:F47"/>
    <mergeCell ref="H47:J47"/>
    <mergeCell ref="D50:J50"/>
    <mergeCell ref="D116:F116"/>
    <mergeCell ref="H116:J116"/>
    <mergeCell ref="D75:F75"/>
    <mergeCell ref="H75:J75"/>
    <mergeCell ref="D76:F76"/>
    <mergeCell ref="H76:J76"/>
    <mergeCell ref="D77:F77"/>
    <mergeCell ref="H77:J77"/>
    <mergeCell ref="D80:J80"/>
  </mergeCells>
  <phoneticPr fontId="5" type="noConversion"/>
  <pageMargins left="0.7" right="0.7" top="0.48" bottom="0.25" header="0.5" footer="0.25"/>
  <pageSetup paperSize="9" scale="90" firstPageNumber="5" fitToWidth="0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41" max="16383" man="1"/>
    <brk id="71" max="16383" man="1"/>
    <brk id="1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view="pageBreakPreview" topLeftCell="B1" zoomScale="85" zoomScaleNormal="80" zoomScaleSheetLayoutView="85" workbookViewId="0">
      <selection activeCell="R13" sqref="R13"/>
    </sheetView>
  </sheetViews>
  <sheetFormatPr defaultColWidth="9.140625" defaultRowHeight="24.75" customHeight="1" x14ac:dyDescent="0.45"/>
  <cols>
    <col min="1" max="1" width="46.5703125" style="67" customWidth="1"/>
    <col min="2" max="2" width="10.140625" style="67" customWidth="1"/>
    <col min="3" max="3" width="13.140625" style="67" customWidth="1"/>
    <col min="4" max="4" width="1.7109375" style="67" customWidth="1"/>
    <col min="5" max="5" width="13.140625" style="67" customWidth="1"/>
    <col min="6" max="6" width="1.7109375" style="67" customWidth="1"/>
    <col min="7" max="7" width="13.140625" style="67" customWidth="1"/>
    <col min="8" max="8" width="1.7109375" style="67" customWidth="1"/>
    <col min="9" max="9" width="9.85546875" style="67" customWidth="1"/>
    <col min="10" max="10" width="1.7109375" style="67" customWidth="1"/>
    <col min="11" max="11" width="13.140625" style="67" customWidth="1"/>
    <col min="12" max="12" width="1.7109375" style="67" customWidth="1"/>
    <col min="13" max="13" width="11.7109375" style="67" customWidth="1"/>
    <col min="14" max="14" width="1.7109375" style="67" customWidth="1"/>
    <col min="15" max="15" width="14.5703125" style="67" customWidth="1"/>
    <col min="16" max="16" width="2" style="67" customWidth="1"/>
    <col min="17" max="17" width="11.7109375" style="67" customWidth="1"/>
    <col min="18" max="18" width="2" style="67" customWidth="1"/>
    <col min="19" max="19" width="13.140625" style="67" customWidth="1"/>
    <col min="20" max="20" width="1.7109375" style="67" customWidth="1"/>
    <col min="21" max="21" width="10.7109375" style="67" customWidth="1"/>
    <col min="22" max="22" width="1.7109375" style="67" customWidth="1"/>
    <col min="23" max="23" width="12.85546875" style="67" customWidth="1"/>
    <col min="24" max="16384" width="9.140625" style="67"/>
  </cols>
  <sheetData>
    <row r="1" spans="1:23" ht="22.5" customHeight="1" x14ac:dyDescent="0.5">
      <c r="A1" s="64" t="s">
        <v>126</v>
      </c>
      <c r="B1" s="64"/>
      <c r="C1" s="64"/>
      <c r="D1" s="310"/>
      <c r="E1" s="310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</row>
    <row r="2" spans="1:23" ht="22.5" customHeight="1" x14ac:dyDescent="0.5">
      <c r="A2" s="365" t="s">
        <v>103</v>
      </c>
      <c r="B2" s="365"/>
      <c r="C2" s="365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  <c r="R2" s="366"/>
      <c r="S2" s="366"/>
      <c r="T2" s="366"/>
      <c r="U2" s="366"/>
      <c r="V2" s="366"/>
      <c r="W2" s="366"/>
    </row>
    <row r="3" spans="1:23" ht="22.5" customHeight="1" x14ac:dyDescent="0.45">
      <c r="A3" s="68"/>
      <c r="B3" s="68"/>
      <c r="C3" s="68"/>
      <c r="D3" s="311"/>
      <c r="E3" s="311"/>
      <c r="F3" s="311"/>
      <c r="G3" s="311"/>
      <c r="H3" s="70"/>
      <c r="I3" s="311"/>
      <c r="J3" s="71"/>
      <c r="K3" s="311"/>
      <c r="L3" s="311"/>
      <c r="M3" s="72"/>
      <c r="N3" s="71"/>
      <c r="O3" s="72"/>
      <c r="P3" s="71"/>
      <c r="Q3" s="311"/>
      <c r="R3" s="73"/>
      <c r="S3" s="311"/>
      <c r="T3" s="74"/>
      <c r="U3" s="311"/>
      <c r="V3" s="74"/>
      <c r="W3" s="311"/>
    </row>
    <row r="4" spans="1:23" ht="24.75" customHeight="1" x14ac:dyDescent="0.45">
      <c r="A4" s="68"/>
      <c r="B4" s="68"/>
      <c r="C4" s="366" t="s">
        <v>25</v>
      </c>
      <c r="D4" s="366"/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ht="22.5" customHeight="1" x14ac:dyDescent="0.45">
      <c r="A5" s="68"/>
      <c r="B5" s="68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67" t="s">
        <v>78</v>
      </c>
      <c r="N5" s="367"/>
      <c r="O5" s="367"/>
      <c r="P5" s="367"/>
      <c r="Q5" s="367"/>
      <c r="R5" s="311"/>
      <c r="S5" s="311"/>
      <c r="T5" s="311"/>
      <c r="U5" s="311"/>
      <c r="V5" s="311"/>
      <c r="W5" s="311"/>
    </row>
    <row r="6" spans="1:23" ht="22.5" customHeight="1" x14ac:dyDescent="0.45">
      <c r="A6" s="68"/>
      <c r="B6" s="68"/>
      <c r="D6" s="72"/>
      <c r="E6" s="369" t="s">
        <v>71</v>
      </c>
      <c r="F6" s="369"/>
      <c r="G6" s="369"/>
      <c r="H6" s="72"/>
      <c r="I6" s="368" t="s">
        <v>55</v>
      </c>
      <c r="J6" s="368"/>
      <c r="K6" s="368"/>
      <c r="L6" s="72"/>
      <c r="M6" s="368" t="s">
        <v>79</v>
      </c>
      <c r="N6" s="368"/>
      <c r="O6" s="368"/>
      <c r="P6" s="368"/>
      <c r="Q6" s="368"/>
      <c r="R6" s="72"/>
      <c r="S6" s="311"/>
      <c r="T6" s="311"/>
      <c r="U6" s="311"/>
      <c r="V6" s="311"/>
      <c r="W6" s="311"/>
    </row>
    <row r="7" spans="1:23" ht="24.75" customHeight="1" x14ac:dyDescent="0.45">
      <c r="A7" s="68"/>
      <c r="B7" s="68"/>
      <c r="D7" s="72"/>
      <c r="E7" s="311"/>
      <c r="F7" s="72"/>
      <c r="G7" s="76" t="s">
        <v>183</v>
      </c>
      <c r="H7" s="72"/>
      <c r="I7" s="312"/>
      <c r="J7" s="312"/>
      <c r="K7" s="312"/>
      <c r="L7" s="72"/>
      <c r="M7" s="72"/>
      <c r="N7" s="72"/>
      <c r="O7" s="71"/>
      <c r="P7" s="72"/>
      <c r="Q7" s="73" t="s">
        <v>108</v>
      </c>
      <c r="R7" s="72"/>
      <c r="S7" s="311"/>
      <c r="T7" s="311"/>
      <c r="U7" s="74"/>
      <c r="V7" s="311"/>
      <c r="W7" s="311"/>
    </row>
    <row r="8" spans="1:23" ht="22.5" customHeight="1" x14ac:dyDescent="0.45">
      <c r="A8" s="68"/>
      <c r="B8" s="68"/>
      <c r="C8" s="311"/>
      <c r="D8" s="311"/>
      <c r="E8" s="311"/>
      <c r="F8" s="311"/>
      <c r="G8" s="76" t="s">
        <v>184</v>
      </c>
      <c r="H8" s="311"/>
      <c r="I8" s="71"/>
      <c r="J8" s="311"/>
      <c r="K8" s="311"/>
      <c r="L8" s="72"/>
      <c r="M8" s="318" t="s">
        <v>239</v>
      </c>
      <c r="N8" s="72"/>
      <c r="O8" s="71"/>
      <c r="P8" s="311"/>
      <c r="Q8" s="73" t="s">
        <v>78</v>
      </c>
      <c r="R8" s="311"/>
      <c r="S8" s="312" t="s">
        <v>44</v>
      </c>
      <c r="T8" s="311"/>
      <c r="U8" s="74" t="s">
        <v>80</v>
      </c>
      <c r="V8" s="311"/>
      <c r="W8" s="311"/>
    </row>
    <row r="9" spans="1:23" ht="22.5" customHeight="1" x14ac:dyDescent="0.45">
      <c r="A9" s="68"/>
      <c r="B9" s="68"/>
      <c r="C9" s="312" t="s">
        <v>32</v>
      </c>
      <c r="D9" s="312"/>
      <c r="E9" s="74" t="s">
        <v>183</v>
      </c>
      <c r="F9" s="312"/>
      <c r="G9" s="76" t="s">
        <v>80</v>
      </c>
      <c r="H9" s="312"/>
      <c r="I9" s="71" t="s">
        <v>66</v>
      </c>
      <c r="K9" s="71"/>
      <c r="L9" s="72"/>
      <c r="M9" s="318" t="s">
        <v>240</v>
      </c>
      <c r="N9" s="72"/>
      <c r="O9" s="71"/>
      <c r="P9" s="312"/>
      <c r="Q9" s="73" t="s">
        <v>109</v>
      </c>
      <c r="R9" s="312"/>
      <c r="S9" s="76" t="s">
        <v>237</v>
      </c>
      <c r="T9" s="312"/>
      <c r="U9" s="76" t="s">
        <v>81</v>
      </c>
      <c r="V9" s="312"/>
      <c r="W9" s="312" t="s">
        <v>39</v>
      </c>
    </row>
    <row r="10" spans="1:23" ht="22.5" customHeight="1" x14ac:dyDescent="0.45">
      <c r="A10" s="68"/>
      <c r="B10" s="309" t="s">
        <v>119</v>
      </c>
      <c r="C10" s="312" t="s">
        <v>33</v>
      </c>
      <c r="D10" s="312"/>
      <c r="E10" s="312" t="s">
        <v>57</v>
      </c>
      <c r="F10" s="312"/>
      <c r="G10" s="76" t="s">
        <v>107</v>
      </c>
      <c r="H10" s="312"/>
      <c r="I10" s="76" t="s">
        <v>73</v>
      </c>
      <c r="J10" s="312"/>
      <c r="K10" s="71" t="s">
        <v>56</v>
      </c>
      <c r="L10" s="312"/>
      <c r="M10" s="318" t="s">
        <v>241</v>
      </c>
      <c r="N10" s="312"/>
      <c r="O10" s="71" t="s">
        <v>77</v>
      </c>
      <c r="P10" s="312"/>
      <c r="Q10" s="73" t="s">
        <v>14</v>
      </c>
      <c r="R10" s="312"/>
      <c r="S10" s="76" t="s">
        <v>238</v>
      </c>
      <c r="T10" s="312"/>
      <c r="U10" s="76" t="s">
        <v>82</v>
      </c>
      <c r="V10" s="312"/>
      <c r="W10" s="312" t="s">
        <v>40</v>
      </c>
    </row>
    <row r="11" spans="1:23" ht="24.75" customHeight="1" x14ac:dyDescent="0.45">
      <c r="A11" s="68"/>
      <c r="B11" s="68"/>
      <c r="C11" s="364" t="s">
        <v>93</v>
      </c>
      <c r="D11" s="364"/>
      <c r="E11" s="364"/>
      <c r="F11" s="364"/>
      <c r="G11" s="364"/>
      <c r="H11" s="364"/>
      <c r="I11" s="364"/>
      <c r="J11" s="364"/>
      <c r="K11" s="364"/>
      <c r="L11" s="364"/>
      <c r="M11" s="364"/>
      <c r="N11" s="364"/>
      <c r="O11" s="364"/>
      <c r="P11" s="364"/>
      <c r="Q11" s="364"/>
      <c r="R11" s="364"/>
      <c r="S11" s="364"/>
      <c r="T11" s="364"/>
      <c r="U11" s="364"/>
      <c r="V11" s="364"/>
      <c r="W11" s="364"/>
    </row>
    <row r="12" spans="1:23" ht="24.75" customHeight="1" x14ac:dyDescent="0.45">
      <c r="A12" s="68" t="s">
        <v>162</v>
      </c>
      <c r="B12" s="68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</row>
    <row r="13" spans="1:23" ht="24.75" customHeight="1" x14ac:dyDescent="0.45">
      <c r="A13" s="47" t="s">
        <v>163</v>
      </c>
      <c r="B13" s="78"/>
      <c r="C13" s="79">
        <v>3942847</v>
      </c>
      <c r="D13" s="80"/>
      <c r="E13" s="79">
        <v>125376</v>
      </c>
      <c r="F13" s="80"/>
      <c r="G13" s="79">
        <v>21261</v>
      </c>
      <c r="H13" s="80"/>
      <c r="I13" s="79">
        <v>394285</v>
      </c>
      <c r="J13" s="80"/>
      <c r="K13" s="79">
        <v>12043173</v>
      </c>
      <c r="L13" s="81"/>
      <c r="M13" s="79">
        <v>-43875</v>
      </c>
      <c r="N13" s="81"/>
      <c r="O13" s="79">
        <v>33</v>
      </c>
      <c r="P13" s="81"/>
      <c r="Q13" s="79">
        <f>SUM(M13:O13)</f>
        <v>-43842</v>
      </c>
      <c r="R13" s="81"/>
      <c r="S13" s="79">
        <f>SUM(Q13,C13:K13)</f>
        <v>16483100</v>
      </c>
      <c r="T13" s="80"/>
      <c r="U13" s="79">
        <v>1038837</v>
      </c>
      <c r="V13" s="80"/>
      <c r="W13" s="82">
        <f>SUM(S13:U13)</f>
        <v>17521937</v>
      </c>
    </row>
    <row r="14" spans="1:23" ht="24.75" customHeight="1" x14ac:dyDescent="0.45">
      <c r="A14" s="83"/>
      <c r="B14" s="78"/>
      <c r="C14" s="80"/>
      <c r="D14" s="80"/>
      <c r="E14" s="80"/>
      <c r="F14" s="80"/>
      <c r="G14" s="80"/>
      <c r="H14" s="80"/>
      <c r="I14" s="80"/>
      <c r="J14" s="80"/>
      <c r="K14" s="82"/>
      <c r="L14" s="81"/>
      <c r="M14" s="82"/>
      <c r="N14" s="81"/>
      <c r="O14" s="82"/>
      <c r="P14" s="81"/>
      <c r="Q14" s="82"/>
      <c r="R14" s="80"/>
      <c r="S14" s="80"/>
      <c r="T14" s="80"/>
      <c r="U14" s="80"/>
      <c r="V14" s="80"/>
      <c r="W14" s="80"/>
    </row>
    <row r="15" spans="1:23" ht="24.75" customHeight="1" x14ac:dyDescent="0.45">
      <c r="A15" s="68" t="s">
        <v>120</v>
      </c>
      <c r="B15" s="78"/>
      <c r="C15" s="80"/>
      <c r="D15" s="80"/>
      <c r="E15" s="80"/>
      <c r="F15" s="80"/>
      <c r="G15" s="80"/>
      <c r="H15" s="80"/>
      <c r="I15" s="80"/>
      <c r="J15" s="80"/>
      <c r="K15" s="82"/>
      <c r="L15" s="81"/>
      <c r="M15" s="82"/>
      <c r="N15" s="81"/>
      <c r="O15" s="82"/>
      <c r="P15" s="81"/>
      <c r="Q15" s="82"/>
      <c r="R15" s="80"/>
      <c r="S15" s="80"/>
      <c r="T15" s="80"/>
      <c r="U15" s="80"/>
      <c r="V15" s="80"/>
      <c r="W15" s="80"/>
    </row>
    <row r="16" spans="1:23" ht="24.75" customHeight="1" x14ac:dyDescent="0.45">
      <c r="A16" s="84" t="s">
        <v>131</v>
      </c>
      <c r="B16" s="78"/>
      <c r="C16" s="85"/>
      <c r="D16" s="85"/>
      <c r="E16" s="85"/>
      <c r="F16" s="86"/>
      <c r="G16" s="86"/>
      <c r="H16" s="86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</row>
    <row r="17" spans="1:23" ht="24.75" customHeight="1" x14ac:dyDescent="0.45">
      <c r="A17" s="30" t="s">
        <v>132</v>
      </c>
      <c r="B17" s="5">
        <v>12</v>
      </c>
      <c r="C17" s="87">
        <v>0</v>
      </c>
      <c r="D17" s="87"/>
      <c r="E17" s="87">
        <v>0</v>
      </c>
      <c r="F17" s="87"/>
      <c r="G17" s="87">
        <v>0</v>
      </c>
      <c r="H17" s="87"/>
      <c r="I17" s="87">
        <v>0</v>
      </c>
      <c r="J17" s="87"/>
      <c r="K17" s="87">
        <v>-1388325</v>
      </c>
      <c r="L17" s="88"/>
      <c r="M17" s="87">
        <v>0</v>
      </c>
      <c r="N17" s="88"/>
      <c r="O17" s="87">
        <v>0</v>
      </c>
      <c r="P17" s="88"/>
      <c r="Q17" s="87">
        <v>0</v>
      </c>
      <c r="R17" s="87"/>
      <c r="S17" s="87">
        <v>-1388325</v>
      </c>
      <c r="T17" s="87"/>
      <c r="U17" s="87">
        <v>-143982</v>
      </c>
      <c r="V17" s="87"/>
      <c r="W17" s="87">
        <v>-1532307</v>
      </c>
    </row>
    <row r="18" spans="1:23" ht="24.75" customHeight="1" x14ac:dyDescent="0.45">
      <c r="A18" s="47" t="s">
        <v>133</v>
      </c>
      <c r="B18" s="89"/>
      <c r="C18" s="90">
        <f>SUM(C17:C17)</f>
        <v>0</v>
      </c>
      <c r="D18" s="82"/>
      <c r="E18" s="90">
        <f>SUM(E17:E17)</f>
        <v>0</v>
      </c>
      <c r="F18" s="82"/>
      <c r="G18" s="90">
        <f>SUM(G17:G17)</f>
        <v>0</v>
      </c>
      <c r="H18" s="82"/>
      <c r="I18" s="90">
        <f>SUM(I17:I17)</f>
        <v>0</v>
      </c>
      <c r="J18" s="82"/>
      <c r="K18" s="90">
        <f>SUM(K17:K17)</f>
        <v>-1388325</v>
      </c>
      <c r="L18" s="88"/>
      <c r="M18" s="90">
        <f>SUM(M17:M17)</f>
        <v>0</v>
      </c>
      <c r="N18" s="88"/>
      <c r="O18" s="90">
        <f>SUM(O17:O17)</f>
        <v>0</v>
      </c>
      <c r="P18" s="88"/>
      <c r="Q18" s="90">
        <f>SUM(Q17:Q17)</f>
        <v>0</v>
      </c>
      <c r="R18" s="82"/>
      <c r="S18" s="90">
        <f>SUM(S17:S17)</f>
        <v>-1388325</v>
      </c>
      <c r="T18" s="82"/>
      <c r="U18" s="90">
        <f>SUM(U17:U17)</f>
        <v>-143982</v>
      </c>
      <c r="V18" s="82"/>
      <c r="W18" s="90">
        <f>SUM(W17:W17)</f>
        <v>-1532307</v>
      </c>
    </row>
    <row r="19" spans="1:23" ht="24.75" customHeight="1" x14ac:dyDescent="0.45">
      <c r="K19" s="82"/>
      <c r="L19" s="88"/>
      <c r="M19" s="82"/>
      <c r="N19" s="88"/>
      <c r="O19" s="82"/>
      <c r="P19" s="88"/>
      <c r="Q19" s="82"/>
      <c r="R19" s="82"/>
      <c r="S19" s="82"/>
      <c r="T19" s="82"/>
      <c r="U19" s="82"/>
      <c r="V19" s="82"/>
      <c r="W19" s="82"/>
    </row>
    <row r="20" spans="1:23" ht="24.75" customHeight="1" x14ac:dyDescent="0.45">
      <c r="A20" s="47" t="s">
        <v>94</v>
      </c>
      <c r="B20" s="68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</row>
    <row r="21" spans="1:23" ht="24.75" customHeight="1" x14ac:dyDescent="0.45">
      <c r="A21" s="30" t="s">
        <v>134</v>
      </c>
      <c r="C21" s="85">
        <v>0</v>
      </c>
      <c r="D21" s="85"/>
      <c r="E21" s="85">
        <v>0</v>
      </c>
      <c r="F21" s="85"/>
      <c r="G21" s="85">
        <v>0</v>
      </c>
      <c r="H21" s="85"/>
      <c r="I21" s="85">
        <v>0</v>
      </c>
      <c r="J21" s="85"/>
      <c r="K21" s="85">
        <v>2120454</v>
      </c>
      <c r="L21" s="85"/>
      <c r="M21" s="85">
        <v>0</v>
      </c>
      <c r="N21" s="85"/>
      <c r="O21" s="85">
        <v>0</v>
      </c>
      <c r="P21" s="85"/>
      <c r="Q21" s="85">
        <v>0</v>
      </c>
      <c r="R21" s="85"/>
      <c r="S21" s="85">
        <f>Q21+SUM(C21:K21)</f>
        <v>2120454</v>
      </c>
      <c r="T21" s="85"/>
      <c r="U21" s="85">
        <v>121687</v>
      </c>
      <c r="V21" s="85"/>
      <c r="W21" s="85">
        <f>S21+U21</f>
        <v>2242141</v>
      </c>
    </row>
    <row r="22" spans="1:23" ht="24.75" customHeight="1" x14ac:dyDescent="0.45">
      <c r="A22" s="30" t="s">
        <v>135</v>
      </c>
      <c r="C22" s="92">
        <v>0</v>
      </c>
      <c r="D22" s="85"/>
      <c r="E22" s="85">
        <v>0</v>
      </c>
      <c r="F22" s="85"/>
      <c r="G22" s="85">
        <v>0</v>
      </c>
      <c r="H22" s="85"/>
      <c r="I22" s="85">
        <v>0</v>
      </c>
      <c r="J22" s="85"/>
      <c r="K22" s="85">
        <v>0</v>
      </c>
      <c r="L22" s="85"/>
      <c r="M22" s="93">
        <v>-2514</v>
      </c>
      <c r="N22" s="85"/>
      <c r="O22" s="93">
        <v>-33</v>
      </c>
      <c r="P22" s="85"/>
      <c r="Q22" s="87">
        <v>-2547</v>
      </c>
      <c r="R22" s="85"/>
      <c r="S22" s="92">
        <f>Q22+SUM(C22:K22)</f>
        <v>-2547</v>
      </c>
      <c r="T22" s="85"/>
      <c r="U22" s="85">
        <v>0</v>
      </c>
      <c r="V22" s="85"/>
      <c r="W22" s="92">
        <f>S22+U22</f>
        <v>-2547</v>
      </c>
    </row>
    <row r="23" spans="1:23" ht="24.75" customHeight="1" x14ac:dyDescent="0.45">
      <c r="A23" s="47" t="s">
        <v>95</v>
      </c>
      <c r="B23" s="78"/>
      <c r="C23" s="94">
        <f>SUM(C21:C22)</f>
        <v>0</v>
      </c>
      <c r="D23" s="95"/>
      <c r="E23" s="94">
        <f>SUM(E21:E22)</f>
        <v>0</v>
      </c>
      <c r="F23" s="95"/>
      <c r="G23" s="94">
        <f>SUM(G21:G22)</f>
        <v>0</v>
      </c>
      <c r="H23" s="95"/>
      <c r="I23" s="94">
        <f>SUM(I21:I22)</f>
        <v>0</v>
      </c>
      <c r="J23" s="95"/>
      <c r="K23" s="94">
        <f>SUM(K21:K22)</f>
        <v>2120454</v>
      </c>
      <c r="L23" s="95"/>
      <c r="M23" s="94">
        <f>SUM(M21:M22)</f>
        <v>-2514</v>
      </c>
      <c r="N23" s="95"/>
      <c r="O23" s="94">
        <f>SUM(O21:O22)</f>
        <v>-33</v>
      </c>
      <c r="P23" s="95"/>
      <c r="Q23" s="94">
        <f>SUM(Q21:Q22)</f>
        <v>-2547</v>
      </c>
      <c r="R23" s="95"/>
      <c r="S23" s="94">
        <f>SUM(S21:S22)</f>
        <v>2117907</v>
      </c>
      <c r="T23" s="95"/>
      <c r="U23" s="94">
        <f>SUM(U21:U22)</f>
        <v>121687</v>
      </c>
      <c r="V23" s="95"/>
      <c r="W23" s="94">
        <f>SUM(W21:W22)</f>
        <v>2239594</v>
      </c>
    </row>
    <row r="24" spans="1:23" ht="24.75" customHeight="1" thickBot="1" x14ac:dyDescent="0.5">
      <c r="A24" s="96" t="s">
        <v>161</v>
      </c>
      <c r="B24" s="78"/>
      <c r="C24" s="97">
        <f>SUM(C13,C18,C23,)</f>
        <v>3942847</v>
      </c>
      <c r="D24" s="80"/>
      <c r="E24" s="97">
        <f>SUM(E13,E18,E23,)</f>
        <v>125376</v>
      </c>
      <c r="F24" s="80"/>
      <c r="G24" s="97">
        <f>SUM(G13,G18,G23,)</f>
        <v>21261</v>
      </c>
      <c r="H24" s="80"/>
      <c r="I24" s="97">
        <f>SUM(I13,I18,I23,)</f>
        <v>394285</v>
      </c>
      <c r="J24" s="80"/>
      <c r="K24" s="97">
        <f>SUM(K13,K18,K23,)</f>
        <v>12775302</v>
      </c>
      <c r="L24" s="80"/>
      <c r="M24" s="97">
        <f>SUM(M13,M18,M23,)</f>
        <v>-46389</v>
      </c>
      <c r="N24" s="80"/>
      <c r="O24" s="97">
        <f>SUM(O13,O18,O23,)</f>
        <v>0</v>
      </c>
      <c r="P24" s="80"/>
      <c r="Q24" s="97">
        <f>SUM(Q13,Q18,Q23,)</f>
        <v>-46389</v>
      </c>
      <c r="R24" s="80"/>
      <c r="S24" s="97">
        <f>SUM(S13,S18,S23,)</f>
        <v>17212682</v>
      </c>
      <c r="T24" s="80"/>
      <c r="U24" s="97">
        <f>SUM(U13,U18,U23,)</f>
        <v>1016542</v>
      </c>
      <c r="V24" s="80"/>
      <c r="W24" s="97">
        <f>SUM(W13,W18,W23,)</f>
        <v>18229224</v>
      </c>
    </row>
    <row r="25" spans="1:23" ht="24.75" customHeight="1" thickTop="1" x14ac:dyDescent="0.45">
      <c r="A25" s="96"/>
      <c r="B25" s="78"/>
      <c r="C25" s="82"/>
      <c r="D25" s="80"/>
      <c r="E25" s="82"/>
      <c r="F25" s="80"/>
      <c r="G25" s="82"/>
      <c r="H25" s="80"/>
      <c r="I25" s="82"/>
      <c r="J25" s="80"/>
      <c r="K25" s="82"/>
      <c r="L25" s="80"/>
      <c r="M25" s="82"/>
      <c r="N25" s="80"/>
      <c r="O25" s="82"/>
      <c r="P25" s="80"/>
      <c r="Q25" s="82"/>
      <c r="R25" s="80"/>
      <c r="S25" s="82"/>
      <c r="T25" s="80"/>
      <c r="U25" s="82"/>
      <c r="V25" s="80"/>
      <c r="W25" s="82"/>
    </row>
    <row r="26" spans="1:23" ht="24.75" customHeight="1" x14ac:dyDescent="0.5">
      <c r="A26" s="64" t="s">
        <v>126</v>
      </c>
      <c r="B26" s="64"/>
      <c r="C26" s="64"/>
      <c r="D26" s="228"/>
      <c r="E26" s="228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</row>
    <row r="27" spans="1:23" ht="24.75" customHeight="1" x14ac:dyDescent="0.5">
      <c r="A27" s="365" t="s">
        <v>103</v>
      </c>
      <c r="B27" s="365"/>
      <c r="C27" s="365"/>
      <c r="D27" s="366"/>
      <c r="E27" s="366"/>
      <c r="F27" s="366"/>
      <c r="G27" s="366"/>
      <c r="H27" s="366"/>
      <c r="I27" s="366"/>
      <c r="J27" s="366"/>
      <c r="K27" s="366"/>
      <c r="L27" s="366"/>
      <c r="M27" s="366"/>
      <c r="N27" s="366"/>
      <c r="O27" s="366"/>
      <c r="P27" s="366"/>
      <c r="Q27" s="366"/>
      <c r="R27" s="366"/>
      <c r="S27" s="366"/>
      <c r="T27" s="366"/>
      <c r="U27" s="366"/>
      <c r="V27" s="366"/>
      <c r="W27" s="366"/>
    </row>
    <row r="28" spans="1:23" ht="24.75" customHeight="1" x14ac:dyDescent="0.45">
      <c r="A28" s="68"/>
      <c r="B28" s="68"/>
      <c r="C28" s="68"/>
      <c r="D28" s="229"/>
      <c r="E28" s="229"/>
      <c r="F28" s="229"/>
      <c r="G28" s="229"/>
      <c r="H28" s="70"/>
      <c r="I28" s="229"/>
      <c r="J28" s="71"/>
      <c r="K28" s="229"/>
      <c r="L28" s="229"/>
      <c r="M28" s="72"/>
      <c r="N28" s="71"/>
      <c r="O28" s="72"/>
      <c r="P28" s="71"/>
      <c r="Q28" s="229"/>
      <c r="R28" s="73"/>
      <c r="S28" s="229"/>
      <c r="T28" s="74"/>
      <c r="U28" s="229"/>
      <c r="V28" s="74"/>
      <c r="W28" s="229"/>
    </row>
    <row r="29" spans="1:23" ht="24.75" customHeight="1" x14ac:dyDescent="0.45">
      <c r="A29" s="68"/>
      <c r="B29" s="68"/>
      <c r="C29" s="366" t="s">
        <v>25</v>
      </c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/>
      <c r="P29" s="366"/>
      <c r="Q29" s="366"/>
      <c r="R29" s="366"/>
      <c r="S29" s="366"/>
      <c r="T29" s="366"/>
      <c r="U29" s="366"/>
      <c r="V29" s="366"/>
      <c r="W29" s="366"/>
    </row>
    <row r="30" spans="1:23" ht="24.75" customHeight="1" x14ac:dyDescent="0.45">
      <c r="A30" s="68"/>
      <c r="B30" s="68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367" t="s">
        <v>78</v>
      </c>
      <c r="N30" s="367"/>
      <c r="O30" s="367"/>
      <c r="P30" s="367"/>
      <c r="Q30" s="367"/>
      <c r="R30" s="229"/>
      <c r="S30" s="229"/>
      <c r="T30" s="229"/>
      <c r="U30" s="229"/>
      <c r="V30" s="229"/>
      <c r="W30" s="229"/>
    </row>
    <row r="31" spans="1:23" ht="24.75" customHeight="1" x14ac:dyDescent="0.45">
      <c r="A31" s="68"/>
      <c r="B31" s="68"/>
      <c r="D31" s="72"/>
      <c r="E31" s="369" t="s">
        <v>71</v>
      </c>
      <c r="F31" s="369"/>
      <c r="G31" s="369"/>
      <c r="H31" s="72"/>
      <c r="I31" s="368" t="s">
        <v>55</v>
      </c>
      <c r="J31" s="368"/>
      <c r="K31" s="368"/>
      <c r="L31" s="72"/>
      <c r="M31" s="368" t="s">
        <v>79</v>
      </c>
      <c r="N31" s="368"/>
      <c r="O31" s="368"/>
      <c r="P31" s="368"/>
      <c r="Q31" s="368"/>
      <c r="R31" s="72"/>
      <c r="S31" s="229"/>
      <c r="T31" s="229"/>
      <c r="U31" s="229"/>
      <c r="V31" s="229"/>
      <c r="W31" s="229"/>
    </row>
    <row r="32" spans="1:23" ht="24.75" customHeight="1" x14ac:dyDescent="0.45">
      <c r="A32" s="68"/>
      <c r="B32" s="68"/>
      <c r="D32" s="72"/>
      <c r="E32" s="229"/>
      <c r="F32" s="72"/>
      <c r="G32" s="76" t="s">
        <v>183</v>
      </c>
      <c r="H32" s="72"/>
      <c r="I32" s="230"/>
      <c r="J32" s="230"/>
      <c r="K32" s="230"/>
      <c r="L32" s="72"/>
      <c r="M32" s="72"/>
      <c r="N32" s="72"/>
      <c r="O32" s="71"/>
      <c r="P32" s="72"/>
      <c r="Q32" s="73" t="s">
        <v>108</v>
      </c>
      <c r="R32" s="72"/>
      <c r="S32" s="229"/>
      <c r="T32" s="229"/>
      <c r="U32" s="74"/>
      <c r="V32" s="229"/>
      <c r="W32" s="229"/>
    </row>
    <row r="33" spans="1:23" ht="24.75" customHeight="1" x14ac:dyDescent="0.45">
      <c r="A33" s="68"/>
      <c r="B33" s="68"/>
      <c r="C33" s="76" t="s">
        <v>15</v>
      </c>
      <c r="D33" s="229"/>
      <c r="E33" s="229"/>
      <c r="F33" s="229"/>
      <c r="G33" s="76" t="s">
        <v>184</v>
      </c>
      <c r="H33" s="229"/>
      <c r="I33" s="71"/>
      <c r="J33" s="229"/>
      <c r="K33" s="229"/>
      <c r="L33" s="72"/>
      <c r="M33" s="318" t="s">
        <v>239</v>
      </c>
      <c r="N33" s="72"/>
      <c r="O33" s="71"/>
      <c r="P33" s="229"/>
      <c r="Q33" s="73" t="s">
        <v>78</v>
      </c>
      <c r="R33" s="229"/>
      <c r="S33" s="312" t="s">
        <v>44</v>
      </c>
      <c r="T33" s="229"/>
      <c r="U33" s="74" t="s">
        <v>80</v>
      </c>
      <c r="V33" s="229"/>
      <c r="W33" s="229"/>
    </row>
    <row r="34" spans="1:23" ht="24.75" customHeight="1" x14ac:dyDescent="0.45">
      <c r="A34" s="68"/>
      <c r="B34" s="68"/>
      <c r="C34" s="76" t="s">
        <v>242</v>
      </c>
      <c r="D34" s="230"/>
      <c r="E34" s="74" t="s">
        <v>183</v>
      </c>
      <c r="F34" s="230"/>
      <c r="G34" s="76" t="s">
        <v>80</v>
      </c>
      <c r="H34" s="230"/>
      <c r="I34" s="71" t="s">
        <v>66</v>
      </c>
      <c r="K34" s="71"/>
      <c r="L34" s="72"/>
      <c r="M34" s="318" t="s">
        <v>240</v>
      </c>
      <c r="N34" s="72"/>
      <c r="O34" s="71"/>
      <c r="P34" s="230"/>
      <c r="Q34" s="73" t="s">
        <v>109</v>
      </c>
      <c r="R34" s="230"/>
      <c r="S34" s="76" t="s">
        <v>237</v>
      </c>
      <c r="T34" s="230"/>
      <c r="U34" s="76" t="s">
        <v>81</v>
      </c>
      <c r="V34" s="230"/>
      <c r="W34" s="230" t="s">
        <v>39</v>
      </c>
    </row>
    <row r="35" spans="1:23" ht="24.75" customHeight="1" x14ac:dyDescent="0.45">
      <c r="A35" s="68"/>
      <c r="B35" s="227" t="s">
        <v>119</v>
      </c>
      <c r="C35" s="76" t="s">
        <v>243</v>
      </c>
      <c r="D35" s="230"/>
      <c r="E35" s="230" t="s">
        <v>57</v>
      </c>
      <c r="F35" s="230"/>
      <c r="G35" s="76" t="s">
        <v>107</v>
      </c>
      <c r="H35" s="230"/>
      <c r="I35" s="76" t="s">
        <v>73</v>
      </c>
      <c r="J35" s="230"/>
      <c r="K35" s="71" t="s">
        <v>56</v>
      </c>
      <c r="L35" s="230"/>
      <c r="M35" s="318" t="s">
        <v>241</v>
      </c>
      <c r="N35" s="230"/>
      <c r="O35" s="71" t="s">
        <v>77</v>
      </c>
      <c r="P35" s="230"/>
      <c r="Q35" s="73" t="s">
        <v>14</v>
      </c>
      <c r="R35" s="230"/>
      <c r="S35" s="76" t="s">
        <v>238</v>
      </c>
      <c r="T35" s="230"/>
      <c r="U35" s="76" t="s">
        <v>82</v>
      </c>
      <c r="V35" s="230"/>
      <c r="W35" s="230" t="s">
        <v>40</v>
      </c>
    </row>
    <row r="36" spans="1:23" ht="24.75" customHeight="1" x14ac:dyDescent="0.45">
      <c r="A36" s="68"/>
      <c r="B36" s="68"/>
      <c r="C36" s="364" t="s">
        <v>93</v>
      </c>
      <c r="D36" s="364"/>
      <c r="E36" s="364"/>
      <c r="F36" s="364"/>
      <c r="G36" s="364"/>
      <c r="H36" s="364"/>
      <c r="I36" s="364"/>
      <c r="J36" s="364"/>
      <c r="K36" s="364"/>
      <c r="L36" s="364"/>
      <c r="M36" s="364"/>
      <c r="N36" s="364"/>
      <c r="O36" s="364"/>
      <c r="P36" s="364"/>
      <c r="Q36" s="364"/>
      <c r="R36" s="364"/>
      <c r="S36" s="364"/>
      <c r="T36" s="364"/>
      <c r="U36" s="364"/>
      <c r="V36" s="364"/>
      <c r="W36" s="364"/>
    </row>
    <row r="37" spans="1:23" ht="24.75" customHeight="1" x14ac:dyDescent="0.45">
      <c r="A37" s="68" t="s">
        <v>201</v>
      </c>
      <c r="B37" s="68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</row>
    <row r="38" spans="1:23" ht="24.75" customHeight="1" x14ac:dyDescent="0.45">
      <c r="A38" s="47" t="s">
        <v>202</v>
      </c>
      <c r="B38" s="78"/>
      <c r="C38" s="79">
        <v>3942847</v>
      </c>
      <c r="D38" s="80"/>
      <c r="E38" s="79">
        <v>125376</v>
      </c>
      <c r="F38" s="80"/>
      <c r="G38" s="79">
        <v>21261</v>
      </c>
      <c r="H38" s="80"/>
      <c r="I38" s="79">
        <v>394285</v>
      </c>
      <c r="J38" s="80"/>
      <c r="K38" s="79">
        <v>13583059</v>
      </c>
      <c r="L38" s="81"/>
      <c r="M38" s="79">
        <v>-46396</v>
      </c>
      <c r="N38" s="81"/>
      <c r="O38" s="79">
        <v>0</v>
      </c>
      <c r="P38" s="81"/>
      <c r="Q38" s="79">
        <f>SUM(M38,O38)</f>
        <v>-46396</v>
      </c>
      <c r="R38" s="81"/>
      <c r="S38" s="79">
        <f>SUM(C38:K38,Q38)</f>
        <v>18020432</v>
      </c>
      <c r="T38" s="80"/>
      <c r="U38" s="79">
        <v>801801</v>
      </c>
      <c r="V38" s="80"/>
      <c r="W38" s="82">
        <f>S38+U38</f>
        <v>18822233</v>
      </c>
    </row>
    <row r="39" spans="1:23" ht="24.75" customHeight="1" x14ac:dyDescent="0.45">
      <c r="A39" s="83"/>
      <c r="B39" s="78"/>
      <c r="C39" s="80"/>
      <c r="D39" s="80"/>
      <c r="E39" s="80"/>
      <c r="F39" s="80"/>
      <c r="G39" s="80"/>
      <c r="H39" s="80"/>
      <c r="I39" s="80"/>
      <c r="J39" s="80"/>
      <c r="K39" s="82"/>
      <c r="L39" s="81"/>
      <c r="M39" s="82"/>
      <c r="N39" s="81"/>
      <c r="O39" s="82"/>
      <c r="P39" s="81"/>
      <c r="Q39" s="82"/>
      <c r="R39" s="80"/>
      <c r="S39" s="80"/>
      <c r="T39" s="80"/>
      <c r="U39" s="80"/>
      <c r="V39" s="80"/>
      <c r="W39" s="80"/>
    </row>
    <row r="40" spans="1:23" ht="24.75" customHeight="1" x14ac:dyDescent="0.45">
      <c r="A40" s="68" t="s">
        <v>120</v>
      </c>
      <c r="B40" s="78"/>
      <c r="C40" s="80"/>
      <c r="D40" s="80"/>
      <c r="E40" s="80"/>
      <c r="F40" s="80"/>
      <c r="G40" s="80"/>
      <c r="H40" s="80"/>
      <c r="I40" s="80"/>
      <c r="J40" s="80"/>
      <c r="K40" s="82"/>
      <c r="L40" s="81"/>
      <c r="M40" s="82"/>
      <c r="N40" s="81"/>
      <c r="O40" s="82"/>
      <c r="P40" s="81"/>
      <c r="Q40" s="82"/>
      <c r="R40" s="80"/>
      <c r="S40" s="80"/>
      <c r="T40" s="80"/>
      <c r="U40" s="80"/>
      <c r="V40" s="80"/>
      <c r="W40" s="80"/>
    </row>
    <row r="41" spans="1:23" ht="24.75" customHeight="1" x14ac:dyDescent="0.45">
      <c r="A41" s="84" t="s">
        <v>131</v>
      </c>
      <c r="B41" s="78"/>
      <c r="C41" s="85"/>
      <c r="D41" s="85"/>
      <c r="E41" s="85"/>
      <c r="F41" s="86"/>
      <c r="G41" s="86"/>
      <c r="H41" s="86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</row>
    <row r="42" spans="1:23" ht="24.75" customHeight="1" x14ac:dyDescent="0.45">
      <c r="A42" s="30" t="s">
        <v>132</v>
      </c>
      <c r="B42" s="5">
        <v>12</v>
      </c>
      <c r="C42" s="87">
        <v>0</v>
      </c>
      <c r="D42" s="87"/>
      <c r="E42" s="87">
        <v>0</v>
      </c>
      <c r="F42" s="87"/>
      <c r="G42" s="87">
        <v>0</v>
      </c>
      <c r="H42" s="87"/>
      <c r="I42" s="87">
        <v>0</v>
      </c>
      <c r="J42" s="87"/>
      <c r="K42" s="87">
        <v>-1499183</v>
      </c>
      <c r="L42" s="88"/>
      <c r="M42" s="87">
        <v>0</v>
      </c>
      <c r="N42" s="88"/>
      <c r="O42" s="87">
        <v>0</v>
      </c>
      <c r="P42" s="88"/>
      <c r="Q42" s="87">
        <f>SUM(M42,O42)</f>
        <v>0</v>
      </c>
      <c r="R42" s="87"/>
      <c r="S42" s="87">
        <f>SUM(C42:K42,Q42)</f>
        <v>-1499183</v>
      </c>
      <c r="T42" s="87"/>
      <c r="U42" s="87">
        <v>-138507</v>
      </c>
      <c r="V42" s="87"/>
      <c r="W42" s="87">
        <f>S42+U42</f>
        <v>-1637690</v>
      </c>
    </row>
    <row r="43" spans="1:23" ht="24.75" customHeight="1" x14ac:dyDescent="0.45">
      <c r="A43" s="47" t="s">
        <v>133</v>
      </c>
      <c r="B43" s="89"/>
      <c r="C43" s="90">
        <f>SUM(C42:C42)</f>
        <v>0</v>
      </c>
      <c r="D43" s="82"/>
      <c r="E43" s="90">
        <f>SUM(E42:E42)</f>
        <v>0</v>
      </c>
      <c r="F43" s="82"/>
      <c r="G43" s="90">
        <f>SUM(G42:G42)</f>
        <v>0</v>
      </c>
      <c r="H43" s="82"/>
      <c r="I43" s="90">
        <f>SUM(I42:I42)</f>
        <v>0</v>
      </c>
      <c r="J43" s="82"/>
      <c r="K43" s="90">
        <f>SUM(K42:K42)</f>
        <v>-1499183</v>
      </c>
      <c r="L43" s="88"/>
      <c r="M43" s="90">
        <f>SUM(M42:M42)</f>
        <v>0</v>
      </c>
      <c r="N43" s="88"/>
      <c r="O43" s="90">
        <f>SUM(O42:O42)</f>
        <v>0</v>
      </c>
      <c r="P43" s="88"/>
      <c r="Q43" s="90">
        <f>SUM(Q42:Q42)</f>
        <v>0</v>
      </c>
      <c r="R43" s="82"/>
      <c r="S43" s="90">
        <f>SUM(S42:S42)</f>
        <v>-1499183</v>
      </c>
      <c r="T43" s="82"/>
      <c r="U43" s="90">
        <f>SUM(U42:U42)</f>
        <v>-138507</v>
      </c>
      <c r="V43" s="82"/>
      <c r="W43" s="90">
        <f>SUM(W42:W42)</f>
        <v>-1637690</v>
      </c>
    </row>
    <row r="44" spans="1:23" ht="24.75" customHeight="1" x14ac:dyDescent="0.45">
      <c r="K44" s="82"/>
      <c r="L44" s="88"/>
      <c r="M44" s="82"/>
      <c r="N44" s="88"/>
      <c r="O44" s="82"/>
      <c r="P44" s="88"/>
      <c r="Q44" s="82"/>
      <c r="R44" s="82"/>
      <c r="S44" s="82"/>
      <c r="T44" s="82"/>
      <c r="U44" s="82"/>
      <c r="V44" s="82"/>
      <c r="W44" s="82"/>
    </row>
    <row r="45" spans="1:23" ht="24.75" customHeight="1" x14ac:dyDescent="0.45">
      <c r="A45" s="47" t="s">
        <v>94</v>
      </c>
      <c r="B45" s="68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 spans="1:23" ht="24.75" customHeight="1" x14ac:dyDescent="0.45">
      <c r="A46" s="30" t="s">
        <v>134</v>
      </c>
      <c r="C46" s="85">
        <v>0</v>
      </c>
      <c r="D46" s="85"/>
      <c r="E46" s="85">
        <v>0</v>
      </c>
      <c r="F46" s="85"/>
      <c r="G46" s="85">
        <v>0</v>
      </c>
      <c r="H46" s="85"/>
      <c r="I46" s="85">
        <v>0</v>
      </c>
      <c r="J46" s="85"/>
      <c r="K46" s="85">
        <v>1861491</v>
      </c>
      <c r="L46" s="85"/>
      <c r="M46" s="85">
        <v>0</v>
      </c>
      <c r="N46" s="85"/>
      <c r="O46" s="85">
        <v>0</v>
      </c>
      <c r="P46" s="85"/>
      <c r="Q46" s="85">
        <f t="shared" ref="Q46:Q47" si="0">SUM(M46,O46)</f>
        <v>0</v>
      </c>
      <c r="R46" s="85"/>
      <c r="S46" s="85">
        <f t="shared" ref="S46:S47" si="1">SUM(C46:K46,Q46)</f>
        <v>1861491</v>
      </c>
      <c r="T46" s="85"/>
      <c r="U46" s="85">
        <v>89136</v>
      </c>
      <c r="V46" s="85"/>
      <c r="W46" s="85">
        <f t="shared" ref="W46:W47" si="2">S46+U46</f>
        <v>1950627</v>
      </c>
    </row>
    <row r="47" spans="1:23" ht="24.75" customHeight="1" x14ac:dyDescent="0.45">
      <c r="A47" s="30" t="s">
        <v>135</v>
      </c>
      <c r="C47" s="92">
        <v>0</v>
      </c>
      <c r="D47" s="85"/>
      <c r="E47" s="85">
        <v>0</v>
      </c>
      <c r="F47" s="85"/>
      <c r="G47" s="85">
        <v>0</v>
      </c>
      <c r="H47" s="85"/>
      <c r="I47" s="85">
        <v>0</v>
      </c>
      <c r="J47" s="85"/>
      <c r="K47" s="85">
        <v>0</v>
      </c>
      <c r="L47" s="85"/>
      <c r="M47" s="93">
        <v>-26756</v>
      </c>
      <c r="N47" s="85"/>
      <c r="O47" s="93">
        <v>0</v>
      </c>
      <c r="P47" s="85"/>
      <c r="Q47" s="87">
        <f t="shared" si="0"/>
        <v>-26756</v>
      </c>
      <c r="R47" s="85"/>
      <c r="S47" s="92">
        <f t="shared" si="1"/>
        <v>-26756</v>
      </c>
      <c r="T47" s="85"/>
      <c r="U47" s="85">
        <v>0</v>
      </c>
      <c r="V47" s="85"/>
      <c r="W47" s="92">
        <f t="shared" si="2"/>
        <v>-26756</v>
      </c>
    </row>
    <row r="48" spans="1:23" ht="24.75" customHeight="1" x14ac:dyDescent="0.45">
      <c r="A48" s="47" t="s">
        <v>95</v>
      </c>
      <c r="B48" s="78"/>
      <c r="C48" s="94">
        <f>SUM(C46:C47)</f>
        <v>0</v>
      </c>
      <c r="D48" s="95"/>
      <c r="E48" s="94">
        <f>SUM(E46:E47)</f>
        <v>0</v>
      </c>
      <c r="F48" s="95"/>
      <c r="G48" s="94">
        <f>SUM(G46:G47)</f>
        <v>0</v>
      </c>
      <c r="H48" s="95"/>
      <c r="I48" s="94">
        <f>SUM(I46:I47)</f>
        <v>0</v>
      </c>
      <c r="J48" s="95"/>
      <c r="K48" s="94">
        <f>SUM(K46:K47)</f>
        <v>1861491</v>
      </c>
      <c r="L48" s="95"/>
      <c r="M48" s="94">
        <f>SUM(M46:M47)</f>
        <v>-26756</v>
      </c>
      <c r="N48" s="95"/>
      <c r="O48" s="94">
        <f>SUM(O46:O47)</f>
        <v>0</v>
      </c>
      <c r="P48" s="95"/>
      <c r="Q48" s="94">
        <f>SUM(Q46:Q47)</f>
        <v>-26756</v>
      </c>
      <c r="R48" s="95"/>
      <c r="S48" s="94">
        <f>SUM(S46:S47)</f>
        <v>1834735</v>
      </c>
      <c r="T48" s="95"/>
      <c r="U48" s="94">
        <f>SUM(U46:U47)</f>
        <v>89136</v>
      </c>
      <c r="V48" s="95"/>
      <c r="W48" s="94">
        <f>SUM(W46:W47)</f>
        <v>1923871</v>
      </c>
    </row>
    <row r="49" spans="1:23" ht="24.75" customHeight="1" thickBot="1" x14ac:dyDescent="0.5">
      <c r="A49" s="96" t="s">
        <v>203</v>
      </c>
      <c r="B49" s="78"/>
      <c r="C49" s="97">
        <f>SUM(C38,C43,C48,)</f>
        <v>3942847</v>
      </c>
      <c r="D49" s="80"/>
      <c r="E49" s="97">
        <f>SUM(E38,E43,E48,)</f>
        <v>125376</v>
      </c>
      <c r="F49" s="80"/>
      <c r="G49" s="97">
        <f>SUM(G38,G43,G48,)</f>
        <v>21261</v>
      </c>
      <c r="H49" s="80"/>
      <c r="I49" s="97">
        <f>SUM(I38,I43,I48,)</f>
        <v>394285</v>
      </c>
      <c r="J49" s="80"/>
      <c r="K49" s="97">
        <f>SUM(K38,K43,K48,)</f>
        <v>13945367</v>
      </c>
      <c r="L49" s="80"/>
      <c r="M49" s="97">
        <f>SUM(M38,M43,M48,)</f>
        <v>-73152</v>
      </c>
      <c r="N49" s="80"/>
      <c r="O49" s="97">
        <f>SUM(O38,O43,O48,)</f>
        <v>0</v>
      </c>
      <c r="P49" s="80"/>
      <c r="Q49" s="97">
        <f>SUM(Q38,Q43,Q48,)</f>
        <v>-73152</v>
      </c>
      <c r="R49" s="80"/>
      <c r="S49" s="97">
        <f>SUM(S38,S43,S48,)</f>
        <v>18355984</v>
      </c>
      <c r="T49" s="80"/>
      <c r="U49" s="97">
        <f>SUM(U38,U43,U48,)</f>
        <v>752430</v>
      </c>
      <c r="V49" s="80"/>
      <c r="W49" s="97">
        <f>SUM(W38,W43,W48,)</f>
        <v>19108414</v>
      </c>
    </row>
    <row r="50" spans="1:23" ht="24.75" customHeight="1" thickTop="1" x14ac:dyDescent="0.45">
      <c r="A50" s="96"/>
      <c r="B50" s="78"/>
      <c r="C50" s="82"/>
      <c r="D50" s="80"/>
      <c r="E50" s="82"/>
      <c r="F50" s="80"/>
      <c r="G50" s="82"/>
      <c r="H50" s="80"/>
      <c r="I50" s="82"/>
      <c r="J50" s="80"/>
      <c r="K50" s="82"/>
      <c r="L50" s="80"/>
      <c r="M50" s="82"/>
      <c r="N50" s="80"/>
      <c r="O50" s="82"/>
      <c r="P50" s="80"/>
      <c r="Q50" s="82"/>
      <c r="R50" s="80"/>
      <c r="S50" s="82"/>
      <c r="T50" s="80"/>
      <c r="U50" s="82"/>
      <c r="V50" s="80"/>
      <c r="W50" s="82"/>
    </row>
    <row r="51" spans="1:23" ht="24.75" customHeight="1" x14ac:dyDescent="0.45"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</row>
  </sheetData>
  <mergeCells count="16">
    <mergeCell ref="C36:W36"/>
    <mergeCell ref="A27:C27"/>
    <mergeCell ref="D27:W27"/>
    <mergeCell ref="C29:W29"/>
    <mergeCell ref="M30:Q30"/>
    <mergeCell ref="E31:G31"/>
    <mergeCell ref="I31:K31"/>
    <mergeCell ref="M31:Q31"/>
    <mergeCell ref="C11:W11"/>
    <mergeCell ref="A2:C2"/>
    <mergeCell ref="D2:W2"/>
    <mergeCell ref="C4:W4"/>
    <mergeCell ref="M5:Q5"/>
    <mergeCell ref="I6:K6"/>
    <mergeCell ref="M6:Q6"/>
    <mergeCell ref="E6:G6"/>
  </mergeCells>
  <pageMargins left="0.7" right="0.7" top="0.48" bottom="0.5" header="0.5" footer="0.5"/>
  <pageSetup paperSize="9" scale="71" firstPageNumber="9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&amp;P&amp;R </oddFooter>
  </headerFooter>
  <rowBreaks count="1" manualBreakCount="1">
    <brk id="25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view="pageBreakPreview" zoomScale="85" zoomScaleNormal="80" zoomScaleSheetLayoutView="85" workbookViewId="0">
      <selection activeCell="C11" sqref="C11"/>
    </sheetView>
  </sheetViews>
  <sheetFormatPr defaultColWidth="9.140625" defaultRowHeight="22.5" customHeight="1" x14ac:dyDescent="0.45"/>
  <cols>
    <col min="1" max="1" width="64.140625" style="100" customWidth="1"/>
    <col min="2" max="2" width="12.42578125" style="100" customWidth="1"/>
    <col min="3" max="3" width="15.140625" style="100" customWidth="1"/>
    <col min="4" max="4" width="1.5703125" style="100" customWidth="1"/>
    <col min="5" max="5" width="15.140625" style="100" customWidth="1"/>
    <col min="6" max="6" width="1.140625" style="110" customWidth="1"/>
    <col min="7" max="7" width="17.140625" style="100" customWidth="1"/>
    <col min="8" max="8" width="1.5703125" style="100" customWidth="1"/>
    <col min="9" max="9" width="17.140625" style="100" customWidth="1"/>
    <col min="10" max="10" width="1.5703125" style="100" customWidth="1"/>
    <col min="11" max="11" width="17.140625" style="100" customWidth="1"/>
    <col min="12" max="12" width="1.5703125" style="100" customWidth="1"/>
    <col min="13" max="13" width="17.140625" style="100" customWidth="1"/>
    <col min="14" max="14" width="12.85546875" style="100" customWidth="1"/>
    <col min="15" max="16384" width="9.140625" style="100"/>
  </cols>
  <sheetData>
    <row r="1" spans="1:13" ht="22.5" customHeight="1" x14ac:dyDescent="0.5">
      <c r="A1" s="64" t="s">
        <v>126</v>
      </c>
      <c r="B1" s="65"/>
      <c r="C1" s="98"/>
      <c r="D1" s="98"/>
      <c r="E1" s="98"/>
      <c r="F1" s="99"/>
      <c r="G1" s="98"/>
      <c r="H1" s="98"/>
      <c r="I1" s="98"/>
      <c r="J1" s="98"/>
      <c r="K1" s="98"/>
      <c r="L1" s="98"/>
      <c r="M1" s="98"/>
    </row>
    <row r="2" spans="1:13" ht="22.5" customHeight="1" x14ac:dyDescent="0.5">
      <c r="A2" s="65" t="s">
        <v>103</v>
      </c>
      <c r="B2" s="65"/>
      <c r="C2" s="98"/>
      <c r="D2" s="98"/>
      <c r="E2" s="98"/>
      <c r="F2" s="99"/>
      <c r="G2" s="98"/>
      <c r="H2" s="98"/>
      <c r="I2" s="98"/>
      <c r="J2" s="98"/>
      <c r="K2" s="98"/>
      <c r="L2" s="98"/>
      <c r="M2" s="98"/>
    </row>
    <row r="3" spans="1:13" ht="22.5" customHeight="1" x14ac:dyDescent="0.45">
      <c r="A3" s="101"/>
      <c r="B3" s="101"/>
      <c r="C3" s="370" t="s">
        <v>53</v>
      </c>
      <c r="D3" s="370"/>
      <c r="E3" s="370"/>
      <c r="F3" s="370"/>
      <c r="G3" s="370"/>
      <c r="H3" s="370"/>
      <c r="I3" s="370"/>
      <c r="J3" s="370"/>
      <c r="K3" s="370"/>
      <c r="L3" s="370"/>
      <c r="M3" s="370"/>
    </row>
    <row r="4" spans="1:13" ht="22.5" customHeight="1" x14ac:dyDescent="0.45">
      <c r="A4" s="68"/>
      <c r="B4" s="68"/>
      <c r="C4" s="69"/>
      <c r="D4" s="69"/>
      <c r="E4" s="69"/>
      <c r="F4" s="69"/>
      <c r="G4" s="69"/>
      <c r="H4" s="69"/>
      <c r="I4" s="69"/>
      <c r="J4" s="69"/>
      <c r="K4" s="75" t="s">
        <v>78</v>
      </c>
      <c r="L4" s="69"/>
      <c r="M4" s="69"/>
    </row>
    <row r="5" spans="1:13" ht="22.5" customHeight="1" x14ac:dyDescent="0.45">
      <c r="A5" s="68"/>
      <c r="B5" s="68"/>
      <c r="C5" s="67"/>
      <c r="D5" s="72"/>
      <c r="E5" s="72"/>
      <c r="F5" s="72"/>
      <c r="G5" s="368" t="s">
        <v>55</v>
      </c>
      <c r="H5" s="368"/>
      <c r="I5" s="368"/>
      <c r="J5" s="72"/>
      <c r="K5" s="102" t="s">
        <v>79</v>
      </c>
      <c r="L5" s="72"/>
      <c r="M5" s="67"/>
    </row>
    <row r="6" spans="1:13" ht="22.5" customHeight="1" x14ac:dyDescent="0.45">
      <c r="A6" s="68"/>
      <c r="B6" s="68"/>
      <c r="C6" s="75" t="s">
        <v>32</v>
      </c>
      <c r="D6" s="75"/>
      <c r="E6" s="74" t="s">
        <v>183</v>
      </c>
      <c r="F6" s="75"/>
      <c r="G6" s="71" t="s">
        <v>68</v>
      </c>
      <c r="H6" s="67"/>
      <c r="I6" s="71"/>
      <c r="J6" s="72"/>
      <c r="K6" s="71"/>
      <c r="L6" s="75"/>
      <c r="M6" s="103" t="s">
        <v>44</v>
      </c>
    </row>
    <row r="7" spans="1:13" ht="22.5" customHeight="1" x14ac:dyDescent="0.45">
      <c r="A7" s="68"/>
      <c r="B7" s="77" t="s">
        <v>119</v>
      </c>
      <c r="C7" s="75" t="s">
        <v>33</v>
      </c>
      <c r="D7" s="75"/>
      <c r="E7" s="75" t="s">
        <v>57</v>
      </c>
      <c r="F7" s="75"/>
      <c r="G7" s="75" t="s">
        <v>58</v>
      </c>
      <c r="H7" s="75"/>
      <c r="I7" s="71" t="s">
        <v>56</v>
      </c>
      <c r="J7" s="72"/>
      <c r="K7" s="76" t="s">
        <v>77</v>
      </c>
      <c r="L7" s="75"/>
      <c r="M7" s="104" t="s">
        <v>45</v>
      </c>
    </row>
    <row r="8" spans="1:13" ht="22.5" customHeight="1" x14ac:dyDescent="0.45">
      <c r="A8" s="68"/>
      <c r="B8" s="68"/>
      <c r="C8" s="364" t="s">
        <v>93</v>
      </c>
      <c r="D8" s="364"/>
      <c r="E8" s="364"/>
      <c r="F8" s="364"/>
      <c r="G8" s="364"/>
      <c r="H8" s="364"/>
      <c r="I8" s="364"/>
      <c r="J8" s="364"/>
      <c r="K8" s="364"/>
      <c r="L8" s="364"/>
      <c r="M8" s="364"/>
    </row>
    <row r="9" spans="1:13" ht="22.5" customHeight="1" x14ac:dyDescent="0.45">
      <c r="A9" s="68" t="s">
        <v>162</v>
      </c>
      <c r="B9" s="68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ht="22.5" customHeight="1" x14ac:dyDescent="0.45">
      <c r="A10" s="47" t="s">
        <v>163</v>
      </c>
      <c r="B10" s="78"/>
      <c r="C10" s="79">
        <v>3942847</v>
      </c>
      <c r="D10" s="80"/>
      <c r="E10" s="79">
        <v>125376</v>
      </c>
      <c r="F10" s="80"/>
      <c r="G10" s="79">
        <v>394285</v>
      </c>
      <c r="H10" s="80"/>
      <c r="I10" s="79">
        <v>6815673</v>
      </c>
      <c r="J10" s="80"/>
      <c r="K10" s="82">
        <v>33</v>
      </c>
      <c r="L10" s="80"/>
      <c r="M10" s="79">
        <f>SUM(C10:K10)</f>
        <v>11278214</v>
      </c>
    </row>
    <row r="11" spans="1:13" ht="22.5" customHeight="1" x14ac:dyDescent="0.45">
      <c r="A11" s="47"/>
      <c r="B11" s="78"/>
      <c r="C11" s="79"/>
      <c r="D11" s="80"/>
      <c r="E11" s="79"/>
      <c r="F11" s="80"/>
      <c r="G11" s="79"/>
      <c r="H11" s="80"/>
      <c r="I11" s="79"/>
      <c r="J11" s="80"/>
      <c r="K11" s="79"/>
      <c r="L11" s="80"/>
      <c r="M11" s="79"/>
    </row>
    <row r="12" spans="1:13" ht="22.5" customHeight="1" x14ac:dyDescent="0.45">
      <c r="A12" s="68" t="s">
        <v>120</v>
      </c>
      <c r="B12" s="78"/>
      <c r="C12" s="80"/>
      <c r="D12" s="80"/>
      <c r="E12" s="80"/>
      <c r="F12" s="80"/>
      <c r="G12" s="80"/>
      <c r="H12" s="80"/>
      <c r="I12" s="82"/>
      <c r="J12" s="80"/>
      <c r="K12" s="82"/>
      <c r="L12" s="105"/>
      <c r="M12" s="82"/>
    </row>
    <row r="13" spans="1:13" ht="22.5" customHeight="1" x14ac:dyDescent="0.45">
      <c r="A13" s="84" t="s">
        <v>131</v>
      </c>
      <c r="B13" s="78"/>
      <c r="C13" s="85"/>
      <c r="D13" s="85"/>
      <c r="E13" s="85"/>
      <c r="F13" s="86"/>
      <c r="G13" s="85"/>
      <c r="H13" s="85"/>
      <c r="I13" s="85"/>
      <c r="J13" s="85"/>
      <c r="K13" s="85"/>
      <c r="L13" s="85"/>
      <c r="M13" s="85"/>
    </row>
    <row r="14" spans="1:13" ht="22.5" customHeight="1" x14ac:dyDescent="0.45">
      <c r="A14" s="30" t="s">
        <v>132</v>
      </c>
      <c r="B14" s="78">
        <v>12</v>
      </c>
      <c r="C14" s="87">
        <v>0</v>
      </c>
      <c r="D14" s="87"/>
      <c r="E14" s="87">
        <v>0</v>
      </c>
      <c r="F14" s="87"/>
      <c r="G14" s="87">
        <v>0</v>
      </c>
      <c r="H14" s="87"/>
      <c r="I14" s="106">
        <v>-1388325</v>
      </c>
      <c r="J14" s="82"/>
      <c r="K14" s="82">
        <v>0</v>
      </c>
      <c r="L14" s="107"/>
      <c r="M14" s="87">
        <f>SUM(C14:K14)</f>
        <v>-1388325</v>
      </c>
    </row>
    <row r="15" spans="1:13" ht="22.5" customHeight="1" x14ac:dyDescent="0.45">
      <c r="A15" s="47" t="s">
        <v>133</v>
      </c>
      <c r="B15" s="78"/>
      <c r="C15" s="108">
        <f>SUM(C14)</f>
        <v>0</v>
      </c>
      <c r="D15" s="109"/>
      <c r="E15" s="108">
        <f>SUM(E14)</f>
        <v>0</v>
      </c>
      <c r="F15" s="109"/>
      <c r="G15" s="108">
        <f>SUM(G14)</f>
        <v>0</v>
      </c>
      <c r="H15" s="109"/>
      <c r="I15" s="90">
        <f>SUM(I14)</f>
        <v>-1388325</v>
      </c>
      <c r="J15" s="82"/>
      <c r="K15" s="90">
        <f>SUM(K14)</f>
        <v>0</v>
      </c>
      <c r="L15" s="107"/>
      <c r="M15" s="90">
        <f>SUM(M14)</f>
        <v>-1388325</v>
      </c>
    </row>
    <row r="16" spans="1:13" ht="22.5" customHeight="1" x14ac:dyDescent="0.45">
      <c r="A16" s="83"/>
      <c r="B16" s="78"/>
      <c r="C16" s="80"/>
      <c r="D16" s="80"/>
      <c r="E16" s="80"/>
      <c r="F16" s="80"/>
      <c r="G16" s="80"/>
      <c r="H16" s="80"/>
      <c r="I16" s="82"/>
      <c r="J16" s="80"/>
      <c r="K16" s="82"/>
      <c r="L16" s="105"/>
      <c r="M16" s="82"/>
    </row>
    <row r="17" spans="1:13" ht="22.5" customHeight="1" x14ac:dyDescent="0.45">
      <c r="A17" s="47" t="s">
        <v>94</v>
      </c>
      <c r="B17" s="68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</row>
    <row r="18" spans="1:13" ht="22.5" customHeight="1" x14ac:dyDescent="0.45">
      <c r="A18" s="30" t="s">
        <v>134</v>
      </c>
      <c r="B18" s="67"/>
      <c r="C18" s="85">
        <v>0</v>
      </c>
      <c r="D18" s="85"/>
      <c r="E18" s="85">
        <v>0</v>
      </c>
      <c r="F18" s="85"/>
      <c r="G18" s="85">
        <v>0</v>
      </c>
      <c r="H18" s="85"/>
      <c r="I18" s="85">
        <v>1362027</v>
      </c>
      <c r="J18" s="85"/>
      <c r="K18" s="85">
        <v>0</v>
      </c>
      <c r="L18" s="85"/>
      <c r="M18" s="85">
        <f>SUM(C18:K18)</f>
        <v>1362027</v>
      </c>
    </row>
    <row r="19" spans="1:13" ht="22.5" customHeight="1" x14ac:dyDescent="0.45">
      <c r="A19" s="30" t="s">
        <v>135</v>
      </c>
      <c r="B19" s="67"/>
      <c r="C19" s="85">
        <v>0</v>
      </c>
      <c r="D19" s="85"/>
      <c r="E19" s="85">
        <v>0</v>
      </c>
      <c r="F19" s="85"/>
      <c r="G19" s="85">
        <v>0</v>
      </c>
      <c r="H19" s="85"/>
      <c r="I19" s="85">
        <v>0</v>
      </c>
      <c r="J19" s="85"/>
      <c r="K19" s="85">
        <v>-33</v>
      </c>
      <c r="L19" s="85"/>
      <c r="M19" s="85">
        <f>SUM(C19:K19)</f>
        <v>-33</v>
      </c>
    </row>
    <row r="20" spans="1:13" ht="22.5" customHeight="1" x14ac:dyDescent="0.45">
      <c r="A20" s="47" t="s">
        <v>95</v>
      </c>
      <c r="B20" s="78"/>
      <c r="C20" s="94">
        <f>SUM(C18:C19)</f>
        <v>0</v>
      </c>
      <c r="D20" s="95"/>
      <c r="E20" s="94">
        <f>SUM(E18:E19)</f>
        <v>0</v>
      </c>
      <c r="F20" s="91"/>
      <c r="G20" s="94">
        <f>SUM(G18:G19)</f>
        <v>0</v>
      </c>
      <c r="H20" s="95"/>
      <c r="I20" s="94">
        <f>SUM(I18:I19)</f>
        <v>1362027</v>
      </c>
      <c r="J20" s="95"/>
      <c r="K20" s="94">
        <f>SUM(K18:K19)</f>
        <v>-33</v>
      </c>
      <c r="L20" s="95"/>
      <c r="M20" s="94">
        <f>SUM(M18:M19)</f>
        <v>1361994</v>
      </c>
    </row>
    <row r="21" spans="1:13" ht="22.5" customHeight="1" thickBot="1" x14ac:dyDescent="0.5">
      <c r="A21" s="96" t="s">
        <v>161</v>
      </c>
      <c r="B21" s="78"/>
      <c r="C21" s="97">
        <f>C10+C15+C20</f>
        <v>3942847</v>
      </c>
      <c r="D21" s="80"/>
      <c r="E21" s="97">
        <f>E10+E15+E20</f>
        <v>125376</v>
      </c>
      <c r="F21" s="82"/>
      <c r="G21" s="97">
        <f>G10+G15+G20</f>
        <v>394285</v>
      </c>
      <c r="H21" s="80"/>
      <c r="I21" s="97">
        <f>I10+I15+I20</f>
        <v>6789375</v>
      </c>
      <c r="J21" s="80"/>
      <c r="K21" s="97">
        <f>K10+K15+K20</f>
        <v>0</v>
      </c>
      <c r="L21" s="80"/>
      <c r="M21" s="97">
        <f>M10+M15+M20</f>
        <v>11251883</v>
      </c>
    </row>
    <row r="22" spans="1:13" ht="22.5" customHeight="1" thickTop="1" x14ac:dyDescent="0.45">
      <c r="A22" s="96"/>
      <c r="B22" s="78"/>
      <c r="C22" s="82"/>
      <c r="D22" s="80"/>
      <c r="E22" s="82"/>
      <c r="F22" s="82"/>
      <c r="G22" s="82"/>
      <c r="H22" s="80"/>
      <c r="I22" s="82"/>
      <c r="J22" s="80"/>
      <c r="K22" s="82"/>
      <c r="L22" s="80"/>
      <c r="M22" s="82"/>
    </row>
    <row r="24" spans="1:13" ht="22.5" customHeight="1" x14ac:dyDescent="0.5">
      <c r="A24" s="64" t="s">
        <v>126</v>
      </c>
      <c r="B24" s="228"/>
      <c r="C24" s="98"/>
      <c r="D24" s="98"/>
      <c r="E24" s="98"/>
      <c r="F24" s="99"/>
      <c r="G24" s="98"/>
      <c r="H24" s="98"/>
      <c r="I24" s="98"/>
      <c r="J24" s="98"/>
      <c r="K24" s="98"/>
      <c r="L24" s="98"/>
      <c r="M24" s="98"/>
    </row>
    <row r="25" spans="1:13" ht="22.5" customHeight="1" x14ac:dyDescent="0.5">
      <c r="A25" s="228" t="s">
        <v>103</v>
      </c>
      <c r="B25" s="228"/>
      <c r="C25" s="98"/>
      <c r="D25" s="98"/>
      <c r="E25" s="98"/>
      <c r="F25" s="99"/>
      <c r="G25" s="98"/>
      <c r="H25" s="98"/>
      <c r="I25" s="98"/>
      <c r="J25" s="98"/>
      <c r="K25" s="98"/>
      <c r="L25" s="98"/>
      <c r="M25" s="98"/>
    </row>
    <row r="26" spans="1:13" ht="22.5" customHeight="1" x14ac:dyDescent="0.45">
      <c r="A26" s="101"/>
      <c r="B26" s="101"/>
      <c r="C26" s="370" t="s">
        <v>53</v>
      </c>
      <c r="D26" s="370"/>
      <c r="E26" s="370"/>
      <c r="F26" s="370"/>
      <c r="G26" s="370"/>
      <c r="H26" s="370"/>
      <c r="I26" s="370"/>
      <c r="J26" s="370"/>
      <c r="K26" s="370"/>
      <c r="L26" s="370"/>
      <c r="M26" s="370"/>
    </row>
    <row r="27" spans="1:13" ht="22.5" customHeight="1" x14ac:dyDescent="0.45">
      <c r="A27" s="68"/>
      <c r="B27" s="68"/>
      <c r="C27" s="229"/>
      <c r="D27" s="229"/>
      <c r="E27" s="229"/>
      <c r="F27" s="229"/>
      <c r="G27" s="229"/>
      <c r="H27" s="229"/>
      <c r="I27" s="229"/>
      <c r="J27" s="229"/>
      <c r="K27" s="230" t="s">
        <v>78</v>
      </c>
      <c r="L27" s="229"/>
      <c r="M27" s="229"/>
    </row>
    <row r="28" spans="1:13" ht="22.5" customHeight="1" x14ac:dyDescent="0.45">
      <c r="A28" s="68"/>
      <c r="B28" s="68"/>
      <c r="C28" s="67"/>
      <c r="D28" s="72"/>
      <c r="E28" s="72"/>
      <c r="F28" s="72"/>
      <c r="G28" s="368" t="s">
        <v>55</v>
      </c>
      <c r="H28" s="368"/>
      <c r="I28" s="368"/>
      <c r="J28" s="72"/>
      <c r="K28" s="231" t="s">
        <v>79</v>
      </c>
      <c r="L28" s="72"/>
      <c r="M28" s="67"/>
    </row>
    <row r="29" spans="1:13" ht="22.5" customHeight="1" x14ac:dyDescent="0.45">
      <c r="A29" s="68"/>
      <c r="B29" s="68"/>
      <c r="C29" s="230" t="s">
        <v>32</v>
      </c>
      <c r="D29" s="230"/>
      <c r="E29" s="74" t="s">
        <v>183</v>
      </c>
      <c r="F29" s="230"/>
      <c r="G29" s="71" t="s">
        <v>68</v>
      </c>
      <c r="H29" s="67"/>
      <c r="I29" s="71"/>
      <c r="J29" s="72"/>
      <c r="K29" s="71"/>
      <c r="L29" s="230"/>
      <c r="M29" s="103" t="s">
        <v>44</v>
      </c>
    </row>
    <row r="30" spans="1:13" ht="22.5" customHeight="1" x14ac:dyDescent="0.45">
      <c r="A30" s="68"/>
      <c r="B30" s="227" t="s">
        <v>119</v>
      </c>
      <c r="C30" s="230" t="s">
        <v>33</v>
      </c>
      <c r="D30" s="230"/>
      <c r="E30" s="230" t="s">
        <v>57</v>
      </c>
      <c r="F30" s="230"/>
      <c r="G30" s="230" t="s">
        <v>58</v>
      </c>
      <c r="H30" s="230"/>
      <c r="I30" s="71" t="s">
        <v>56</v>
      </c>
      <c r="J30" s="72"/>
      <c r="K30" s="71" t="s">
        <v>77</v>
      </c>
      <c r="L30" s="230"/>
      <c r="M30" s="104" t="s">
        <v>45</v>
      </c>
    </row>
    <row r="31" spans="1:13" ht="22.5" customHeight="1" x14ac:dyDescent="0.45">
      <c r="A31" s="68"/>
      <c r="B31" s="68"/>
      <c r="C31" s="364" t="s">
        <v>93</v>
      </c>
      <c r="D31" s="364"/>
      <c r="E31" s="364"/>
      <c r="F31" s="364"/>
      <c r="G31" s="364"/>
      <c r="H31" s="364"/>
      <c r="I31" s="364"/>
      <c r="J31" s="364"/>
      <c r="K31" s="364"/>
      <c r="L31" s="364"/>
      <c r="M31" s="364"/>
    </row>
    <row r="32" spans="1:13" ht="22.5" customHeight="1" x14ac:dyDescent="0.45">
      <c r="A32" s="68" t="s">
        <v>201</v>
      </c>
      <c r="B32" s="68"/>
      <c r="C32" s="227"/>
      <c r="D32" s="227"/>
      <c r="E32" s="227"/>
      <c r="F32" s="227"/>
      <c r="G32" s="227"/>
      <c r="H32" s="227"/>
      <c r="I32" s="227"/>
      <c r="J32" s="227"/>
      <c r="K32" s="227"/>
      <c r="L32" s="227"/>
      <c r="M32" s="227"/>
    </row>
    <row r="33" spans="1:13" ht="22.5" customHeight="1" x14ac:dyDescent="0.45">
      <c r="A33" s="47" t="s">
        <v>202</v>
      </c>
      <c r="B33" s="78"/>
      <c r="C33" s="79">
        <v>3942847</v>
      </c>
      <c r="D33" s="80"/>
      <c r="E33" s="79">
        <v>125376</v>
      </c>
      <c r="F33" s="80"/>
      <c r="G33" s="79">
        <v>394285</v>
      </c>
      <c r="H33" s="80"/>
      <c r="I33" s="79">
        <v>7482807</v>
      </c>
      <c r="J33" s="80"/>
      <c r="K33" s="87">
        <v>0</v>
      </c>
      <c r="L33" s="80"/>
      <c r="M33" s="82">
        <f>SUM(C33:L33)</f>
        <v>11945315</v>
      </c>
    </row>
    <row r="34" spans="1:13" ht="22.5" customHeight="1" x14ac:dyDescent="0.45">
      <c r="A34" s="47"/>
      <c r="B34" s="78"/>
      <c r="C34" s="79"/>
      <c r="D34" s="80"/>
      <c r="E34" s="79"/>
      <c r="F34" s="80"/>
      <c r="G34" s="79"/>
      <c r="H34" s="80"/>
      <c r="I34" s="79"/>
      <c r="J34" s="80"/>
      <c r="K34" s="79"/>
      <c r="L34" s="80"/>
      <c r="M34" s="79"/>
    </row>
    <row r="35" spans="1:13" ht="22.5" customHeight="1" x14ac:dyDescent="0.45">
      <c r="A35" s="47" t="s">
        <v>120</v>
      </c>
      <c r="B35" s="78"/>
      <c r="C35" s="80"/>
      <c r="D35" s="80"/>
      <c r="E35" s="80"/>
      <c r="F35" s="80"/>
      <c r="G35" s="80"/>
      <c r="H35" s="80"/>
      <c r="I35" s="82"/>
      <c r="J35" s="80"/>
      <c r="K35" s="82"/>
      <c r="L35" s="105"/>
      <c r="M35" s="82"/>
    </row>
    <row r="36" spans="1:13" ht="22.5" customHeight="1" x14ac:dyDescent="0.45">
      <c r="A36" s="84" t="s">
        <v>131</v>
      </c>
      <c r="B36" s="78"/>
      <c r="C36" s="85"/>
      <c r="D36" s="85"/>
      <c r="E36" s="85"/>
      <c r="F36" s="86"/>
      <c r="G36" s="85"/>
      <c r="H36" s="85"/>
      <c r="I36" s="85"/>
      <c r="J36" s="85"/>
      <c r="K36" s="85"/>
      <c r="L36" s="85"/>
      <c r="M36" s="85"/>
    </row>
    <row r="37" spans="1:13" ht="22.5" customHeight="1" x14ac:dyDescent="0.45">
      <c r="A37" s="30" t="s">
        <v>132</v>
      </c>
      <c r="B37" s="78">
        <v>12</v>
      </c>
      <c r="C37" s="87">
        <v>0</v>
      </c>
      <c r="D37" s="87"/>
      <c r="E37" s="87">
        <v>0</v>
      </c>
      <c r="F37" s="87"/>
      <c r="G37" s="87">
        <v>0</v>
      </c>
      <c r="H37" s="87"/>
      <c r="I37" s="106">
        <f>-1499183</f>
        <v>-1499183</v>
      </c>
      <c r="J37" s="82"/>
      <c r="K37" s="87">
        <v>0</v>
      </c>
      <c r="L37" s="107"/>
      <c r="M37" s="87">
        <f>SUM(C37:K37)</f>
        <v>-1499183</v>
      </c>
    </row>
    <row r="38" spans="1:13" ht="22.5" customHeight="1" x14ac:dyDescent="0.45">
      <c r="A38" s="47" t="s">
        <v>133</v>
      </c>
      <c r="B38" s="78"/>
      <c r="C38" s="108">
        <f>SUM(C37)</f>
        <v>0</v>
      </c>
      <c r="D38" s="109"/>
      <c r="E38" s="108">
        <f>SUM(E37)</f>
        <v>0</v>
      </c>
      <c r="F38" s="109"/>
      <c r="G38" s="108">
        <f>SUM(G37)</f>
        <v>0</v>
      </c>
      <c r="H38" s="109"/>
      <c r="I38" s="90">
        <f>SUM(I37)</f>
        <v>-1499183</v>
      </c>
      <c r="J38" s="82"/>
      <c r="K38" s="90">
        <f>SUM(K37)</f>
        <v>0</v>
      </c>
      <c r="L38" s="107"/>
      <c r="M38" s="90">
        <f>SUM(M37)</f>
        <v>-1499183</v>
      </c>
    </row>
    <row r="39" spans="1:13" ht="22.5" customHeight="1" x14ac:dyDescent="0.45">
      <c r="A39" s="83"/>
      <c r="B39" s="78"/>
      <c r="C39" s="80"/>
      <c r="D39" s="80"/>
      <c r="E39" s="80"/>
      <c r="F39" s="80"/>
      <c r="G39" s="80"/>
      <c r="H39" s="80"/>
      <c r="I39" s="82"/>
      <c r="J39" s="80"/>
      <c r="K39" s="82"/>
      <c r="L39" s="105"/>
      <c r="M39" s="82"/>
    </row>
    <row r="40" spans="1:13" ht="22.5" customHeight="1" x14ac:dyDescent="0.45">
      <c r="A40" s="47" t="s">
        <v>94</v>
      </c>
      <c r="B40" s="68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22.5" customHeight="1" x14ac:dyDescent="0.45">
      <c r="A41" s="30" t="s">
        <v>134</v>
      </c>
      <c r="B41" s="67"/>
      <c r="C41" s="319">
        <v>0</v>
      </c>
      <c r="D41" s="85"/>
      <c r="E41" s="319">
        <v>0</v>
      </c>
      <c r="F41" s="85"/>
      <c r="G41" s="319">
        <v>0</v>
      </c>
      <c r="H41" s="85"/>
      <c r="I41" s="85">
        <v>1409273</v>
      </c>
      <c r="J41" s="85"/>
      <c r="K41" s="87">
        <v>0</v>
      </c>
      <c r="L41" s="85"/>
      <c r="M41" s="87">
        <f>SUM(C41:K41)</f>
        <v>1409273</v>
      </c>
    </row>
    <row r="42" spans="1:13" ht="22.5" customHeight="1" x14ac:dyDescent="0.45">
      <c r="A42" s="30" t="s">
        <v>135</v>
      </c>
      <c r="B42" s="67"/>
      <c r="C42" s="319">
        <v>0</v>
      </c>
      <c r="D42" s="85"/>
      <c r="E42" s="319">
        <v>0</v>
      </c>
      <c r="F42" s="85"/>
      <c r="G42" s="319">
        <v>0</v>
      </c>
      <c r="H42" s="85"/>
      <c r="I42" s="92">
        <v>0</v>
      </c>
      <c r="J42" s="85"/>
      <c r="K42" s="87">
        <v>0</v>
      </c>
      <c r="L42" s="85"/>
      <c r="M42" s="87">
        <f>SUM(C42:K42)</f>
        <v>0</v>
      </c>
    </row>
    <row r="43" spans="1:13" ht="22.5" customHeight="1" x14ac:dyDescent="0.45">
      <c r="A43" s="47" t="s">
        <v>95</v>
      </c>
      <c r="B43" s="78"/>
      <c r="C43" s="94">
        <f>SUM(C41:C42)</f>
        <v>0</v>
      </c>
      <c r="D43" s="95"/>
      <c r="E43" s="94">
        <f>SUM(E41:E42)</f>
        <v>0</v>
      </c>
      <c r="F43" s="91"/>
      <c r="G43" s="94">
        <f>SUM(G41:G42)</f>
        <v>0</v>
      </c>
      <c r="H43" s="95"/>
      <c r="I43" s="94">
        <f>SUM(I41:I42)</f>
        <v>1409273</v>
      </c>
      <c r="J43" s="95"/>
      <c r="K43" s="94">
        <f>SUM(K41:K42)</f>
        <v>0</v>
      </c>
      <c r="L43" s="95"/>
      <c r="M43" s="94">
        <f>SUM(M41:M42)</f>
        <v>1409273</v>
      </c>
    </row>
    <row r="44" spans="1:13" ht="22.5" customHeight="1" thickBot="1" x14ac:dyDescent="0.5">
      <c r="A44" s="96" t="s">
        <v>203</v>
      </c>
      <c r="B44" s="78"/>
      <c r="C44" s="97">
        <f>C33+C38+C43</f>
        <v>3942847</v>
      </c>
      <c r="D44" s="80"/>
      <c r="E44" s="97">
        <f>E33+E38+E43</f>
        <v>125376</v>
      </c>
      <c r="F44" s="82"/>
      <c r="G44" s="97">
        <f>G33+G38+G43</f>
        <v>394285</v>
      </c>
      <c r="H44" s="80"/>
      <c r="I44" s="97">
        <f>I33+I38+I43</f>
        <v>7392897</v>
      </c>
      <c r="J44" s="80"/>
      <c r="K44" s="97">
        <f>K33+K38+K43</f>
        <v>0</v>
      </c>
      <c r="L44" s="80"/>
      <c r="M44" s="97">
        <f>M33+M38+M43</f>
        <v>11855405</v>
      </c>
    </row>
    <row r="45" spans="1:13" ht="22.5" customHeight="1" thickTop="1" x14ac:dyDescent="0.45"/>
    <row r="46" spans="1:13" ht="22.5" customHeight="1" x14ac:dyDescent="0.45"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</row>
    <row r="47" spans="1:13" ht="22.5" customHeight="1" x14ac:dyDescent="0.45">
      <c r="D47" s="111"/>
      <c r="G47" s="111"/>
      <c r="H47" s="111"/>
    </row>
    <row r="52" spans="5:11" ht="22.5" customHeight="1" x14ac:dyDescent="0.45">
      <c r="E52" s="111"/>
      <c r="F52" s="112"/>
    </row>
    <row r="54" spans="5:11" ht="22.5" customHeight="1" x14ac:dyDescent="0.45">
      <c r="J54" s="111"/>
      <c r="K54" s="111"/>
    </row>
  </sheetData>
  <mergeCells count="6">
    <mergeCell ref="C26:M26"/>
    <mergeCell ref="G28:I28"/>
    <mergeCell ref="C31:M31"/>
    <mergeCell ref="C3:M3"/>
    <mergeCell ref="G5:I5"/>
    <mergeCell ref="C8:M8"/>
  </mergeCells>
  <pageMargins left="0.7" right="0.7" top="0.48" bottom="0.5" header="0.5" footer="0.5"/>
  <pageSetup paperSize="9" scale="81" firstPageNumber="11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abSelected="1" view="pageBreakPreview" zoomScale="85" zoomScaleNormal="100" zoomScaleSheetLayoutView="85" workbookViewId="0">
      <selection activeCell="E15" sqref="E15"/>
    </sheetView>
  </sheetViews>
  <sheetFormatPr defaultColWidth="0" defaultRowHeight="22.5" customHeight="1" x14ac:dyDescent="0.45"/>
  <cols>
    <col min="1" max="1" width="61" style="20" customWidth="1"/>
    <col min="2" max="2" width="1.42578125" style="20" customWidth="1"/>
    <col min="3" max="3" width="11.85546875" style="20" customWidth="1"/>
    <col min="4" max="4" width="1.42578125" style="20" customWidth="1"/>
    <col min="5" max="5" width="11.85546875" style="20" customWidth="1"/>
    <col min="6" max="6" width="1.42578125" style="20" customWidth="1"/>
    <col min="7" max="7" width="13" style="20" customWidth="1"/>
    <col min="8" max="8" width="1.42578125" style="20" customWidth="1"/>
    <col min="9" max="9" width="13" style="20" customWidth="1"/>
    <col min="10" max="10" width="9.42578125" style="20" bestFit="1" customWidth="1"/>
    <col min="11" max="11" width="17.7109375" style="20" customWidth="1"/>
    <col min="12" max="12" width="16.5703125" style="20" customWidth="1"/>
    <col min="13" max="240" width="9.140625" style="20" customWidth="1"/>
    <col min="241" max="241" width="47.42578125" style="20" customWidth="1"/>
    <col min="242" max="242" width="4" style="20" customWidth="1"/>
    <col min="243" max="243" width="12" style="20" customWidth="1"/>
    <col min="244" max="244" width="1.42578125" style="20" customWidth="1"/>
    <col min="245" max="245" width="12" style="20" customWidth="1"/>
    <col min="246" max="246" width="1.42578125" style="20" customWidth="1"/>
    <col min="247" max="247" width="12" style="20" customWidth="1"/>
    <col min="248" max="248" width="1.42578125" style="20" customWidth="1"/>
    <col min="249" max="249" width="12" style="20" customWidth="1"/>
    <col min="250" max="250" width="2.7109375" style="20" customWidth="1"/>
    <col min="251" max="16384" width="0" style="20" hidden="1"/>
  </cols>
  <sheetData>
    <row r="1" spans="1:9" ht="22.5" customHeight="1" x14ac:dyDescent="0.5">
      <c r="A1" s="138" t="s">
        <v>126</v>
      </c>
      <c r="B1" s="139"/>
      <c r="C1" s="139"/>
      <c r="D1" s="139"/>
      <c r="E1" s="139"/>
      <c r="F1" s="139"/>
      <c r="G1" s="139"/>
      <c r="I1" s="139"/>
    </row>
    <row r="2" spans="1:9" ht="22.5" customHeight="1" x14ac:dyDescent="0.5">
      <c r="A2" s="138" t="s">
        <v>104</v>
      </c>
      <c r="B2" s="139"/>
      <c r="C2" s="139"/>
      <c r="D2" s="139"/>
      <c r="E2" s="139"/>
      <c r="F2" s="139"/>
      <c r="G2" s="139"/>
      <c r="I2" s="139"/>
    </row>
    <row r="3" spans="1:9" ht="23.25" customHeight="1" x14ac:dyDescent="0.5">
      <c r="A3" s="56"/>
      <c r="B3" s="139"/>
      <c r="C3" s="354" t="s">
        <v>54</v>
      </c>
      <c r="D3" s="354"/>
      <c r="E3" s="354"/>
      <c r="F3" s="62"/>
      <c r="G3" s="354" t="s">
        <v>53</v>
      </c>
      <c r="H3" s="354"/>
      <c r="I3" s="354"/>
    </row>
    <row r="4" spans="1:9" ht="23.25" customHeight="1" x14ac:dyDescent="0.5">
      <c r="A4" s="56"/>
      <c r="B4" s="139"/>
      <c r="C4" s="361" t="s">
        <v>130</v>
      </c>
      <c r="D4" s="363"/>
      <c r="E4" s="363"/>
      <c r="F4" s="62"/>
      <c r="G4" s="361" t="s">
        <v>130</v>
      </c>
      <c r="H4" s="363"/>
      <c r="I4" s="363"/>
    </row>
    <row r="5" spans="1:9" ht="23.25" customHeight="1" x14ac:dyDescent="0.5">
      <c r="A5" s="56"/>
      <c r="B5" s="139"/>
      <c r="C5" s="361" t="s">
        <v>128</v>
      </c>
      <c r="D5" s="361"/>
      <c r="E5" s="361"/>
      <c r="F5" s="62"/>
      <c r="G5" s="361" t="s">
        <v>128</v>
      </c>
      <c r="H5" s="361"/>
      <c r="I5" s="361"/>
    </row>
    <row r="6" spans="1:9" ht="23.25" customHeight="1" x14ac:dyDescent="0.5">
      <c r="A6" s="56"/>
      <c r="B6" s="139"/>
      <c r="C6" s="118">
        <v>2562</v>
      </c>
      <c r="D6" s="118"/>
      <c r="E6" s="118">
        <v>2561</v>
      </c>
      <c r="F6" s="118"/>
      <c r="G6" s="118">
        <v>2562</v>
      </c>
      <c r="H6" s="118"/>
      <c r="I6" s="118">
        <v>2561</v>
      </c>
    </row>
    <row r="7" spans="1:9" ht="17.25" customHeight="1" x14ac:dyDescent="0.5">
      <c r="A7" s="138"/>
      <c r="B7" s="139"/>
      <c r="C7" s="362" t="s">
        <v>93</v>
      </c>
      <c r="D7" s="362"/>
      <c r="E7" s="362"/>
      <c r="F7" s="362"/>
      <c r="G7" s="362"/>
      <c r="H7" s="362"/>
      <c r="I7" s="362"/>
    </row>
    <row r="8" spans="1:9" ht="22.5" customHeight="1" x14ac:dyDescent="0.45">
      <c r="A8" s="140" t="s">
        <v>26</v>
      </c>
      <c r="B8" s="141"/>
      <c r="C8" s="142"/>
      <c r="D8" s="142"/>
      <c r="E8" s="142"/>
      <c r="F8" s="142"/>
      <c r="G8" s="142"/>
      <c r="H8" s="143"/>
      <c r="I8" s="142"/>
    </row>
    <row r="9" spans="1:9" ht="21.75" customHeight="1" x14ac:dyDescent="0.45">
      <c r="A9" s="144" t="s">
        <v>96</v>
      </c>
      <c r="B9" s="145"/>
      <c r="C9" s="146">
        <v>1950627</v>
      </c>
      <c r="D9" s="147"/>
      <c r="E9" s="146">
        <v>2242141</v>
      </c>
      <c r="F9" s="147"/>
      <c r="G9" s="21">
        <v>1409273</v>
      </c>
      <c r="H9" s="21"/>
      <c r="I9" s="21">
        <v>1362027</v>
      </c>
    </row>
    <row r="10" spans="1:9" ht="21.75" customHeight="1" x14ac:dyDescent="0.45">
      <c r="A10" s="148" t="s">
        <v>185</v>
      </c>
      <c r="B10" s="145"/>
      <c r="D10" s="147"/>
      <c r="E10" s="147"/>
      <c r="F10" s="147"/>
      <c r="G10" s="21"/>
      <c r="H10" s="93"/>
      <c r="I10" s="21"/>
    </row>
    <row r="11" spans="1:9" ht="21.75" customHeight="1" x14ac:dyDescent="0.45">
      <c r="A11" s="149" t="s">
        <v>24</v>
      </c>
      <c r="B11" s="145"/>
      <c r="C11" s="147">
        <v>394779</v>
      </c>
      <c r="D11" s="204"/>
      <c r="E11" s="196">
        <v>407734</v>
      </c>
      <c r="F11" s="204"/>
      <c r="G11" s="196">
        <v>302322</v>
      </c>
      <c r="H11" s="85"/>
      <c r="I11" s="196">
        <v>286367</v>
      </c>
    </row>
    <row r="12" spans="1:9" ht="21.75" customHeight="1" x14ac:dyDescent="0.45">
      <c r="A12" s="149" t="s">
        <v>67</v>
      </c>
      <c r="B12" s="145"/>
      <c r="C12" s="146">
        <v>16201</v>
      </c>
      <c r="D12" s="146"/>
      <c r="E12" s="146">
        <v>32876</v>
      </c>
      <c r="F12" s="146"/>
      <c r="G12" s="146">
        <v>100151</v>
      </c>
      <c r="H12" s="93"/>
      <c r="I12" s="146">
        <v>149878</v>
      </c>
    </row>
    <row r="13" spans="1:9" ht="21.75" customHeight="1" x14ac:dyDescent="0.45">
      <c r="A13" s="144" t="s">
        <v>88</v>
      </c>
      <c r="B13" s="145"/>
      <c r="C13" s="146">
        <v>1212516</v>
      </c>
      <c r="D13" s="147"/>
      <c r="E13" s="146">
        <v>1330354</v>
      </c>
      <c r="F13" s="147"/>
      <c r="G13" s="146">
        <v>1079026</v>
      </c>
      <c r="H13" s="93"/>
      <c r="I13" s="146">
        <v>1161412</v>
      </c>
    </row>
    <row r="14" spans="1:9" ht="21.75" customHeight="1" x14ac:dyDescent="0.45">
      <c r="A14" s="144" t="s">
        <v>186</v>
      </c>
      <c r="B14" s="145"/>
      <c r="C14" s="146">
        <v>206076</v>
      </c>
      <c r="D14" s="147"/>
      <c r="E14" s="146">
        <v>197736</v>
      </c>
      <c r="F14" s="147"/>
      <c r="G14" s="146">
        <v>137287</v>
      </c>
      <c r="H14" s="93"/>
      <c r="I14" s="146">
        <v>129771</v>
      </c>
    </row>
    <row r="15" spans="1:9" ht="21.75" customHeight="1" x14ac:dyDescent="0.45">
      <c r="A15" s="144" t="s">
        <v>91</v>
      </c>
      <c r="B15" s="145"/>
      <c r="C15" s="146">
        <v>67361</v>
      </c>
      <c r="D15" s="147"/>
      <c r="E15" s="146">
        <v>9097</v>
      </c>
      <c r="F15" s="147"/>
      <c r="G15" s="146">
        <v>56537</v>
      </c>
      <c r="H15" s="93"/>
      <c r="I15" s="146">
        <v>7883</v>
      </c>
    </row>
    <row r="16" spans="1:9" ht="21.75" customHeight="1" x14ac:dyDescent="0.45">
      <c r="A16" s="153" t="s">
        <v>74</v>
      </c>
      <c r="B16" s="145"/>
      <c r="C16" s="146">
        <v>-132655</v>
      </c>
      <c r="D16" s="146"/>
      <c r="E16" s="146">
        <v>-388284</v>
      </c>
      <c r="F16" s="146"/>
      <c r="G16" s="146">
        <v>0</v>
      </c>
      <c r="H16" s="93">
        <v>377818</v>
      </c>
      <c r="I16" s="146">
        <v>0</v>
      </c>
    </row>
    <row r="17" spans="1:16" ht="21.75" customHeight="1" x14ac:dyDescent="0.45">
      <c r="A17" s="144" t="s">
        <v>264</v>
      </c>
      <c r="B17" s="145"/>
      <c r="C17" s="146">
        <v>10710</v>
      </c>
      <c r="D17" s="150"/>
      <c r="E17" s="146">
        <v>16352</v>
      </c>
      <c r="F17" s="150"/>
      <c r="G17" s="146">
        <v>10156</v>
      </c>
      <c r="H17" s="93"/>
      <c r="I17" s="146">
        <v>18142</v>
      </c>
    </row>
    <row r="18" spans="1:16" ht="21.75" customHeight="1" x14ac:dyDescent="0.45">
      <c r="A18" s="151" t="s">
        <v>151</v>
      </c>
      <c r="B18" s="152"/>
      <c r="C18" s="146">
        <v>27661</v>
      </c>
      <c r="D18" s="150"/>
      <c r="E18" s="146">
        <v>12206</v>
      </c>
      <c r="F18" s="146"/>
      <c r="G18" s="146">
        <v>24769</v>
      </c>
      <c r="H18" s="93"/>
      <c r="I18" s="146">
        <v>11486</v>
      </c>
    </row>
    <row r="19" spans="1:16" ht="21.75" customHeight="1" x14ac:dyDescent="0.45">
      <c r="A19" s="17" t="s">
        <v>153</v>
      </c>
      <c r="B19" s="145"/>
      <c r="C19" s="146">
        <v>0</v>
      </c>
      <c r="D19" s="146"/>
      <c r="E19" s="146">
        <v>-42</v>
      </c>
      <c r="F19" s="146"/>
      <c r="G19" s="146">
        <v>0</v>
      </c>
      <c r="H19" s="93"/>
      <c r="I19" s="146">
        <v>-42</v>
      </c>
    </row>
    <row r="20" spans="1:16" ht="21.75" hidden="1" customHeight="1" x14ac:dyDescent="0.45">
      <c r="A20" s="17" t="s">
        <v>152</v>
      </c>
      <c r="B20" s="152"/>
      <c r="C20" s="167"/>
      <c r="D20" s="150"/>
      <c r="E20" s="167">
        <v>0</v>
      </c>
      <c r="F20" s="146"/>
      <c r="G20" s="167">
        <v>0</v>
      </c>
      <c r="H20" s="93"/>
      <c r="I20" s="167">
        <v>0</v>
      </c>
    </row>
    <row r="21" spans="1:16" ht="21.75" customHeight="1" x14ac:dyDescent="0.45">
      <c r="A21" s="17" t="s">
        <v>195</v>
      </c>
      <c r="B21" s="145"/>
      <c r="C21" s="146">
        <v>2991</v>
      </c>
      <c r="D21" s="146"/>
      <c r="E21" s="146">
        <v>6042</v>
      </c>
      <c r="F21" s="146"/>
      <c r="G21" s="146">
        <v>3132</v>
      </c>
      <c r="H21" s="93"/>
      <c r="I21" s="146">
        <v>6319</v>
      </c>
    </row>
    <row r="22" spans="1:16" ht="21.75" customHeight="1" x14ac:dyDescent="0.45">
      <c r="A22" s="149" t="s">
        <v>19</v>
      </c>
      <c r="B22" s="145"/>
      <c r="C22" s="146">
        <v>-16325</v>
      </c>
      <c r="D22" s="147"/>
      <c r="E22" s="146">
        <v>-14811</v>
      </c>
      <c r="F22" s="147"/>
      <c r="G22" s="146">
        <v>-8182</v>
      </c>
      <c r="H22" s="93"/>
      <c r="I22" s="146">
        <v>-12646</v>
      </c>
    </row>
    <row r="23" spans="1:16" ht="21.75" customHeight="1" x14ac:dyDescent="0.45">
      <c r="A23" s="144" t="s">
        <v>121</v>
      </c>
      <c r="B23" s="145"/>
      <c r="C23" s="146">
        <v>-3041</v>
      </c>
      <c r="D23" s="147"/>
      <c r="E23" s="146">
        <v>-2122</v>
      </c>
      <c r="F23" s="147"/>
      <c r="G23" s="146">
        <v>-3041</v>
      </c>
      <c r="H23" s="93"/>
      <c r="I23" s="146">
        <v>-2122</v>
      </c>
    </row>
    <row r="24" spans="1:16" ht="21.75" customHeight="1" x14ac:dyDescent="0.45">
      <c r="A24" s="153" t="s">
        <v>34</v>
      </c>
      <c r="B24" s="145"/>
      <c r="C24" s="146">
        <v>-2809</v>
      </c>
      <c r="D24" s="146"/>
      <c r="E24" s="146">
        <v>-3677</v>
      </c>
      <c r="F24" s="146"/>
      <c r="G24" s="146">
        <v>-1212</v>
      </c>
      <c r="H24" s="93"/>
      <c r="I24" s="146">
        <v>-1212</v>
      </c>
    </row>
    <row r="25" spans="1:16" ht="21.75" customHeight="1" x14ac:dyDescent="0.45">
      <c r="A25" s="17" t="s">
        <v>171</v>
      </c>
      <c r="B25" s="145"/>
      <c r="C25" s="146"/>
      <c r="D25" s="146"/>
      <c r="E25" s="146"/>
    </row>
    <row r="26" spans="1:16" ht="21.75" customHeight="1" x14ac:dyDescent="0.45">
      <c r="A26" s="197" t="s">
        <v>172</v>
      </c>
      <c r="B26" s="145"/>
      <c r="C26" s="156">
        <v>7971</v>
      </c>
      <c r="D26" s="146"/>
      <c r="E26" s="156">
        <v>-1417</v>
      </c>
      <c r="F26" s="146"/>
      <c r="G26" s="345">
        <v>0</v>
      </c>
      <c r="H26" s="93"/>
      <c r="I26" s="156">
        <v>0</v>
      </c>
    </row>
    <row r="27" spans="1:16" ht="21.75" customHeight="1" x14ac:dyDescent="0.45">
      <c r="A27" s="101"/>
      <c r="B27" s="145"/>
      <c r="C27" s="351">
        <f>SUM(C9:C26)</f>
        <v>3742063</v>
      </c>
      <c r="D27" s="161"/>
      <c r="E27" s="351">
        <f>SUM(E9:E26)</f>
        <v>3844185</v>
      </c>
      <c r="F27" s="161"/>
      <c r="G27" s="351">
        <f>SUM(G9:G26)</f>
        <v>3110218</v>
      </c>
      <c r="H27" s="162"/>
      <c r="I27" s="351">
        <f>SUM(I9:I26)</f>
        <v>3117263</v>
      </c>
    </row>
    <row r="28" spans="1:16" ht="21.75" customHeight="1" x14ac:dyDescent="0.45">
      <c r="A28" s="148" t="s">
        <v>41</v>
      </c>
      <c r="B28" s="145"/>
      <c r="C28" s="147"/>
      <c r="D28" s="147"/>
      <c r="E28" s="147"/>
      <c r="F28" s="147"/>
      <c r="G28" s="147"/>
      <c r="H28" s="119"/>
      <c r="I28" s="147"/>
      <c r="P28" s="146"/>
    </row>
    <row r="29" spans="1:16" ht="21.75" customHeight="1" x14ac:dyDescent="0.45">
      <c r="A29" s="149" t="s">
        <v>42</v>
      </c>
      <c r="B29" s="145"/>
      <c r="C29" s="146">
        <v>97132</v>
      </c>
      <c r="D29" s="147"/>
      <c r="E29" s="146">
        <v>16298</v>
      </c>
      <c r="F29" s="147"/>
      <c r="G29" s="147">
        <v>88952</v>
      </c>
      <c r="H29" s="154"/>
      <c r="I29" s="147">
        <v>53237</v>
      </c>
    </row>
    <row r="30" spans="1:16" ht="21.75" customHeight="1" x14ac:dyDescent="0.45">
      <c r="A30" s="144" t="s">
        <v>155</v>
      </c>
      <c r="B30" s="145"/>
      <c r="C30" s="146">
        <v>211154</v>
      </c>
      <c r="D30" s="147"/>
      <c r="E30" s="146">
        <v>139733</v>
      </c>
      <c r="F30" s="147"/>
      <c r="G30" s="147">
        <v>180280</v>
      </c>
      <c r="H30" s="154"/>
      <c r="I30" s="147">
        <v>55947</v>
      </c>
    </row>
    <row r="31" spans="1:16" ht="21.75" customHeight="1" x14ac:dyDescent="0.45">
      <c r="A31" s="149" t="s">
        <v>27</v>
      </c>
      <c r="B31" s="145"/>
      <c r="C31" s="146">
        <v>-73595</v>
      </c>
      <c r="D31" s="147"/>
      <c r="E31" s="146">
        <v>-24075</v>
      </c>
      <c r="F31" s="147"/>
      <c r="G31" s="147">
        <v>-91771</v>
      </c>
      <c r="H31" s="154"/>
      <c r="I31" s="147">
        <v>5700</v>
      </c>
    </row>
    <row r="32" spans="1:16" ht="21.75" hidden="1" customHeight="1" x14ac:dyDescent="0.45">
      <c r="A32" s="16" t="s">
        <v>179</v>
      </c>
      <c r="B32" s="145"/>
      <c r="C32" s="146"/>
      <c r="D32" s="147"/>
      <c r="E32" s="146"/>
      <c r="F32" s="147"/>
      <c r="G32" s="147"/>
      <c r="H32" s="154"/>
      <c r="I32" s="147"/>
    </row>
    <row r="33" spans="1:12" ht="21.75" customHeight="1" x14ac:dyDescent="0.45">
      <c r="A33" s="149" t="s">
        <v>28</v>
      </c>
      <c r="B33" s="145"/>
      <c r="C33" s="146">
        <v>43621</v>
      </c>
      <c r="D33" s="147"/>
      <c r="E33" s="146">
        <v>13208</v>
      </c>
      <c r="F33" s="147"/>
      <c r="G33" s="147">
        <v>32343</v>
      </c>
      <c r="H33" s="154"/>
      <c r="I33" s="147">
        <v>6598</v>
      </c>
      <c r="L33" s="38"/>
    </row>
    <row r="34" spans="1:12" ht="21.75" customHeight="1" x14ac:dyDescent="0.45">
      <c r="A34" s="149" t="s">
        <v>10</v>
      </c>
      <c r="B34" s="145"/>
      <c r="C34" s="146">
        <v>-1369637</v>
      </c>
      <c r="D34" s="147"/>
      <c r="E34" s="146">
        <v>-547761</v>
      </c>
      <c r="F34" s="147"/>
      <c r="G34" s="147">
        <v>-1073942</v>
      </c>
      <c r="H34" s="154"/>
      <c r="I34" s="147">
        <v>-389111</v>
      </c>
    </row>
    <row r="35" spans="1:12" ht="21.75" customHeight="1" x14ac:dyDescent="0.45">
      <c r="A35" s="144" t="s">
        <v>156</v>
      </c>
      <c r="B35" s="145"/>
      <c r="C35" s="146">
        <v>-417206</v>
      </c>
      <c r="D35" s="147"/>
      <c r="E35" s="146">
        <v>-316159</v>
      </c>
      <c r="F35" s="147"/>
      <c r="G35" s="147">
        <v>-365337</v>
      </c>
      <c r="H35" s="154"/>
      <c r="I35" s="147">
        <v>-263205</v>
      </c>
    </row>
    <row r="36" spans="1:12" ht="21.75" customHeight="1" x14ac:dyDescent="0.45">
      <c r="A36" s="155" t="s">
        <v>187</v>
      </c>
      <c r="B36" s="145"/>
      <c r="C36" s="146">
        <v>-24946</v>
      </c>
      <c r="D36" s="147"/>
      <c r="E36" s="146">
        <v>-3652</v>
      </c>
      <c r="F36" s="147"/>
      <c r="G36" s="147">
        <v>-22858</v>
      </c>
      <c r="H36" s="154"/>
      <c r="I36" s="147">
        <v>-2399</v>
      </c>
    </row>
    <row r="37" spans="1:12" ht="21.75" customHeight="1" x14ac:dyDescent="0.45">
      <c r="A37" s="144" t="s">
        <v>29</v>
      </c>
      <c r="B37" s="145"/>
      <c r="C37" s="167">
        <v>32559</v>
      </c>
      <c r="D37" s="147"/>
      <c r="E37" s="167">
        <v>55363</v>
      </c>
      <c r="F37" s="157"/>
      <c r="G37" s="167">
        <v>27246</v>
      </c>
      <c r="H37" s="159"/>
      <c r="I37" s="167">
        <v>54175</v>
      </c>
    </row>
    <row r="38" spans="1:12" ht="21.75" customHeight="1" x14ac:dyDescent="0.45">
      <c r="A38" s="144" t="s">
        <v>159</v>
      </c>
      <c r="B38" s="145"/>
      <c r="C38" s="156">
        <v>-700</v>
      </c>
      <c r="D38" s="157"/>
      <c r="E38" s="156">
        <v>-700</v>
      </c>
      <c r="F38" s="157"/>
      <c r="G38" s="158">
        <v>0</v>
      </c>
      <c r="H38" s="159"/>
      <c r="I38" s="158">
        <v>0</v>
      </c>
    </row>
    <row r="39" spans="1:12" ht="21.75" customHeight="1" x14ac:dyDescent="0.45">
      <c r="A39" s="144" t="s">
        <v>122</v>
      </c>
      <c r="B39" s="145"/>
      <c r="C39" s="146">
        <f>SUM(C27:C38)</f>
        <v>2240445</v>
      </c>
      <c r="D39" s="147"/>
      <c r="E39" s="146">
        <f>SUM(E27:E38)</f>
        <v>3176440</v>
      </c>
      <c r="F39" s="157"/>
      <c r="G39" s="147">
        <f>SUM(G27:G38)</f>
        <v>1885131</v>
      </c>
      <c r="H39" s="160"/>
      <c r="I39" s="147">
        <f>SUM(I27:I37)</f>
        <v>2638205</v>
      </c>
    </row>
    <row r="40" spans="1:12" ht="21.75" customHeight="1" x14ac:dyDescent="0.45">
      <c r="A40" s="16" t="s">
        <v>188</v>
      </c>
      <c r="B40" s="145"/>
      <c r="C40" s="352">
        <v>-549820</v>
      </c>
      <c r="D40" s="147"/>
      <c r="E40" s="13">
        <v>-497777</v>
      </c>
      <c r="F40" s="147"/>
      <c r="G40" s="13">
        <v>-396062</v>
      </c>
      <c r="H40" s="154"/>
      <c r="I40" s="13">
        <v>-352897</v>
      </c>
    </row>
    <row r="41" spans="1:12" ht="21.75" customHeight="1" x14ac:dyDescent="0.45">
      <c r="A41" s="101" t="s">
        <v>123</v>
      </c>
      <c r="B41" s="145"/>
      <c r="C41" s="14">
        <f>SUM(C39:C40)</f>
        <v>1690625</v>
      </c>
      <c r="D41" s="161"/>
      <c r="E41" s="14">
        <f>SUM(E39:E40)</f>
        <v>2678663</v>
      </c>
      <c r="F41" s="161"/>
      <c r="G41" s="14">
        <f>SUM(G39:G40)</f>
        <v>1489069</v>
      </c>
      <c r="H41" s="162"/>
      <c r="I41" s="14">
        <f>SUM(I39:I40)</f>
        <v>2285308</v>
      </c>
    </row>
    <row r="42" spans="1:12" ht="21.75" customHeight="1" x14ac:dyDescent="0.45">
      <c r="A42" s="101"/>
      <c r="B42" s="145"/>
      <c r="C42" s="163"/>
      <c r="D42" s="161"/>
      <c r="E42" s="163"/>
      <c r="F42" s="161"/>
      <c r="G42" s="163"/>
      <c r="H42" s="162"/>
      <c r="I42" s="163"/>
    </row>
    <row r="43" spans="1:12" ht="22.5" customHeight="1" x14ac:dyDescent="0.45">
      <c r="A43" s="101"/>
      <c r="B43" s="145"/>
      <c r="C43" s="163"/>
      <c r="D43" s="161"/>
      <c r="E43" s="163"/>
      <c r="F43" s="161"/>
      <c r="G43" s="164"/>
      <c r="H43" s="162"/>
      <c r="I43" s="164"/>
    </row>
    <row r="44" spans="1:12" ht="22.5" customHeight="1" x14ac:dyDescent="0.5">
      <c r="A44" s="138" t="s">
        <v>126</v>
      </c>
      <c r="B44" s="139"/>
      <c r="C44" s="139"/>
      <c r="D44" s="139"/>
      <c r="E44" s="139"/>
      <c r="F44" s="139"/>
      <c r="G44" s="139"/>
      <c r="H44" s="139"/>
      <c r="I44" s="139"/>
    </row>
    <row r="45" spans="1:12" ht="23.25" customHeight="1" x14ac:dyDescent="0.5">
      <c r="A45" s="138" t="s">
        <v>104</v>
      </c>
      <c r="B45" s="139"/>
      <c r="C45" s="139"/>
      <c r="D45" s="139"/>
      <c r="E45" s="139"/>
      <c r="F45" s="139"/>
      <c r="G45" s="139"/>
      <c r="I45" s="139"/>
    </row>
    <row r="46" spans="1:12" ht="12.75" customHeight="1" x14ac:dyDescent="0.5">
      <c r="A46" s="138"/>
      <c r="B46" s="139"/>
      <c r="C46" s="139"/>
      <c r="D46" s="139"/>
      <c r="E46" s="139"/>
      <c r="F46" s="139"/>
      <c r="G46" s="139"/>
      <c r="I46" s="139"/>
    </row>
    <row r="47" spans="1:12" ht="23.25" customHeight="1" x14ac:dyDescent="0.5">
      <c r="A47" s="138"/>
      <c r="B47" s="139"/>
      <c r="C47" s="354" t="s">
        <v>54</v>
      </c>
      <c r="D47" s="354"/>
      <c r="E47" s="354"/>
      <c r="F47" s="62"/>
      <c r="G47" s="354" t="s">
        <v>53</v>
      </c>
      <c r="H47" s="354"/>
      <c r="I47" s="354"/>
    </row>
    <row r="48" spans="1:12" ht="23.25" customHeight="1" x14ac:dyDescent="0.5">
      <c r="A48" s="138"/>
      <c r="B48" s="139"/>
      <c r="C48" s="361" t="s">
        <v>130</v>
      </c>
      <c r="D48" s="363"/>
      <c r="E48" s="363"/>
      <c r="F48" s="62"/>
      <c r="G48" s="361" t="s">
        <v>130</v>
      </c>
      <c r="H48" s="363"/>
      <c r="I48" s="363"/>
    </row>
    <row r="49" spans="1:9" ht="23.25" customHeight="1" x14ac:dyDescent="0.5">
      <c r="A49" s="138"/>
      <c r="B49" s="139"/>
      <c r="C49" s="361" t="s">
        <v>128</v>
      </c>
      <c r="D49" s="361"/>
      <c r="E49" s="361"/>
      <c r="F49" s="62"/>
      <c r="G49" s="361" t="s">
        <v>128</v>
      </c>
      <c r="H49" s="361"/>
      <c r="I49" s="361"/>
    </row>
    <row r="50" spans="1:9" ht="23.25" customHeight="1" x14ac:dyDescent="0.5">
      <c r="A50" s="138"/>
      <c r="B50" s="139"/>
      <c r="C50" s="118">
        <v>2562</v>
      </c>
      <c r="D50" s="118"/>
      <c r="E50" s="118">
        <v>2561</v>
      </c>
      <c r="F50" s="118"/>
      <c r="G50" s="118">
        <v>2562</v>
      </c>
      <c r="H50" s="118"/>
      <c r="I50" s="118">
        <v>2561</v>
      </c>
    </row>
    <row r="51" spans="1:9" ht="22.5" customHeight="1" x14ac:dyDescent="0.45">
      <c r="A51" s="101"/>
      <c r="B51" s="141"/>
      <c r="C51" s="362" t="s">
        <v>93</v>
      </c>
      <c r="D51" s="362"/>
      <c r="E51" s="362"/>
      <c r="F51" s="362"/>
      <c r="G51" s="362"/>
      <c r="H51" s="362"/>
      <c r="I51" s="362"/>
    </row>
    <row r="52" spans="1:9" ht="22.5" customHeight="1" x14ac:dyDescent="0.45">
      <c r="A52" s="140" t="s">
        <v>30</v>
      </c>
      <c r="B52" s="145"/>
      <c r="C52" s="146"/>
      <c r="D52" s="165"/>
      <c r="E52" s="146"/>
      <c r="F52" s="165"/>
      <c r="G52" s="165"/>
      <c r="H52" s="166"/>
      <c r="I52" s="165"/>
    </row>
    <row r="53" spans="1:9" ht="22.5" customHeight="1" x14ac:dyDescent="0.45">
      <c r="A53" s="16" t="s">
        <v>140</v>
      </c>
      <c r="B53" s="145"/>
      <c r="C53" s="174">
        <v>0</v>
      </c>
      <c r="D53" s="165"/>
      <c r="E53" s="146">
        <v>620</v>
      </c>
      <c r="F53" s="165"/>
      <c r="G53" s="174">
        <v>0</v>
      </c>
      <c r="H53" s="166"/>
      <c r="I53" s="165">
        <v>620</v>
      </c>
    </row>
    <row r="54" spans="1:9" ht="22.5" customHeight="1" x14ac:dyDescent="0.45">
      <c r="A54" s="144" t="s">
        <v>141</v>
      </c>
      <c r="B54" s="145"/>
      <c r="C54" s="146">
        <v>-1897763</v>
      </c>
      <c r="D54" s="146"/>
      <c r="E54" s="146">
        <v>-1201709</v>
      </c>
      <c r="F54" s="146"/>
      <c r="G54" s="146">
        <v>-1882253</v>
      </c>
      <c r="H54" s="93"/>
      <c r="I54" s="146">
        <v>-1168813</v>
      </c>
    </row>
    <row r="55" spans="1:9" ht="22.5" customHeight="1" x14ac:dyDescent="0.45">
      <c r="A55" s="144" t="s">
        <v>142</v>
      </c>
      <c r="B55" s="145"/>
      <c r="C55" s="146">
        <v>1115</v>
      </c>
      <c r="D55" s="146"/>
      <c r="E55" s="146">
        <v>4225</v>
      </c>
      <c r="F55" s="167"/>
      <c r="G55" s="167">
        <v>838</v>
      </c>
      <c r="H55" s="85"/>
      <c r="I55" s="167">
        <v>3576</v>
      </c>
    </row>
    <row r="56" spans="1:9" ht="22.5" customHeight="1" x14ac:dyDescent="0.45">
      <c r="A56" s="16" t="s">
        <v>148</v>
      </c>
      <c r="B56" s="145"/>
      <c r="C56" s="146">
        <v>-164781</v>
      </c>
      <c r="D56" s="146"/>
      <c r="E56" s="146">
        <v>-99281</v>
      </c>
      <c r="F56" s="167"/>
      <c r="G56" s="167">
        <v>-157654</v>
      </c>
      <c r="H56" s="85"/>
      <c r="I56" s="167">
        <v>-98281</v>
      </c>
    </row>
    <row r="57" spans="1:9" ht="22.5" customHeight="1" x14ac:dyDescent="0.45">
      <c r="A57" s="144" t="s">
        <v>263</v>
      </c>
      <c r="B57" s="322"/>
      <c r="C57" s="146">
        <v>0</v>
      </c>
      <c r="D57" s="146"/>
      <c r="E57" s="146">
        <v>-267744</v>
      </c>
      <c r="F57" s="146"/>
      <c r="G57" s="146">
        <v>0</v>
      </c>
      <c r="H57" s="93"/>
      <c r="I57" s="146">
        <v>-267744</v>
      </c>
    </row>
    <row r="58" spans="1:9" ht="22.5" customHeight="1" x14ac:dyDescent="0.45">
      <c r="A58" s="151" t="s">
        <v>136</v>
      </c>
      <c r="B58" s="145"/>
      <c r="C58" s="146"/>
      <c r="D58" s="146"/>
      <c r="E58" s="146"/>
      <c r="F58" s="167"/>
      <c r="G58" s="31"/>
      <c r="H58" s="85"/>
      <c r="I58" s="31"/>
    </row>
    <row r="59" spans="1:9" ht="22.5" customHeight="1" x14ac:dyDescent="0.45">
      <c r="A59" s="216" t="s">
        <v>196</v>
      </c>
      <c r="B59" s="145"/>
      <c r="C59" s="146">
        <v>0</v>
      </c>
      <c r="D59" s="146"/>
      <c r="E59" s="146">
        <v>0</v>
      </c>
      <c r="F59" s="167"/>
      <c r="G59" s="167">
        <v>0</v>
      </c>
      <c r="H59" s="167"/>
      <c r="I59" s="167">
        <v>1232</v>
      </c>
    </row>
    <row r="60" spans="1:9" ht="22.5" customHeight="1" x14ac:dyDescent="0.45">
      <c r="A60" s="151" t="s">
        <v>60</v>
      </c>
      <c r="B60" s="145"/>
      <c r="C60" s="146">
        <v>0</v>
      </c>
      <c r="D60" s="146"/>
      <c r="E60" s="146">
        <v>0</v>
      </c>
      <c r="F60" s="146"/>
      <c r="G60" s="167">
        <v>0</v>
      </c>
      <c r="H60" s="146"/>
      <c r="I60" s="167">
        <v>-3006</v>
      </c>
    </row>
    <row r="61" spans="1:9" ht="22.5" hidden="1" customHeight="1" x14ac:dyDescent="0.45">
      <c r="A61" s="153" t="s">
        <v>62</v>
      </c>
      <c r="B61" s="145"/>
      <c r="C61" s="167"/>
      <c r="D61" s="167"/>
      <c r="E61" s="167"/>
      <c r="F61" s="167"/>
      <c r="G61" s="167"/>
      <c r="H61" s="85"/>
      <c r="I61" s="167"/>
    </row>
    <row r="62" spans="1:9" ht="22.5" hidden="1" customHeight="1" x14ac:dyDescent="0.45">
      <c r="A62" s="153" t="s">
        <v>137</v>
      </c>
      <c r="B62" s="145"/>
      <c r="C62" s="167"/>
      <c r="D62" s="167"/>
      <c r="E62" s="167"/>
      <c r="F62" s="167"/>
      <c r="G62" s="167"/>
      <c r="H62" s="85"/>
      <c r="I62" s="167"/>
    </row>
    <row r="63" spans="1:9" ht="22.5" customHeight="1" x14ac:dyDescent="0.45">
      <c r="A63" s="149" t="s">
        <v>47</v>
      </c>
      <c r="B63" s="145"/>
      <c r="C63" s="31">
        <v>14524</v>
      </c>
      <c r="D63" s="146"/>
      <c r="E63" s="31">
        <v>11970</v>
      </c>
      <c r="F63" s="146"/>
      <c r="G63" s="167">
        <v>6902</v>
      </c>
      <c r="H63" s="93"/>
      <c r="I63" s="167">
        <v>9385</v>
      </c>
    </row>
    <row r="64" spans="1:9" ht="22.5" customHeight="1" x14ac:dyDescent="0.45">
      <c r="A64" s="144" t="s">
        <v>124</v>
      </c>
      <c r="B64" s="145"/>
      <c r="C64" s="156">
        <v>3041</v>
      </c>
      <c r="D64" s="146"/>
      <c r="E64" s="156">
        <v>2122</v>
      </c>
      <c r="F64" s="146"/>
      <c r="G64" s="156">
        <v>3041</v>
      </c>
      <c r="H64" s="93"/>
      <c r="I64" s="156">
        <v>2122</v>
      </c>
    </row>
    <row r="65" spans="1:9" ht="22.5" hidden="1" customHeight="1" x14ac:dyDescent="0.45">
      <c r="A65" s="23" t="s">
        <v>138</v>
      </c>
      <c r="B65" s="145"/>
      <c r="C65" s="146">
        <v>0</v>
      </c>
      <c r="D65" s="167"/>
      <c r="E65" s="146">
        <v>0</v>
      </c>
      <c r="F65" s="167"/>
      <c r="G65" s="167">
        <v>0</v>
      </c>
      <c r="H65" s="85"/>
      <c r="I65" s="167">
        <v>0</v>
      </c>
    </row>
    <row r="66" spans="1:9" ht="21.75" hidden="1" customHeight="1" x14ac:dyDescent="0.45">
      <c r="A66" s="17" t="s">
        <v>139</v>
      </c>
      <c r="B66" s="145"/>
      <c r="C66" s="167"/>
      <c r="D66" s="167"/>
      <c r="E66" s="167"/>
      <c r="F66" s="167"/>
      <c r="G66" s="167"/>
      <c r="H66" s="85"/>
      <c r="I66" s="167"/>
    </row>
    <row r="67" spans="1:9" ht="22.5" hidden="1" customHeight="1" x14ac:dyDescent="0.45">
      <c r="A67" s="23" t="s">
        <v>97</v>
      </c>
      <c r="C67" s="167"/>
      <c r="D67" s="31"/>
      <c r="E67" s="167"/>
      <c r="F67" s="31"/>
      <c r="G67" s="167"/>
      <c r="H67" s="31"/>
      <c r="I67" s="167"/>
    </row>
    <row r="68" spans="1:9" ht="19.5" customHeight="1" x14ac:dyDescent="0.45">
      <c r="A68" s="168" t="s">
        <v>125</v>
      </c>
      <c r="B68" s="145"/>
      <c r="C68" s="169">
        <f>SUM(C53:C64)</f>
        <v>-2043864</v>
      </c>
      <c r="D68" s="170"/>
      <c r="E68" s="169">
        <f>SUM(E53:E67)</f>
        <v>-1549797</v>
      </c>
      <c r="F68" s="170"/>
      <c r="G68" s="169">
        <f>SUM(G53:G67)</f>
        <v>-2029126</v>
      </c>
      <c r="H68" s="171"/>
      <c r="I68" s="169">
        <f>SUM(I53:I67)</f>
        <v>-1520909</v>
      </c>
    </row>
    <row r="69" spans="1:9" ht="12.75" customHeight="1" x14ac:dyDescent="0.45">
      <c r="A69" s="168"/>
      <c r="B69" s="145"/>
      <c r="C69" s="172"/>
      <c r="D69" s="170"/>
      <c r="E69" s="172"/>
      <c r="F69" s="170"/>
      <c r="G69" s="173"/>
      <c r="H69" s="171"/>
      <c r="I69" s="173"/>
    </row>
    <row r="70" spans="1:9" ht="22.5" customHeight="1" x14ac:dyDescent="0.45">
      <c r="A70" s="140" t="s">
        <v>31</v>
      </c>
      <c r="B70" s="145"/>
      <c r="C70" s="174"/>
      <c r="D70" s="165"/>
      <c r="E70" s="174"/>
      <c r="F70" s="165"/>
      <c r="G70" s="174"/>
      <c r="H70" s="166"/>
      <c r="I70" s="174"/>
    </row>
    <row r="71" spans="1:9" ht="22.5" customHeight="1" x14ac:dyDescent="0.45">
      <c r="A71" s="144" t="s">
        <v>149</v>
      </c>
      <c r="B71" s="145"/>
      <c r="C71" s="167">
        <v>5050000</v>
      </c>
      <c r="D71" s="175"/>
      <c r="E71" s="167">
        <v>5120494</v>
      </c>
      <c r="F71" s="175"/>
      <c r="G71" s="167">
        <v>5050000</v>
      </c>
      <c r="H71" s="176"/>
      <c r="I71" s="167">
        <v>5100000</v>
      </c>
    </row>
    <row r="72" spans="1:9" ht="22.5" customHeight="1" x14ac:dyDescent="0.45">
      <c r="A72" s="144" t="s">
        <v>144</v>
      </c>
      <c r="B72" s="145"/>
      <c r="C72" s="167">
        <v>-3867606</v>
      </c>
      <c r="D72" s="175"/>
      <c r="E72" s="167">
        <v>-3818472</v>
      </c>
      <c r="F72" s="175"/>
      <c r="G72" s="167">
        <v>-3850000</v>
      </c>
      <c r="H72" s="176"/>
      <c r="I72" s="167">
        <v>-3800000</v>
      </c>
    </row>
    <row r="73" spans="1:9" ht="22.5" hidden="1" customHeight="1" x14ac:dyDescent="0.45">
      <c r="A73" s="144" t="s">
        <v>143</v>
      </c>
      <c r="B73" s="145"/>
      <c r="C73" s="167"/>
      <c r="D73" s="175"/>
      <c r="E73" s="167">
        <v>0</v>
      </c>
      <c r="F73" s="175"/>
      <c r="G73" s="146">
        <v>0</v>
      </c>
      <c r="H73" s="176"/>
      <c r="I73" s="146">
        <v>0</v>
      </c>
    </row>
    <row r="74" spans="1:9" ht="22.5" customHeight="1" x14ac:dyDescent="0.45">
      <c r="A74" s="144" t="s">
        <v>150</v>
      </c>
      <c r="B74" s="145"/>
      <c r="C74" s="167">
        <v>-105815</v>
      </c>
      <c r="D74" s="175"/>
      <c r="E74" s="167">
        <v>-1585455</v>
      </c>
      <c r="F74" s="175"/>
      <c r="G74" s="167">
        <v>0</v>
      </c>
      <c r="H74" s="176"/>
      <c r="I74" s="167">
        <v>-1500000</v>
      </c>
    </row>
    <row r="75" spans="1:9" ht="22.5" customHeight="1" x14ac:dyDescent="0.45">
      <c r="A75" s="153" t="s">
        <v>70</v>
      </c>
      <c r="B75" s="145"/>
      <c r="C75" s="21">
        <v>0</v>
      </c>
      <c r="D75" s="177"/>
      <c r="E75" s="21">
        <v>0</v>
      </c>
      <c r="F75" s="177"/>
      <c r="G75" s="167">
        <v>5465930</v>
      </c>
      <c r="H75" s="178"/>
      <c r="I75" s="167">
        <v>5715873</v>
      </c>
    </row>
    <row r="76" spans="1:9" ht="22.5" customHeight="1" x14ac:dyDescent="0.45">
      <c r="A76" s="179" t="s">
        <v>194</v>
      </c>
      <c r="B76" s="145"/>
      <c r="C76" s="21"/>
      <c r="D76" s="175"/>
      <c r="E76" s="21"/>
    </row>
    <row r="77" spans="1:9" ht="22.5" customHeight="1" x14ac:dyDescent="0.45">
      <c r="A77" s="179" t="s">
        <v>189</v>
      </c>
      <c r="B77" s="145"/>
      <c r="C77" s="21">
        <v>0</v>
      </c>
      <c r="D77" s="175"/>
      <c r="E77" s="21">
        <v>0</v>
      </c>
      <c r="F77" s="175"/>
      <c r="G77" s="167">
        <v>-5362940</v>
      </c>
      <c r="H77" s="176"/>
      <c r="I77" s="167">
        <v>-5318471</v>
      </c>
    </row>
    <row r="78" spans="1:9" ht="22.5" customHeight="1" x14ac:dyDescent="0.45">
      <c r="A78" s="144" t="s">
        <v>145</v>
      </c>
      <c r="B78" s="145"/>
      <c r="C78" s="146">
        <v>-1499183</v>
      </c>
      <c r="D78" s="175"/>
      <c r="E78" s="146">
        <v>-1388325</v>
      </c>
      <c r="F78" s="175"/>
      <c r="G78" s="146">
        <v>-1499183</v>
      </c>
      <c r="H78" s="176"/>
      <c r="I78" s="146">
        <v>-1388325</v>
      </c>
    </row>
    <row r="79" spans="1:9" ht="22.5" customHeight="1" x14ac:dyDescent="0.45">
      <c r="A79" s="144" t="s">
        <v>146</v>
      </c>
      <c r="B79" s="145"/>
      <c r="C79" s="353">
        <v>-138507</v>
      </c>
      <c r="D79" s="175"/>
      <c r="E79" s="146">
        <v>-143982</v>
      </c>
      <c r="F79" s="175"/>
      <c r="G79" s="146">
        <v>0</v>
      </c>
      <c r="H79" s="176"/>
      <c r="I79" s="146">
        <v>0</v>
      </c>
    </row>
    <row r="80" spans="1:9" ht="22.5" customHeight="1" x14ac:dyDescent="0.45">
      <c r="A80" s="16" t="s">
        <v>147</v>
      </c>
      <c r="B80" s="145"/>
      <c r="C80" s="146">
        <v>-16013</v>
      </c>
      <c r="D80" s="175"/>
      <c r="E80" s="146">
        <v>-16498</v>
      </c>
      <c r="F80" s="175"/>
      <c r="G80" s="146">
        <v>-99464</v>
      </c>
      <c r="H80" s="176"/>
      <c r="I80" s="146">
        <v>-149330</v>
      </c>
    </row>
    <row r="81" spans="1:12" ht="21.75" x14ac:dyDescent="0.45">
      <c r="A81" s="101" t="s">
        <v>154</v>
      </c>
      <c r="B81" s="145"/>
      <c r="C81" s="180">
        <f>SUM(C71:C80)</f>
        <v>-577124</v>
      </c>
      <c r="D81" s="170"/>
      <c r="E81" s="180">
        <f>SUM(E71:E80)</f>
        <v>-1832238</v>
      </c>
      <c r="F81" s="170"/>
      <c r="G81" s="180">
        <f>SUM(G71:G80)</f>
        <v>-295657</v>
      </c>
      <c r="H81" s="171"/>
      <c r="I81" s="180">
        <f>SUM(I71:I80)</f>
        <v>-1340253</v>
      </c>
    </row>
    <row r="82" spans="1:12" ht="13.5" customHeight="1" x14ac:dyDescent="0.45">
      <c r="A82" s="101"/>
      <c r="B82" s="145"/>
      <c r="C82" s="172"/>
      <c r="D82" s="170"/>
      <c r="E82" s="172"/>
      <c r="F82" s="170"/>
      <c r="G82" s="173"/>
      <c r="H82" s="171"/>
      <c r="I82" s="173"/>
    </row>
    <row r="83" spans="1:12" ht="22.5" customHeight="1" x14ac:dyDescent="0.45">
      <c r="A83" s="198" t="s">
        <v>190</v>
      </c>
      <c r="B83" s="194"/>
    </row>
    <row r="84" spans="1:12" ht="22.5" customHeight="1" x14ac:dyDescent="0.45">
      <c r="A84" s="198" t="s">
        <v>191</v>
      </c>
      <c r="B84" s="194"/>
      <c r="C84" s="199">
        <v>-930363</v>
      </c>
      <c r="D84" s="200"/>
      <c r="E84" s="199">
        <f>SUM(E41,E68,E81)</f>
        <v>-703372</v>
      </c>
      <c r="F84" s="200"/>
      <c r="G84" s="146">
        <v>-835714</v>
      </c>
      <c r="H84" s="201"/>
      <c r="I84" s="146">
        <f>I41+I68+I81</f>
        <v>-575854</v>
      </c>
    </row>
    <row r="85" spans="1:12" ht="22.5" customHeight="1" x14ac:dyDescent="0.45">
      <c r="A85" s="17" t="s">
        <v>192</v>
      </c>
      <c r="B85" s="145"/>
    </row>
    <row r="86" spans="1:12" ht="22.5" customHeight="1" x14ac:dyDescent="0.45">
      <c r="A86" s="17" t="s">
        <v>193</v>
      </c>
      <c r="B86" s="145"/>
      <c r="C86" s="181">
        <v>-3376</v>
      </c>
      <c r="D86" s="165"/>
      <c r="E86" s="181">
        <v>-43</v>
      </c>
      <c r="F86" s="146"/>
      <c r="G86" s="156">
        <v>0</v>
      </c>
      <c r="H86" s="146"/>
      <c r="I86" s="156">
        <v>0</v>
      </c>
    </row>
    <row r="87" spans="1:12" ht="22.5" customHeight="1" x14ac:dyDescent="0.45">
      <c r="A87" s="194" t="s">
        <v>190</v>
      </c>
      <c r="B87" s="145"/>
      <c r="C87" s="205">
        <f>SUM(C84:C86)</f>
        <v>-933739</v>
      </c>
      <c r="D87" s="202"/>
      <c r="E87" s="205">
        <f>SUM(E84:E86)</f>
        <v>-703415</v>
      </c>
      <c r="F87" s="206"/>
      <c r="G87" s="205">
        <f>SUM(G84:G86)</f>
        <v>-835714</v>
      </c>
      <c r="H87" s="206"/>
      <c r="I87" s="205">
        <f>SUM(I84:I86)</f>
        <v>-575854</v>
      </c>
    </row>
    <row r="88" spans="1:12" ht="22.5" customHeight="1" x14ac:dyDescent="0.45">
      <c r="A88" s="17" t="s">
        <v>261</v>
      </c>
      <c r="B88" s="145"/>
      <c r="C88" s="181">
        <v>1893977</v>
      </c>
      <c r="D88" s="142"/>
      <c r="E88" s="181">
        <v>1804707</v>
      </c>
      <c r="F88" s="142"/>
      <c r="G88" s="181">
        <v>1326740</v>
      </c>
      <c r="H88" s="143"/>
      <c r="I88" s="181">
        <v>1206317</v>
      </c>
    </row>
    <row r="89" spans="1:12" ht="22.5" customHeight="1" thickBot="1" x14ac:dyDescent="0.5">
      <c r="A89" s="168" t="s">
        <v>262</v>
      </c>
      <c r="B89" s="145"/>
      <c r="C89" s="15">
        <f>SUM(C87:C88)</f>
        <v>960238</v>
      </c>
      <c r="D89" s="170"/>
      <c r="E89" s="15">
        <f>SUM(E87:E88)</f>
        <v>1101292</v>
      </c>
      <c r="F89" s="170"/>
      <c r="G89" s="346">
        <f>SUM(G87:G88)</f>
        <v>491026</v>
      </c>
      <c r="H89" s="171"/>
      <c r="I89" s="182">
        <f>SUM(I87:I88)</f>
        <v>630463</v>
      </c>
      <c r="L89" s="38"/>
    </row>
    <row r="90" spans="1:12" ht="21" customHeight="1" thickTop="1" x14ac:dyDescent="0.45">
      <c r="A90" s="194"/>
      <c r="B90" s="145"/>
      <c r="C90" s="163"/>
      <c r="D90" s="170"/>
      <c r="E90" s="163"/>
      <c r="F90" s="170"/>
      <c r="G90" s="173"/>
      <c r="H90" s="171"/>
      <c r="I90" s="173"/>
      <c r="K90" s="203"/>
      <c r="L90" s="203"/>
    </row>
    <row r="91" spans="1:12" ht="21" customHeight="1" x14ac:dyDescent="0.45">
      <c r="A91" s="194"/>
      <c r="B91" s="145"/>
      <c r="C91" s="163"/>
      <c r="D91" s="170"/>
      <c r="E91" s="163"/>
      <c r="F91" s="170"/>
      <c r="G91" s="173"/>
      <c r="H91" s="171"/>
      <c r="I91" s="173"/>
      <c r="K91" s="203"/>
      <c r="L91" s="203"/>
    </row>
    <row r="92" spans="1:12" ht="22.5" customHeight="1" x14ac:dyDescent="0.5">
      <c r="A92" s="56" t="s">
        <v>126</v>
      </c>
      <c r="B92" s="139"/>
      <c r="C92" s="183"/>
      <c r="D92" s="184"/>
      <c r="E92" s="183"/>
      <c r="F92" s="184"/>
      <c r="G92" s="184"/>
      <c r="H92" s="52"/>
      <c r="I92" s="184"/>
    </row>
    <row r="93" spans="1:12" ht="23.25" customHeight="1" x14ac:dyDescent="0.5">
      <c r="A93" s="138" t="s">
        <v>104</v>
      </c>
      <c r="B93" s="139"/>
      <c r="C93" s="139"/>
      <c r="D93" s="139"/>
      <c r="E93" s="139"/>
      <c r="F93" s="139"/>
      <c r="G93" s="139"/>
      <c r="I93" s="139"/>
    </row>
    <row r="94" spans="1:12" ht="22.5" customHeight="1" x14ac:dyDescent="0.5">
      <c r="A94" s="56"/>
      <c r="B94" s="139"/>
      <c r="C94" s="139"/>
      <c r="D94" s="139"/>
      <c r="E94" s="139"/>
      <c r="F94" s="139"/>
      <c r="G94" s="139"/>
      <c r="I94" s="139"/>
    </row>
    <row r="95" spans="1:12" ht="22.5" customHeight="1" x14ac:dyDescent="0.45">
      <c r="A95" s="188"/>
      <c r="B95" s="189"/>
      <c r="C95" s="371" t="s">
        <v>25</v>
      </c>
      <c r="D95" s="371"/>
      <c r="E95" s="371"/>
      <c r="F95" s="190"/>
      <c r="G95" s="354" t="s">
        <v>53</v>
      </c>
      <c r="H95" s="354"/>
      <c r="I95" s="354"/>
    </row>
    <row r="96" spans="1:12" ht="22.5" customHeight="1" x14ac:dyDescent="0.45">
      <c r="A96" s="188"/>
      <c r="B96" s="189"/>
      <c r="C96" s="361" t="s">
        <v>130</v>
      </c>
      <c r="D96" s="363"/>
      <c r="E96" s="363"/>
      <c r="F96" s="62"/>
      <c r="G96" s="361" t="s">
        <v>130</v>
      </c>
      <c r="H96" s="363"/>
      <c r="I96" s="363"/>
    </row>
    <row r="97" spans="1:9" ht="22.5" customHeight="1" x14ac:dyDescent="0.45">
      <c r="A97" s="188"/>
      <c r="B97" s="189"/>
      <c r="C97" s="361" t="s">
        <v>128</v>
      </c>
      <c r="D97" s="361"/>
      <c r="E97" s="361"/>
      <c r="F97" s="62"/>
      <c r="G97" s="361" t="s">
        <v>128</v>
      </c>
      <c r="H97" s="361"/>
      <c r="I97" s="361"/>
    </row>
    <row r="98" spans="1:9" ht="22.5" customHeight="1" x14ac:dyDescent="0.45">
      <c r="A98" s="101"/>
      <c r="B98" s="141"/>
      <c r="C98" s="118">
        <v>2562</v>
      </c>
      <c r="D98" s="118"/>
      <c r="E98" s="118">
        <v>2561</v>
      </c>
      <c r="F98" s="118"/>
      <c r="G98" s="118">
        <v>2562</v>
      </c>
      <c r="H98" s="118"/>
      <c r="I98" s="118">
        <v>2561</v>
      </c>
    </row>
    <row r="99" spans="1:9" ht="22.5" customHeight="1" x14ac:dyDescent="0.45">
      <c r="A99" s="185" t="s">
        <v>260</v>
      </c>
      <c r="B99" s="191"/>
      <c r="C99" s="355" t="s">
        <v>93</v>
      </c>
      <c r="D99" s="355"/>
      <c r="E99" s="355"/>
      <c r="F99" s="355"/>
      <c r="G99" s="355"/>
      <c r="H99" s="355"/>
      <c r="I99" s="355"/>
    </row>
    <row r="100" spans="1:9" ht="22.5" customHeight="1" x14ac:dyDescent="0.45">
      <c r="A100" s="38" t="s">
        <v>180</v>
      </c>
      <c r="B100" s="100"/>
      <c r="C100" s="192">
        <v>12449</v>
      </c>
      <c r="D100" s="193"/>
      <c r="E100" s="192">
        <v>171079</v>
      </c>
      <c r="F100" s="100"/>
      <c r="G100" s="100">
        <v>12449</v>
      </c>
      <c r="I100" s="100">
        <v>171028</v>
      </c>
    </row>
    <row r="101" spans="1:9" ht="22.5" customHeight="1" x14ac:dyDescent="0.45">
      <c r="A101" s="38" t="s">
        <v>181</v>
      </c>
      <c r="B101" s="193"/>
      <c r="C101" s="192">
        <v>179358</v>
      </c>
      <c r="D101" s="192"/>
      <c r="E101" s="192">
        <v>552909</v>
      </c>
      <c r="F101" s="192"/>
      <c r="G101" s="192">
        <v>86929</v>
      </c>
      <c r="H101" s="193"/>
      <c r="I101" s="192">
        <v>489763</v>
      </c>
    </row>
    <row r="102" spans="1:9" ht="22.5" customHeight="1" x14ac:dyDescent="0.5">
      <c r="A102" s="56"/>
      <c r="B102" s="139"/>
      <c r="C102" s="139"/>
      <c r="D102" s="139"/>
      <c r="E102" s="139"/>
      <c r="F102" s="139"/>
      <c r="G102" s="139"/>
      <c r="I102" s="139"/>
    </row>
    <row r="103" spans="1:9" ht="22.5" customHeight="1" x14ac:dyDescent="0.5">
      <c r="A103" s="56"/>
      <c r="B103" s="139"/>
      <c r="C103" s="139"/>
      <c r="D103" s="139"/>
      <c r="E103" s="139"/>
      <c r="F103" s="139"/>
      <c r="G103" s="139"/>
      <c r="I103" s="139"/>
    </row>
    <row r="104" spans="1:9" ht="22.5" customHeight="1" x14ac:dyDescent="0.5">
      <c r="A104" s="56"/>
      <c r="B104" s="139"/>
      <c r="C104" s="139"/>
      <c r="D104" s="139"/>
      <c r="E104" s="139"/>
      <c r="F104" s="139"/>
      <c r="G104" s="139"/>
      <c r="I104" s="139"/>
    </row>
    <row r="105" spans="1:9" ht="22.5" customHeight="1" x14ac:dyDescent="0.5">
      <c r="A105" s="56"/>
      <c r="B105" s="139"/>
      <c r="C105" s="139"/>
      <c r="D105" s="139"/>
      <c r="E105" s="139"/>
      <c r="F105" s="139"/>
      <c r="G105" s="139"/>
      <c r="I105" s="139"/>
    </row>
    <row r="106" spans="1:9" ht="22.5" customHeight="1" x14ac:dyDescent="0.5">
      <c r="A106" s="56"/>
      <c r="B106" s="139"/>
      <c r="C106" s="139"/>
      <c r="D106" s="139"/>
      <c r="E106" s="139"/>
      <c r="F106" s="139"/>
      <c r="G106" s="139"/>
      <c r="I106" s="139"/>
    </row>
    <row r="107" spans="1:9" ht="22.5" customHeight="1" x14ac:dyDescent="0.5">
      <c r="A107" s="56"/>
      <c r="B107" s="139"/>
      <c r="C107" s="139"/>
      <c r="D107" s="139"/>
      <c r="E107" s="139"/>
      <c r="F107" s="139"/>
      <c r="G107" s="139"/>
      <c r="I107" s="139"/>
    </row>
    <row r="108" spans="1:9" ht="22.5" customHeight="1" x14ac:dyDescent="0.5">
      <c r="A108" s="56"/>
      <c r="B108" s="139"/>
      <c r="C108" s="139"/>
      <c r="D108" s="139"/>
      <c r="E108" s="139"/>
      <c r="F108" s="139"/>
      <c r="G108" s="139"/>
      <c r="I108" s="139"/>
    </row>
    <row r="109" spans="1:9" ht="22.5" customHeight="1" x14ac:dyDescent="0.5">
      <c r="A109" s="56"/>
      <c r="B109" s="139"/>
      <c r="C109" s="139"/>
      <c r="D109" s="139"/>
      <c r="E109" s="139"/>
      <c r="F109" s="139"/>
      <c r="G109" s="139"/>
      <c r="I109" s="139"/>
    </row>
    <row r="110" spans="1:9" ht="22.5" customHeight="1" x14ac:dyDescent="0.5">
      <c r="A110" s="56"/>
      <c r="B110" s="139"/>
      <c r="C110" s="139"/>
      <c r="D110" s="139"/>
      <c r="E110" s="139"/>
      <c r="F110" s="139"/>
      <c r="G110" s="139"/>
      <c r="I110" s="139"/>
    </row>
    <row r="111" spans="1:9" ht="22.5" customHeight="1" x14ac:dyDescent="0.5">
      <c r="A111" s="56"/>
      <c r="B111" s="139"/>
      <c r="C111" s="139"/>
      <c r="D111" s="139"/>
      <c r="E111" s="139"/>
      <c r="F111" s="139"/>
      <c r="G111" s="139"/>
      <c r="I111" s="139"/>
    </row>
    <row r="112" spans="1:9" ht="22.5" customHeight="1" x14ac:dyDescent="0.5">
      <c r="A112" s="56"/>
      <c r="B112" s="139"/>
      <c r="C112" s="139"/>
      <c r="D112" s="139"/>
      <c r="E112" s="139"/>
      <c r="F112" s="139"/>
      <c r="G112" s="139"/>
      <c r="I112" s="139"/>
    </row>
    <row r="154" ht="66.75" customHeight="1" x14ac:dyDescent="0.45"/>
    <row r="155" ht="22.5" hidden="1" customHeight="1" x14ac:dyDescent="0.45"/>
    <row r="156" ht="62.25" customHeight="1" x14ac:dyDescent="0.45"/>
  </sheetData>
  <mergeCells count="21">
    <mergeCell ref="C97:E97"/>
    <mergeCell ref="G97:I97"/>
    <mergeCell ref="C99:I99"/>
    <mergeCell ref="G48:I48"/>
    <mergeCell ref="C49:E49"/>
    <mergeCell ref="G49:I49"/>
    <mergeCell ref="C48:E48"/>
    <mergeCell ref="C95:E95"/>
    <mergeCell ref="G95:I95"/>
    <mergeCell ref="C96:E96"/>
    <mergeCell ref="C51:I51"/>
    <mergeCell ref="G96:I96"/>
    <mergeCell ref="C3:E3"/>
    <mergeCell ref="G3:I3"/>
    <mergeCell ref="C7:I7"/>
    <mergeCell ref="C47:E47"/>
    <mergeCell ref="G47:I47"/>
    <mergeCell ref="C4:E4"/>
    <mergeCell ref="G4:I4"/>
    <mergeCell ref="C5:E5"/>
    <mergeCell ref="G5:I5"/>
  </mergeCells>
  <phoneticPr fontId="5" type="noConversion"/>
  <pageMargins left="0.7" right="0.7" top="0.48" bottom="0.25" header="0.5" footer="0.25"/>
  <pageSetup paperSize="9" scale="83" firstPageNumber="13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 &amp;P&amp;R </oddFooter>
  </headerFooter>
  <rowBreaks count="2" manualBreakCount="2">
    <brk id="42" max="8" man="1"/>
    <brk id="90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BS-3-4</vt:lpstr>
      <vt:lpstr>PL-6M- Q2Y18</vt:lpstr>
      <vt:lpstr>PL-5-8 (2)</vt:lpstr>
      <vt:lpstr>PL-5-8</vt:lpstr>
      <vt:lpstr>SH-9-10</vt:lpstr>
      <vt:lpstr>SH-11-12</vt:lpstr>
      <vt:lpstr>CF-13-15</vt:lpstr>
      <vt:lpstr>'BS-3-4'!Print_Area</vt:lpstr>
      <vt:lpstr>'CF-13-15'!Print_Area</vt:lpstr>
      <vt:lpstr>'PL-5-8 (2)'!Print_Area</vt:lpstr>
      <vt:lpstr>'SH-11-12'!Print_Area</vt:lpstr>
      <vt:lpstr>'SH-9-10'!Print_Area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Phannita Kojaranusart</cp:lastModifiedBy>
  <cp:lastPrinted>2019-11-04T09:16:08Z</cp:lastPrinted>
  <dcterms:created xsi:type="dcterms:W3CDTF">2004-12-07T04:38:51Z</dcterms:created>
  <dcterms:modified xsi:type="dcterms:W3CDTF">2019-11-04T09:58:46Z</dcterms:modified>
</cp:coreProperties>
</file>