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thip 2018\FS\3Q19\Eng\"/>
    </mc:Choice>
  </mc:AlternateContent>
  <bookViews>
    <workbookView xWindow="-120" yWindow="-120" windowWidth="20730" windowHeight="11160" tabRatio="754" activeTab="5"/>
  </bookViews>
  <sheets>
    <sheet name="BL 2-3" sheetId="12" r:id="rId1"/>
    <sheet name="PL 3M" sheetId="24" state="hidden" r:id="rId2"/>
    <sheet name="PL4-7" sheetId="20" r:id="rId3"/>
    <sheet name="SH8-9" sheetId="21" r:id="rId4"/>
    <sheet name="SH10-11" sheetId="22" r:id="rId5"/>
    <sheet name="CF12-13" sheetId="23" r:id="rId6"/>
    <sheet name="PL-6M- Q2Y18" sheetId="25" state="hidden" r:id="rId7"/>
    <sheet name="PL-5-8" sheetId="26" state="hidden" r:id="rId8"/>
    <sheet name="BL" sheetId="13" state="hidden" r:id="rId9"/>
  </sheets>
  <externalReferences>
    <externalReference r:id="rId10"/>
  </externalReferences>
  <definedNames>
    <definedName name="_xlnm.Print_Area" localSheetId="8">BL!$A$1:$G$68</definedName>
    <definedName name="_xlnm.Print_Area" localSheetId="0">'BL 2-3'!$A$1:$J$83</definedName>
    <definedName name="_xlnm.Print_Area" localSheetId="5">'CF12-13'!$A$1:$I$95</definedName>
    <definedName name="_xlnm.Print_Area" localSheetId="1">'PL 3M'!$A$1:$J$63</definedName>
    <definedName name="_xlnm.Print_Area" localSheetId="2">'PL4-7'!$A$1:$J$166</definedName>
    <definedName name="_xlnm.Print_Area" localSheetId="7">'PL-5-8'!$A$1:$J$143</definedName>
    <definedName name="_xlnm.Print_Area" localSheetId="3">'SH8-9'!$A$1:$X$61</definedName>
    <definedName name="Title2nd" localSheetId="8">BL!$A$1</definedName>
    <definedName name="Title2nd" localSheetId="2">'PL4-7'!#REF!</definedName>
    <definedName name="v" localSheetId="7">'PL-5-8'!#REF!</definedName>
    <definedName name="v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4" i="20" l="1"/>
  <c r="E69" i="23" l="1"/>
  <c r="E43" i="23"/>
  <c r="I69" i="23" l="1"/>
  <c r="G69" i="23" l="1"/>
  <c r="H67" i="12"/>
  <c r="F117" i="25" l="1"/>
  <c r="D117" i="25"/>
  <c r="D111" i="25"/>
  <c r="D85" i="25"/>
  <c r="F85" i="25"/>
  <c r="H85" i="25"/>
  <c r="J85" i="25"/>
  <c r="D83" i="25"/>
  <c r="H80" i="25"/>
  <c r="H79" i="25"/>
  <c r="H71" i="25"/>
  <c r="L11" i="26"/>
  <c r="M11" i="26"/>
  <c r="S11" i="26" s="1"/>
  <c r="T11" i="26" s="1"/>
  <c r="O11" i="26"/>
  <c r="P11" i="26"/>
  <c r="Q11" i="26"/>
  <c r="R11" i="26" s="1"/>
  <c r="V11" i="26"/>
  <c r="W11" i="26"/>
  <c r="AD11" i="26" s="1"/>
  <c r="AE11" i="26" s="1"/>
  <c r="Y11" i="26"/>
  <c r="Z11" i="26"/>
  <c r="L18" i="26"/>
  <c r="M18" i="26"/>
  <c r="S18" i="26" s="1"/>
  <c r="T18" i="26" s="1"/>
  <c r="O18" i="26"/>
  <c r="P18" i="26"/>
  <c r="W18" i="26"/>
  <c r="Y18" i="26"/>
  <c r="Z18" i="26"/>
  <c r="L19" i="26"/>
  <c r="M19" i="26"/>
  <c r="O19" i="26"/>
  <c r="Q19" i="26" s="1"/>
  <c r="R19" i="26" s="1"/>
  <c r="P19" i="26"/>
  <c r="V19" i="26"/>
  <c r="W19" i="26"/>
  <c r="Y19" i="26"/>
  <c r="Z19" i="26"/>
  <c r="L20" i="26"/>
  <c r="M20" i="26"/>
  <c r="O20" i="26"/>
  <c r="P20" i="26"/>
  <c r="V20" i="26"/>
  <c r="W20" i="26"/>
  <c r="Y20" i="26"/>
  <c r="Z20" i="26"/>
  <c r="D21" i="26"/>
  <c r="F21" i="26"/>
  <c r="H21" i="26"/>
  <c r="J21" i="26"/>
  <c r="O21" i="26"/>
  <c r="P21" i="26"/>
  <c r="Y21" i="26"/>
  <c r="Z21" i="26"/>
  <c r="L30" i="26"/>
  <c r="M30" i="26"/>
  <c r="O30" i="26"/>
  <c r="P30" i="26"/>
  <c r="V30" i="26"/>
  <c r="W30" i="26"/>
  <c r="Y30" i="26"/>
  <c r="Z30" i="26"/>
  <c r="L31" i="26"/>
  <c r="M31" i="26"/>
  <c r="O31" i="26"/>
  <c r="P31" i="26"/>
  <c r="V31" i="26"/>
  <c r="W31" i="26"/>
  <c r="Y31" i="26"/>
  <c r="Z31" i="26"/>
  <c r="L32" i="26"/>
  <c r="M32" i="26"/>
  <c r="O32" i="26"/>
  <c r="P32" i="26"/>
  <c r="W32" i="26"/>
  <c r="Y32" i="26"/>
  <c r="Z32" i="26"/>
  <c r="L33" i="26"/>
  <c r="M33" i="26"/>
  <c r="O33" i="26"/>
  <c r="Q33" i="26" s="1"/>
  <c r="R33" i="26" s="1"/>
  <c r="P33" i="26"/>
  <c r="W33" i="26"/>
  <c r="Y33" i="26"/>
  <c r="Z33" i="26"/>
  <c r="AD33" i="26" s="1"/>
  <c r="AE33" i="26" s="1"/>
  <c r="D34" i="26"/>
  <c r="F34" i="26"/>
  <c r="H34" i="26"/>
  <c r="H38" i="26" s="1"/>
  <c r="H40" i="26" s="1"/>
  <c r="J34" i="26"/>
  <c r="O34" i="26"/>
  <c r="P34" i="26"/>
  <c r="Y34" i="26"/>
  <c r="Z34" i="26"/>
  <c r="Q35" i="26"/>
  <c r="R35" i="26"/>
  <c r="D36" i="26"/>
  <c r="L36" i="26"/>
  <c r="Q36" i="26" s="1"/>
  <c r="M36" i="26"/>
  <c r="O36" i="26"/>
  <c r="P36" i="26"/>
  <c r="V36" i="26"/>
  <c r="AB36" i="26" s="1"/>
  <c r="AC36" i="26" s="1"/>
  <c r="W36" i="26"/>
  <c r="Y36" i="26"/>
  <c r="Z36" i="26"/>
  <c r="Q37" i="26"/>
  <c r="R37" i="26" s="1"/>
  <c r="S37" i="26"/>
  <c r="D38" i="26"/>
  <c r="F38" i="26"/>
  <c r="O38" i="26"/>
  <c r="P38" i="26"/>
  <c r="Y38" i="26"/>
  <c r="Z38" i="26"/>
  <c r="L39" i="26"/>
  <c r="M39" i="26"/>
  <c r="S39" i="26" s="1"/>
  <c r="T39" i="26" s="1"/>
  <c r="O39" i="26"/>
  <c r="P39" i="26"/>
  <c r="Q39" i="26"/>
  <c r="R39" i="26" s="1"/>
  <c r="V39" i="26"/>
  <c r="W39" i="26"/>
  <c r="AD39" i="26" s="1"/>
  <c r="AE39" i="26" s="1"/>
  <c r="Y39" i="26"/>
  <c r="Z39" i="26"/>
  <c r="AB39" i="26"/>
  <c r="AC39" i="26" s="1"/>
  <c r="D40" i="26"/>
  <c r="D63" i="26" s="1"/>
  <c r="D61" i="26" s="1"/>
  <c r="O40" i="26"/>
  <c r="P40" i="26"/>
  <c r="Y40" i="26"/>
  <c r="Z40" i="26"/>
  <c r="L55" i="26"/>
  <c r="Q55" i="26" s="1"/>
  <c r="R55" i="26" s="1"/>
  <c r="M55" i="26"/>
  <c r="S55" i="26" s="1"/>
  <c r="T55" i="26" s="1"/>
  <c r="V55" i="26"/>
  <c r="AB55" i="26" s="1"/>
  <c r="AC55" i="26" s="1"/>
  <c r="W55" i="26"/>
  <c r="AD55" i="26" s="1"/>
  <c r="AE55" i="26" s="1"/>
  <c r="D56" i="26"/>
  <c r="F56" i="26"/>
  <c r="H56" i="26"/>
  <c r="J56" i="26"/>
  <c r="O56" i="26"/>
  <c r="P56" i="26"/>
  <c r="Y56" i="26"/>
  <c r="Z56" i="26"/>
  <c r="O58" i="26"/>
  <c r="P58" i="26"/>
  <c r="Y58" i="26"/>
  <c r="Z58" i="26"/>
  <c r="Q59" i="26"/>
  <c r="R59" i="26"/>
  <c r="S59" i="26"/>
  <c r="L60" i="26"/>
  <c r="Q60" i="26" s="1"/>
  <c r="R60" i="26" s="1"/>
  <c r="S60" i="26"/>
  <c r="M61" i="26"/>
  <c r="S61" i="26" s="1"/>
  <c r="T61" i="26" s="1"/>
  <c r="L62" i="26"/>
  <c r="Q62" i="26" s="1"/>
  <c r="R62" i="26" s="1"/>
  <c r="M62" i="26"/>
  <c r="S62" i="26" s="1"/>
  <c r="T62" i="26" s="1"/>
  <c r="V62" i="26"/>
  <c r="AB62" i="26" s="1"/>
  <c r="AC62" i="26" s="1"/>
  <c r="W62" i="26"/>
  <c r="AD62" i="26" s="1"/>
  <c r="AE62" i="26" s="1"/>
  <c r="O63" i="26"/>
  <c r="P63" i="26"/>
  <c r="Y63" i="26"/>
  <c r="Z63" i="26"/>
  <c r="Q64" i="26"/>
  <c r="R64" i="26"/>
  <c r="S64" i="26"/>
  <c r="L65" i="26"/>
  <c r="Q65" i="26" s="1"/>
  <c r="R65" i="26" s="1"/>
  <c r="S65" i="26"/>
  <c r="D67" i="26"/>
  <c r="F67" i="26"/>
  <c r="V67" i="26"/>
  <c r="AB67" i="26" s="1"/>
  <c r="AC67" i="26" s="1"/>
  <c r="W67" i="26"/>
  <c r="AD67" i="26" s="1"/>
  <c r="O68" i="26"/>
  <c r="P68" i="26"/>
  <c r="Y68" i="26"/>
  <c r="Z68" i="26"/>
  <c r="F70" i="26"/>
  <c r="M70" i="26"/>
  <c r="O70" i="26"/>
  <c r="P70" i="26"/>
  <c r="Y70" i="26"/>
  <c r="Z70" i="26"/>
  <c r="H89" i="26"/>
  <c r="V18" i="26" s="1"/>
  <c r="AB18" i="26" s="1"/>
  <c r="AC18" i="26" s="1"/>
  <c r="D92" i="26"/>
  <c r="L21" i="26" s="1"/>
  <c r="Q21" i="26" s="1"/>
  <c r="R21" i="26" s="1"/>
  <c r="F92" i="26"/>
  <c r="M21" i="26" s="1"/>
  <c r="S21" i="26" s="1"/>
  <c r="T21" i="26" s="1"/>
  <c r="H92" i="26"/>
  <c r="J92" i="26"/>
  <c r="W21" i="26" s="1"/>
  <c r="AD21" i="26" s="1"/>
  <c r="AE21" i="26" s="1"/>
  <c r="H103" i="26"/>
  <c r="V32" i="26" s="1"/>
  <c r="AB32" i="26" s="1"/>
  <c r="AC32" i="26" s="1"/>
  <c r="H104" i="26"/>
  <c r="V33" i="26" s="1"/>
  <c r="AB33" i="26" s="1"/>
  <c r="AC33" i="26" s="1"/>
  <c r="D105" i="26"/>
  <c r="L34" i="26" s="1"/>
  <c r="Q34" i="26" s="1"/>
  <c r="R34" i="26" s="1"/>
  <c r="F105" i="26"/>
  <c r="M34" i="26" s="1"/>
  <c r="S34" i="26" s="1"/>
  <c r="T34" i="26" s="1"/>
  <c r="H105" i="26"/>
  <c r="V34" i="26" s="1"/>
  <c r="AB34" i="26" s="1"/>
  <c r="J105" i="26"/>
  <c r="W34" i="26" s="1"/>
  <c r="AD34" i="26" s="1"/>
  <c r="D107" i="26"/>
  <c r="J109" i="26"/>
  <c r="J111" i="26" s="1"/>
  <c r="D129" i="26"/>
  <c r="L56" i="26" s="1"/>
  <c r="Q56" i="26" s="1"/>
  <c r="R56" i="26" s="1"/>
  <c r="F129" i="26"/>
  <c r="M56" i="26" s="1"/>
  <c r="S56" i="26" s="1"/>
  <c r="H129" i="26"/>
  <c r="V56" i="26" s="1"/>
  <c r="AB56" i="26" s="1"/>
  <c r="AC56" i="26" s="1"/>
  <c r="J129" i="26"/>
  <c r="W56" i="26" s="1"/>
  <c r="AD56" i="26" s="1"/>
  <c r="AE56" i="26" s="1"/>
  <c r="D140" i="26"/>
  <c r="L67" i="26" s="1"/>
  <c r="Q67" i="26" s="1"/>
  <c r="F140" i="26"/>
  <c r="M67" i="26" s="1"/>
  <c r="S67" i="26" s="1"/>
  <c r="T67" i="26" s="1"/>
  <c r="F143" i="26"/>
  <c r="W38" i="26" l="1"/>
  <c r="AD38" i="26" s="1"/>
  <c r="AD36" i="26"/>
  <c r="AE36" i="26" s="1"/>
  <c r="F109" i="26"/>
  <c r="F111" i="26" s="1"/>
  <c r="S36" i="26"/>
  <c r="T36" i="26" s="1"/>
  <c r="M38" i="26"/>
  <c r="S38" i="26" s="1"/>
  <c r="T38" i="26" s="1"/>
  <c r="Q20" i="26"/>
  <c r="R20" i="26" s="1"/>
  <c r="AB19" i="26"/>
  <c r="AC19" i="26" s="1"/>
  <c r="S32" i="26"/>
  <c r="T32" i="26" s="1"/>
  <c r="AD31" i="26"/>
  <c r="AE31" i="26" s="1"/>
  <c r="S31" i="26"/>
  <c r="T31" i="26" s="1"/>
  <c r="AD30" i="26"/>
  <c r="AE30" i="26" s="1"/>
  <c r="S30" i="26"/>
  <c r="T30" i="26" s="1"/>
  <c r="AD20" i="26"/>
  <c r="AE20" i="26" s="1"/>
  <c r="S20" i="26"/>
  <c r="T20" i="26" s="1"/>
  <c r="AD19" i="26"/>
  <c r="AE19" i="26" s="1"/>
  <c r="S19" i="26"/>
  <c r="T19" i="26" s="1"/>
  <c r="AD18" i="26"/>
  <c r="AE18" i="26" s="1"/>
  <c r="Q18" i="26"/>
  <c r="R18" i="26" s="1"/>
  <c r="AB11" i="26"/>
  <c r="AC11" i="26" s="1"/>
  <c r="AE34" i="26"/>
  <c r="S33" i="26"/>
  <c r="T33" i="26" s="1"/>
  <c r="AD32" i="26"/>
  <c r="AE32" i="26" s="1"/>
  <c r="Q32" i="26"/>
  <c r="R32" i="26" s="1"/>
  <c r="AB31" i="26"/>
  <c r="AC31" i="26" s="1"/>
  <c r="Q31" i="26"/>
  <c r="R31" i="26" s="1"/>
  <c r="AB30" i="26"/>
  <c r="AC30" i="26" s="1"/>
  <c r="Q30" i="26"/>
  <c r="R30" i="26" s="1"/>
  <c r="AB20" i="26"/>
  <c r="AC20" i="26" s="1"/>
  <c r="D70" i="26"/>
  <c r="D66" i="26"/>
  <c r="D58" i="26"/>
  <c r="D68" i="26" s="1"/>
  <c r="J134" i="26"/>
  <c r="J136" i="26"/>
  <c r="J131" i="26"/>
  <c r="W58" i="26" s="1"/>
  <c r="AD58" i="26" s="1"/>
  <c r="W40" i="26"/>
  <c r="AD40" i="26" s="1"/>
  <c r="F136" i="26"/>
  <c r="F131" i="26"/>
  <c r="M40" i="26"/>
  <c r="S40" i="26" s="1"/>
  <c r="H58" i="26"/>
  <c r="H61" i="26"/>
  <c r="H63" i="26"/>
  <c r="S70" i="26"/>
  <c r="T70" i="26" s="1"/>
  <c r="F66" i="26"/>
  <c r="T56" i="26"/>
  <c r="V21" i="26"/>
  <c r="AB21" i="26" s="1"/>
  <c r="AC21" i="26" s="1"/>
  <c r="H109" i="26"/>
  <c r="R67" i="26"/>
  <c r="D109" i="26"/>
  <c r="F40" i="26"/>
  <c r="R36" i="26"/>
  <c r="J38" i="26"/>
  <c r="AC34" i="26"/>
  <c r="AE38" i="26" l="1"/>
  <c r="J40" i="26"/>
  <c r="H66" i="26"/>
  <c r="F146" i="26"/>
  <c r="M63" i="26"/>
  <c r="S63" i="26" s="1"/>
  <c r="W63" i="26"/>
  <c r="AD63" i="26" s="1"/>
  <c r="J146" i="26"/>
  <c r="H111" i="26"/>
  <c r="V38" i="26"/>
  <c r="AB38" i="26" s="1"/>
  <c r="AC38" i="26" s="1"/>
  <c r="H70" i="26"/>
  <c r="F141" i="26"/>
  <c r="M58" i="26"/>
  <c r="S58" i="26" s="1"/>
  <c r="T40" i="26"/>
  <c r="F63" i="26"/>
  <c r="F58" i="26"/>
  <c r="L38" i="26"/>
  <c r="Q38" i="26" s="1"/>
  <c r="R38" i="26" s="1"/>
  <c r="D111" i="26"/>
  <c r="J139" i="26"/>
  <c r="W61" i="26"/>
  <c r="AD61" i="26" s="1"/>
  <c r="J143" i="26"/>
  <c r="W70" i="26" s="1"/>
  <c r="AD70" i="26" s="1"/>
  <c r="T58" i="26" l="1"/>
  <c r="F68" i="26"/>
  <c r="F145" i="26"/>
  <c r="M68" i="26"/>
  <c r="S68" i="26" s="1"/>
  <c r="F139" i="26"/>
  <c r="M66" i="26" s="1"/>
  <c r="S66" i="26" s="1"/>
  <c r="T66" i="26" s="1"/>
  <c r="H131" i="26"/>
  <c r="V58" i="26" s="1"/>
  <c r="AB58" i="26" s="1"/>
  <c r="AC58" i="26" s="1"/>
  <c r="V40" i="26"/>
  <c r="AB40" i="26" s="1"/>
  <c r="AC40" i="26" s="1"/>
  <c r="H136" i="26"/>
  <c r="H134" i="26"/>
  <c r="W66" i="26"/>
  <c r="AD66" i="26" s="1"/>
  <c r="J141" i="26"/>
  <c r="T63" i="26"/>
  <c r="AE40" i="26"/>
  <c r="J58" i="26"/>
  <c r="J61" i="26"/>
  <c r="J63" i="26"/>
  <c r="AE63" i="26" s="1"/>
  <c r="L40" i="26"/>
  <c r="Q40" i="26" s="1"/>
  <c r="R40" i="26" s="1"/>
  <c r="D136" i="26"/>
  <c r="D131" i="26"/>
  <c r="H68" i="26"/>
  <c r="L63" i="26" l="1"/>
  <c r="Q63" i="26" s="1"/>
  <c r="R63" i="26" s="1"/>
  <c r="D134" i="26"/>
  <c r="D146" i="26"/>
  <c r="AE58" i="26"/>
  <c r="J66" i="26"/>
  <c r="W68" i="26"/>
  <c r="AD68" i="26" s="1"/>
  <c r="J145" i="26"/>
  <c r="T68" i="26"/>
  <c r="L58" i="26"/>
  <c r="Q58" i="26" s="1"/>
  <c r="R58" i="26" s="1"/>
  <c r="D141" i="26"/>
  <c r="J70" i="26"/>
  <c r="AE70" i="26" s="1"/>
  <c r="AE61" i="26"/>
  <c r="V63" i="26"/>
  <c r="AB63" i="26" s="1"/>
  <c r="AC63" i="26" s="1"/>
  <c r="H146" i="26"/>
  <c r="V61" i="26"/>
  <c r="AB61" i="26" s="1"/>
  <c r="AC61" i="26" s="1"/>
  <c r="H139" i="26"/>
  <c r="H143" i="26"/>
  <c r="V70" i="26" s="1"/>
  <c r="AB70" i="26" s="1"/>
  <c r="AC70" i="26" s="1"/>
  <c r="V66" i="26" l="1"/>
  <c r="AB66" i="26" s="1"/>
  <c r="AC66" i="26" s="1"/>
  <c r="H141" i="26"/>
  <c r="L68" i="26"/>
  <c r="Q68" i="26" s="1"/>
  <c r="R68" i="26" s="1"/>
  <c r="D145" i="26"/>
  <c r="D139" i="26"/>
  <c r="L66" i="26" s="1"/>
  <c r="Q66" i="26" s="1"/>
  <c r="R66" i="26" s="1"/>
  <c r="L61" i="26"/>
  <c r="Q61" i="26" s="1"/>
  <c r="R61" i="26" s="1"/>
  <c r="D143" i="26"/>
  <c r="L70" i="26" s="1"/>
  <c r="AE66" i="26"/>
  <c r="J68" i="26"/>
  <c r="AE68" i="26" s="1"/>
  <c r="V68" i="26" l="1"/>
  <c r="AB68" i="26" s="1"/>
  <c r="AC68" i="26" s="1"/>
  <c r="H145" i="26"/>
  <c r="I82" i="23" l="1"/>
  <c r="E82" i="23"/>
  <c r="I43" i="23"/>
  <c r="I45" i="23" s="1"/>
  <c r="E32" i="23"/>
  <c r="E45" i="23" s="1"/>
  <c r="M52" i="22"/>
  <c r="K52" i="22"/>
  <c r="G52" i="22"/>
  <c r="E52" i="22"/>
  <c r="H51" i="22"/>
  <c r="H52" i="22" s="1"/>
  <c r="F51" i="22"/>
  <c r="F52" i="22" s="1"/>
  <c r="D51" i="22"/>
  <c r="D52" i="22" s="1"/>
  <c r="J51" i="22"/>
  <c r="J46" i="22"/>
  <c r="H46" i="22"/>
  <c r="F46" i="22"/>
  <c r="D46" i="22"/>
  <c r="N46" i="22"/>
  <c r="E32" i="22"/>
  <c r="W60" i="21"/>
  <c r="U60" i="21"/>
  <c r="S60" i="21"/>
  <c r="Q60" i="21"/>
  <c r="O60" i="21"/>
  <c r="M60" i="21"/>
  <c r="K60" i="21"/>
  <c r="I60" i="21"/>
  <c r="G60" i="21"/>
  <c r="E60" i="21"/>
  <c r="J59" i="21"/>
  <c r="J60" i="21" s="1"/>
  <c r="H59" i="21"/>
  <c r="H60" i="21" s="1"/>
  <c r="F59" i="21"/>
  <c r="F60" i="21" s="1"/>
  <c r="D59" i="21"/>
  <c r="D60" i="21" s="1"/>
  <c r="P59" i="21"/>
  <c r="P60" i="21" s="1"/>
  <c r="N59" i="21"/>
  <c r="N60" i="21" s="1"/>
  <c r="V59" i="21"/>
  <c r="L59" i="21"/>
  <c r="V54" i="21"/>
  <c r="P54" i="21"/>
  <c r="N54" i="21"/>
  <c r="L54" i="21"/>
  <c r="J54" i="21"/>
  <c r="H54" i="21"/>
  <c r="F54" i="21"/>
  <c r="D54" i="21"/>
  <c r="R54" i="21"/>
  <c r="J150" i="20"/>
  <c r="J120" i="20"/>
  <c r="J107" i="20"/>
  <c r="F150" i="20"/>
  <c r="F120" i="20"/>
  <c r="F107" i="20"/>
  <c r="J67" i="20"/>
  <c r="I83" i="12"/>
  <c r="G83" i="12"/>
  <c r="J78" i="12"/>
  <c r="J80" i="12" s="1"/>
  <c r="H78" i="12"/>
  <c r="H80" i="12" s="1"/>
  <c r="F78" i="12"/>
  <c r="F80" i="12" s="1"/>
  <c r="D78" i="12"/>
  <c r="D80" i="12" s="1"/>
  <c r="J61" i="12"/>
  <c r="H61" i="12"/>
  <c r="F61" i="12"/>
  <c r="D61" i="12"/>
  <c r="J49" i="12"/>
  <c r="J62" i="12" s="1"/>
  <c r="I49" i="12"/>
  <c r="H49" i="12"/>
  <c r="G49" i="12"/>
  <c r="F49" i="12"/>
  <c r="E49" i="12"/>
  <c r="D49" i="12"/>
  <c r="E30" i="12"/>
  <c r="E83" i="12" s="1"/>
  <c r="J28" i="12"/>
  <c r="H28" i="12"/>
  <c r="G28" i="12"/>
  <c r="F28" i="12"/>
  <c r="E28" i="12"/>
  <c r="D28" i="12"/>
  <c r="J15" i="12"/>
  <c r="H15" i="12"/>
  <c r="G15" i="12"/>
  <c r="F15" i="12"/>
  <c r="E15" i="12"/>
  <c r="D15" i="12"/>
  <c r="F62" i="12" l="1"/>
  <c r="F82" i="12" s="1"/>
  <c r="J30" i="12"/>
  <c r="F30" i="12"/>
  <c r="F124" i="20"/>
  <c r="F126" i="20" s="1"/>
  <c r="F151" i="20" s="1"/>
  <c r="F161" i="20" s="1"/>
  <c r="F159" i="20" s="1"/>
  <c r="E88" i="23"/>
  <c r="E90" i="23" s="1"/>
  <c r="J124" i="20"/>
  <c r="J126" i="20" s="1"/>
  <c r="J151" i="20" s="1"/>
  <c r="J161" i="20" s="1"/>
  <c r="J159" i="20" s="1"/>
  <c r="F67" i="20"/>
  <c r="J25" i="20"/>
  <c r="J38" i="20"/>
  <c r="J52" i="22"/>
  <c r="L51" i="22"/>
  <c r="L52" i="22" s="1"/>
  <c r="N51" i="22"/>
  <c r="N52" i="22" s="1"/>
  <c r="L60" i="21"/>
  <c r="V60" i="21"/>
  <c r="F38" i="20"/>
  <c r="F25" i="20"/>
  <c r="H62" i="12"/>
  <c r="H82" i="12" s="1"/>
  <c r="D62" i="12"/>
  <c r="D82" i="12" s="1"/>
  <c r="H30" i="12"/>
  <c r="D30" i="12"/>
  <c r="J82" i="12"/>
  <c r="F83" i="12" l="1"/>
  <c r="J83" i="12"/>
  <c r="F156" i="20"/>
  <c r="J156" i="20"/>
  <c r="J163" i="20" s="1"/>
  <c r="F163" i="20"/>
  <c r="H83" i="12"/>
  <c r="D83" i="12"/>
  <c r="J44" i="20"/>
  <c r="J68" i="20" s="1"/>
  <c r="J78" i="20" s="1"/>
  <c r="J76" i="20" s="1"/>
  <c r="F44" i="20"/>
  <c r="F68" i="20" s="1"/>
  <c r="F78" i="20" s="1"/>
  <c r="X54" i="21"/>
  <c r="T54" i="21"/>
  <c r="R59" i="21"/>
  <c r="R60" i="21" s="1"/>
  <c r="F73" i="20" l="1"/>
  <c r="F71" i="20" s="1"/>
  <c r="F80" i="20" s="1"/>
  <c r="J73" i="20"/>
  <c r="J80" i="20" s="1"/>
  <c r="X59" i="21"/>
  <c r="X60" i="21" s="1"/>
  <c r="T59" i="21"/>
  <c r="T60" i="21" s="1"/>
  <c r="D120" i="25"/>
  <c r="F76" i="20"/>
  <c r="J97" i="25"/>
  <c r="H97" i="25"/>
  <c r="F97" i="25"/>
  <c r="D97" i="25"/>
  <c r="J81" i="25"/>
  <c r="H81" i="25"/>
  <c r="F81" i="25"/>
  <c r="D81" i="25"/>
  <c r="J74" i="25"/>
  <c r="J87" i="25" s="1"/>
  <c r="H74" i="25"/>
  <c r="H87" i="25" s="1"/>
  <c r="F74" i="25"/>
  <c r="D74" i="25"/>
  <c r="D87" i="25" s="1"/>
  <c r="J58" i="25"/>
  <c r="F58" i="25"/>
  <c r="J56" i="25"/>
  <c r="D55" i="25"/>
  <c r="J36" i="25"/>
  <c r="F36" i="25"/>
  <c r="D36" i="25"/>
  <c r="H35" i="25"/>
  <c r="H36" i="25" s="1"/>
  <c r="J20" i="25"/>
  <c r="H20" i="25"/>
  <c r="F20" i="25"/>
  <c r="D20" i="25"/>
  <c r="J13" i="25"/>
  <c r="J24" i="25" s="1"/>
  <c r="J26" i="25" s="1"/>
  <c r="H13" i="25"/>
  <c r="H24" i="25" s="1"/>
  <c r="H26" i="25" s="1"/>
  <c r="F13" i="25"/>
  <c r="F24" i="25" s="1"/>
  <c r="F26" i="25" s="1"/>
  <c r="D13" i="25"/>
  <c r="D24" i="25" s="1"/>
  <c r="D26" i="25" s="1"/>
  <c r="F87" i="25" l="1"/>
  <c r="F113" i="25" s="1"/>
  <c r="D38" i="25"/>
  <c r="D56" i="25" s="1"/>
  <c r="D51" i="25"/>
  <c r="D49" i="25" s="1"/>
  <c r="H99" i="25"/>
  <c r="H113" i="25"/>
  <c r="H123" i="25" s="1"/>
  <c r="F51" i="25"/>
  <c r="F38" i="25"/>
  <c r="F56" i="25" s="1"/>
  <c r="H51" i="25"/>
  <c r="H49" i="25"/>
  <c r="H58" i="25" s="1"/>
  <c r="H38" i="25"/>
  <c r="H54" i="25" s="1"/>
  <c r="H56" i="25" s="1"/>
  <c r="J51" i="25"/>
  <c r="J38" i="25"/>
  <c r="D113" i="25"/>
  <c r="D123" i="25" s="1"/>
  <c r="D99" i="25"/>
  <c r="D118" i="25" s="1"/>
  <c r="J99" i="25"/>
  <c r="J113" i="25"/>
  <c r="J123" i="25" s="1"/>
  <c r="F99" i="25" l="1"/>
  <c r="F118" i="25" s="1"/>
  <c r="F122" i="25" s="1"/>
  <c r="F123" i="25"/>
  <c r="F120" i="25"/>
  <c r="J120" i="25"/>
  <c r="J118" i="25"/>
  <c r="J122" i="25" s="1"/>
  <c r="D58" i="25"/>
  <c r="D54" i="25"/>
  <c r="D122" i="25"/>
  <c r="H120" i="25"/>
  <c r="H118" i="25"/>
  <c r="H122" i="25" s="1"/>
  <c r="M27" i="22" l="1"/>
  <c r="K27" i="22"/>
  <c r="G27" i="22"/>
  <c r="E27" i="22"/>
  <c r="L26" i="22"/>
  <c r="L27" i="22" s="1"/>
  <c r="H26" i="22"/>
  <c r="H27" i="22" s="1"/>
  <c r="F26" i="22"/>
  <c r="F27" i="22" s="1"/>
  <c r="D26" i="22"/>
  <c r="D27" i="22" s="1"/>
  <c r="L20" i="22"/>
  <c r="J19" i="22"/>
  <c r="H19" i="22"/>
  <c r="H20" i="22" s="1"/>
  <c r="F19" i="22"/>
  <c r="F20" i="22" s="1"/>
  <c r="D19" i="22"/>
  <c r="D20" i="22" s="1"/>
  <c r="N19" i="22"/>
  <c r="N20" i="22" s="1"/>
  <c r="E3" i="22"/>
  <c r="W33" i="21"/>
  <c r="U33" i="21"/>
  <c r="S33" i="21"/>
  <c r="Q33" i="21"/>
  <c r="O33" i="21"/>
  <c r="M33" i="21"/>
  <c r="K33" i="21"/>
  <c r="I33" i="21"/>
  <c r="G33" i="21"/>
  <c r="E33" i="21"/>
  <c r="P33" i="21"/>
  <c r="N33" i="21"/>
  <c r="J33" i="21"/>
  <c r="H33" i="21"/>
  <c r="F33" i="21"/>
  <c r="D33" i="21"/>
  <c r="R33" i="21"/>
  <c r="V27" i="21"/>
  <c r="P27" i="21"/>
  <c r="N27" i="21"/>
  <c r="L27" i="21"/>
  <c r="J27" i="21"/>
  <c r="H27" i="21"/>
  <c r="F27" i="21"/>
  <c r="D27" i="21"/>
  <c r="R25" i="21"/>
  <c r="R27" i="21" s="1"/>
  <c r="R24" i="21"/>
  <c r="T24" i="21" s="1"/>
  <c r="G82" i="23"/>
  <c r="C82" i="23"/>
  <c r="C69" i="23"/>
  <c r="G32" i="23"/>
  <c r="G43" i="23" s="1"/>
  <c r="C32" i="23"/>
  <c r="C43" i="23" s="1"/>
  <c r="C45" i="23" s="1"/>
  <c r="C85" i="23" l="1"/>
  <c r="C88" i="23" s="1"/>
  <c r="C90" i="23" s="1"/>
  <c r="G45" i="23"/>
  <c r="G88" i="23" s="1"/>
  <c r="G90" i="23" s="1"/>
  <c r="V33" i="21"/>
  <c r="J20" i="22"/>
  <c r="X24" i="21"/>
  <c r="T25" i="21"/>
  <c r="X25" i="21" s="1"/>
  <c r="T27" i="21" l="1"/>
  <c r="X27" i="21"/>
  <c r="D40" i="24" l="1"/>
  <c r="H67" i="20" l="1"/>
  <c r="D67" i="20"/>
  <c r="J63" i="24"/>
  <c r="H63" i="24"/>
  <c r="F63" i="24"/>
  <c r="J61" i="24"/>
  <c r="H61" i="24"/>
  <c r="F61" i="24"/>
  <c r="I56" i="24"/>
  <c r="G56" i="24"/>
  <c r="E56" i="24"/>
  <c r="J40" i="24"/>
  <c r="I40" i="24"/>
  <c r="H40" i="24"/>
  <c r="G40" i="24"/>
  <c r="F40" i="24"/>
  <c r="E40" i="24"/>
  <c r="J22" i="24"/>
  <c r="H22" i="24"/>
  <c r="F22" i="24"/>
  <c r="D22" i="24"/>
  <c r="J15" i="24"/>
  <c r="J26" i="24" s="1"/>
  <c r="J28" i="24" s="1"/>
  <c r="H15" i="24"/>
  <c r="H26" i="24"/>
  <c r="H28" i="24" s="1"/>
  <c r="F15" i="24"/>
  <c r="F26" i="24"/>
  <c r="F28" i="24"/>
  <c r="F56" i="24" s="1"/>
  <c r="D15" i="24"/>
  <c r="D26" i="24" s="1"/>
  <c r="D28" i="24" s="1"/>
  <c r="H150" i="20"/>
  <c r="D150" i="20"/>
  <c r="H120" i="20"/>
  <c r="D120" i="20"/>
  <c r="H107" i="20"/>
  <c r="D107" i="20"/>
  <c r="G46" i="13"/>
  <c r="G53" i="13" s="1"/>
  <c r="G68" i="13" s="1"/>
  <c r="G69" i="13" s="1"/>
  <c r="E46" i="13"/>
  <c r="G52" i="13"/>
  <c r="G28" i="13"/>
  <c r="G16" i="13"/>
  <c r="G60" i="13"/>
  <c r="G65" i="13"/>
  <c r="G30" i="13"/>
  <c r="G63" i="13"/>
  <c r="G66" i="13"/>
  <c r="E52" i="13"/>
  <c r="E53" i="13" s="1"/>
  <c r="E68" i="13" s="1"/>
  <c r="E69" i="13" s="1"/>
  <c r="E66" i="13"/>
  <c r="E28" i="13"/>
  <c r="E16" i="13"/>
  <c r="E30" i="13"/>
  <c r="F41" i="24"/>
  <c r="D56" i="24" l="1"/>
  <c r="D54" i="24" s="1"/>
  <c r="D41" i="24"/>
  <c r="H41" i="24"/>
  <c r="H56" i="24"/>
  <c r="J56" i="24"/>
  <c r="J41" i="24"/>
  <c r="D126" i="20"/>
  <c r="D151" i="20" s="1"/>
  <c r="H124" i="20"/>
  <c r="H126" i="20" s="1"/>
  <c r="H151" i="20" s="1"/>
  <c r="H25" i="20"/>
  <c r="D25" i="20"/>
  <c r="H38" i="20"/>
  <c r="D38" i="20"/>
  <c r="D59" i="24" l="1"/>
  <c r="D61" i="24" s="1"/>
  <c r="D63" i="24"/>
  <c r="N26" i="22"/>
  <c r="N27" i="22" s="1"/>
  <c r="H161" i="20"/>
  <c r="D161" i="20"/>
  <c r="D156" i="20"/>
  <c r="H156" i="20"/>
  <c r="H163" i="20" s="1"/>
  <c r="D44" i="20"/>
  <c r="D68" i="20" s="1"/>
  <c r="H44" i="20"/>
  <c r="H68" i="20" s="1"/>
  <c r="J26" i="22" l="1"/>
  <c r="J27" i="22" s="1"/>
  <c r="D163" i="20"/>
  <c r="H78" i="20"/>
  <c r="D73" i="20"/>
  <c r="H73" i="20"/>
  <c r="H80" i="20" s="1"/>
  <c r="N29" i="22" l="1"/>
  <c r="L33" i="21"/>
  <c r="D80" i="20"/>
  <c r="D78" i="20" l="1"/>
  <c r="X33" i="21"/>
  <c r="X35" i="21" s="1"/>
  <c r="T33" i="21"/>
  <c r="I88" i="23" l="1"/>
  <c r="I90" i="23" s="1"/>
</calcChain>
</file>

<file path=xl/sharedStrings.xml><?xml version="1.0" encoding="utf-8"?>
<sst xmlns="http://schemas.openxmlformats.org/spreadsheetml/2006/main" count="965" uniqueCount="367">
  <si>
    <t xml:space="preserve">   Note </t>
  </si>
  <si>
    <t>Cash and cash equivalents</t>
  </si>
  <si>
    <t xml:space="preserve"> </t>
  </si>
  <si>
    <t xml:space="preserve">Other current assets </t>
  </si>
  <si>
    <t>Other non-current assets</t>
  </si>
  <si>
    <t xml:space="preserve">Trade accounts payable </t>
  </si>
  <si>
    <t>Interest income</t>
  </si>
  <si>
    <t xml:space="preserve">Other income </t>
  </si>
  <si>
    <t>Consolidated</t>
  </si>
  <si>
    <t>Trade accounts receivable</t>
  </si>
  <si>
    <t>Inventories</t>
  </si>
  <si>
    <t>Trade accounts payable</t>
  </si>
  <si>
    <t xml:space="preserve">Unearned lease income </t>
  </si>
  <si>
    <t>Robinson Department Store Public Company Limited and its Subsidiaries</t>
  </si>
  <si>
    <t>Assets</t>
  </si>
  <si>
    <t>(in Baht)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</si>
  <si>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</si>
  <si>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</si>
  <si>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</si>
  <si>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</si>
  <si>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</si>
  <si>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</si>
  <si>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</si>
  <si>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</si>
  <si>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</si>
  <si>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</si>
  <si>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Share capital  </t>
  </si>
  <si>
    <t xml:space="preserve">   Authorised share capital </t>
  </si>
  <si>
    <t xml:space="preserve">   Issued and paid-up share capital</t>
  </si>
  <si>
    <t>Expenses</t>
  </si>
  <si>
    <t>Total expenses</t>
  </si>
  <si>
    <t>Issued and</t>
  </si>
  <si>
    <t>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</si>
  <si>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</si>
  <si>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</si>
  <si>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</si>
  <si>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</si>
  <si>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Note</t>
  </si>
  <si>
    <t>Total</t>
  </si>
  <si>
    <t>equity</t>
  </si>
  <si>
    <t>Income tax expense</t>
  </si>
  <si>
    <t>Interest received</t>
  </si>
  <si>
    <t>Income tax payable</t>
  </si>
  <si>
    <t>Long-term loan from related party</t>
  </si>
  <si>
    <t>Other long-term investments</t>
  </si>
  <si>
    <t>Property, plant and equipment</t>
  </si>
  <si>
    <t>Leasehold rights</t>
  </si>
  <si>
    <t>Goodwill</t>
  </si>
  <si>
    <t>attributable to</t>
  </si>
  <si>
    <t>financial statements</t>
  </si>
  <si>
    <t>Consolidated financial statements</t>
  </si>
  <si>
    <t>Investments in subsidiaries</t>
  </si>
  <si>
    <t>Separate</t>
  </si>
  <si>
    <t xml:space="preserve">Retained earnings </t>
  </si>
  <si>
    <t xml:space="preserve">   Unappropriated </t>
  </si>
  <si>
    <t>Liabilities and equity</t>
  </si>
  <si>
    <t>Equity</t>
  </si>
  <si>
    <t xml:space="preserve">Total equity  </t>
  </si>
  <si>
    <t>Total liabilities and equity</t>
  </si>
  <si>
    <t>Unappropriated</t>
  </si>
  <si>
    <t>interests</t>
  </si>
  <si>
    <t xml:space="preserve">   Appropriated</t>
  </si>
  <si>
    <t xml:space="preserve">     Legal reserve</t>
  </si>
  <si>
    <t>Current investments</t>
  </si>
  <si>
    <t>Investments in associates</t>
  </si>
  <si>
    <t>Administrative expenses</t>
  </si>
  <si>
    <t xml:space="preserve">Share of profit of associates </t>
  </si>
  <si>
    <t>Finance costs</t>
  </si>
  <si>
    <t>Profit attributable to:</t>
  </si>
  <si>
    <t>Non-cash transactions</t>
  </si>
  <si>
    <t xml:space="preserve">   Surplus on treasury shares</t>
  </si>
  <si>
    <t>Recognition of unearned lease income</t>
  </si>
  <si>
    <t>Income</t>
  </si>
  <si>
    <t>Total income</t>
  </si>
  <si>
    <t>Profit before income tax expense</t>
  </si>
  <si>
    <t>Statements of financial position</t>
  </si>
  <si>
    <t>Equity attributable to owners</t>
  </si>
  <si>
    <t xml:space="preserve">  of the Company</t>
  </si>
  <si>
    <t>Non-controlling interests</t>
  </si>
  <si>
    <t xml:space="preserve">Other comprehensive income </t>
  </si>
  <si>
    <t xml:space="preserve">   Owners of the Company</t>
  </si>
  <si>
    <t xml:space="preserve">   Non-controlling interests</t>
  </si>
  <si>
    <t>Investment properties</t>
  </si>
  <si>
    <t>Employee benefit obligations</t>
  </si>
  <si>
    <t>of equity</t>
  </si>
  <si>
    <t>Non-</t>
  </si>
  <si>
    <t xml:space="preserve">controlling </t>
  </si>
  <si>
    <t xml:space="preserve">    Profit</t>
  </si>
  <si>
    <t xml:space="preserve">    Other comprehensive income</t>
  </si>
  <si>
    <t>Investment income</t>
  </si>
  <si>
    <t>Other receivables</t>
  </si>
  <si>
    <t>Other payables</t>
  </si>
  <si>
    <t>31 December</t>
  </si>
  <si>
    <t>4, 18</t>
  </si>
  <si>
    <t>Purchase of property, plant and equipment</t>
  </si>
  <si>
    <t>Employee benefits</t>
  </si>
  <si>
    <t>Net cash used in investing activities</t>
  </si>
  <si>
    <t>Additional paid-in capital</t>
  </si>
  <si>
    <t>2013</t>
  </si>
  <si>
    <t>Separate financial statements</t>
  </si>
  <si>
    <t>Deferred tax assets</t>
  </si>
  <si>
    <t>Deferred tax liabilities</t>
  </si>
  <si>
    <t xml:space="preserve">      Legal reserve</t>
  </si>
  <si>
    <t>Short-term loans repaid by related parties</t>
  </si>
  <si>
    <t>Short-term loans to related parties</t>
  </si>
  <si>
    <t>Short term loans to related parties</t>
  </si>
  <si>
    <t>Long-term loan to related party</t>
  </si>
  <si>
    <t>Other component of equity</t>
  </si>
  <si>
    <t>Other component</t>
  </si>
  <si>
    <t>2014</t>
  </si>
  <si>
    <t>4, 7</t>
  </si>
  <si>
    <t>4, 19</t>
  </si>
  <si>
    <t>4, 14</t>
  </si>
  <si>
    <t>4, 17</t>
  </si>
  <si>
    <t>Short-term loan from financial institutions</t>
  </si>
  <si>
    <t>Short-term loans from related parties</t>
  </si>
  <si>
    <t xml:space="preserve">   Surplus on purchase of interest </t>
  </si>
  <si>
    <t xml:space="preserve">Note </t>
  </si>
  <si>
    <t>Foreign currency translation differences</t>
  </si>
  <si>
    <t xml:space="preserve">      in associate</t>
  </si>
  <si>
    <t>2017</t>
  </si>
  <si>
    <t>Three-month period ended</t>
  </si>
  <si>
    <t>(in thousand Baht)</t>
  </si>
  <si>
    <t>Profit for the period</t>
  </si>
  <si>
    <t>Depreciation</t>
  </si>
  <si>
    <t>Income tax paid</t>
  </si>
  <si>
    <t>Proceeds from short-term loans from related parties</t>
  </si>
  <si>
    <t>Net decrease in cash and cash equivalents</t>
  </si>
  <si>
    <t xml:space="preserve">Revenue from sales of goods </t>
  </si>
  <si>
    <t xml:space="preserve">Cost of sales of goods </t>
  </si>
  <si>
    <t>Selling expenses</t>
  </si>
  <si>
    <t>6</t>
  </si>
  <si>
    <t xml:space="preserve">Profit for the period 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</si>
  <si>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</si>
  <si>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</si>
  <si>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</si>
  <si>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</si>
  <si>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11</t>
  </si>
  <si>
    <t xml:space="preserve">Consolidated financial statements </t>
  </si>
  <si>
    <t>Legal</t>
  </si>
  <si>
    <t>owners of</t>
  </si>
  <si>
    <t>shares</t>
  </si>
  <si>
    <t xml:space="preserve"> in associate</t>
  </si>
  <si>
    <t xml:space="preserve"> reserve </t>
  </si>
  <si>
    <t>Comprehensive income for the period</t>
  </si>
  <si>
    <t>(Unaudited)</t>
  </si>
  <si>
    <t>Statement of financial position</t>
  </si>
  <si>
    <t xml:space="preserve">Short-term loans from </t>
  </si>
  <si>
    <t xml:space="preserve">Long-term loans from </t>
  </si>
  <si>
    <t>2018</t>
  </si>
  <si>
    <t>Balance at 1 January 2018</t>
  </si>
  <si>
    <t xml:space="preserve">   financial institutions</t>
  </si>
  <si>
    <t xml:space="preserve">  financial institutions</t>
  </si>
  <si>
    <t>Robinson Public Company Limited and its Subsidiaries</t>
  </si>
  <si>
    <t>4</t>
  </si>
  <si>
    <t>7</t>
  </si>
  <si>
    <t>3</t>
  </si>
  <si>
    <t>8</t>
  </si>
  <si>
    <t xml:space="preserve">   from financial institutions</t>
  </si>
  <si>
    <t>Cash generated from operating activities</t>
  </si>
  <si>
    <t>the Company</t>
  </si>
  <si>
    <t>Currency</t>
  </si>
  <si>
    <t>translation</t>
  </si>
  <si>
    <t>other</t>
  </si>
  <si>
    <t>Accrued leasehold rights</t>
  </si>
  <si>
    <t>investments</t>
  </si>
  <si>
    <t>Net cash provided by operating activities</t>
  </si>
  <si>
    <t>paid-up</t>
  </si>
  <si>
    <t xml:space="preserve">Surplus on </t>
  </si>
  <si>
    <t xml:space="preserve">Equity </t>
  </si>
  <si>
    <t>Surplus on</t>
  </si>
  <si>
    <t xml:space="preserve">purchase of </t>
  </si>
  <si>
    <t>treasury</t>
  </si>
  <si>
    <t>interest</t>
  </si>
  <si>
    <t>Impact of changes in accounting policies</t>
  </si>
  <si>
    <t>Balance at 1 January 2015 - as reported</t>
  </si>
  <si>
    <t>Transactions  with owners, recorded directly in equity</t>
  </si>
  <si>
    <t xml:space="preserve">    Contributions by and distributions to owners of the Company</t>
  </si>
  <si>
    <t xml:space="preserve">    Treasury shares sold</t>
  </si>
  <si>
    <t>Total transactions  with owners, recorded directly in equity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</si>
  <si>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</si>
  <si>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</si>
  <si>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</si>
  <si>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>12</t>
  </si>
  <si>
    <t>Total transactions with owners,</t>
  </si>
  <si>
    <t xml:space="preserve">   recorded directly in equity</t>
  </si>
  <si>
    <t>Total transactions with owners, recorded directly in equity</t>
  </si>
  <si>
    <t>Dividend income</t>
  </si>
  <si>
    <t xml:space="preserve">  for foreign operations</t>
  </si>
  <si>
    <t xml:space="preserve">Gain on disposal of current investments </t>
  </si>
  <si>
    <t>Gain on disposal of investment in subsidiary</t>
  </si>
  <si>
    <t>Gain on bargain purchase of investment in subsidiary</t>
  </si>
  <si>
    <t>Sales of investment in subsidiary</t>
  </si>
  <si>
    <t>Dividend received</t>
  </si>
  <si>
    <t>Net cash used in financing activities</t>
  </si>
  <si>
    <t>Statement of comprehensive income (Unaudited)</t>
  </si>
  <si>
    <t>31 March</t>
  </si>
  <si>
    <t xml:space="preserve">Items that are or may be reclassified </t>
  </si>
  <si>
    <t xml:space="preserve">    to profit or loss</t>
  </si>
  <si>
    <t xml:space="preserve">   for foreign operations</t>
  </si>
  <si>
    <t xml:space="preserve">Gains on remeasurement investments </t>
  </si>
  <si>
    <t xml:space="preserve">   held as available for sale</t>
  </si>
  <si>
    <t>Net change in fair value of available for</t>
  </si>
  <si>
    <t xml:space="preserve">   sale investment tranferred to profit and loss</t>
  </si>
  <si>
    <t xml:space="preserve">Other comprehensive income for the period, </t>
  </si>
  <si>
    <t xml:space="preserve">   net of income tax</t>
  </si>
  <si>
    <t>Tax expense</t>
  </si>
  <si>
    <t>Share of profit of associates</t>
  </si>
  <si>
    <t xml:space="preserve">  </t>
  </si>
  <si>
    <t>30 September</t>
  </si>
  <si>
    <t>Nine-month period ended</t>
  </si>
  <si>
    <t xml:space="preserve">Allowance for obsolete and slow-moving </t>
  </si>
  <si>
    <t>Other non-current liabilities</t>
  </si>
  <si>
    <t>Paid for increasing in share capital of subsidiary</t>
  </si>
  <si>
    <t>Repayment from long-term loans from related parties</t>
  </si>
  <si>
    <t xml:space="preserve">    Disposal of subsidiaries investment (indirect)</t>
  </si>
  <si>
    <t>Nine-month period ended 30 September 2018</t>
  </si>
  <si>
    <t>Balance at 30 September 2018</t>
  </si>
  <si>
    <t>บริษัท โรบินสัน จำกัด (มหาชน) และบริษัทย่อย</t>
  </si>
  <si>
    <t>งบกำไรขาดทุนเบ็ดเสร็จ (ไม่ได้ตรวจสอบ)</t>
  </si>
  <si>
    <t xml:space="preserve">งบการเงินรวม 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</si>
  <si>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</si>
  <si>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</si>
  <si>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</si>
  <si>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t xml:space="preserve">  หมายเหตุ </t>
  </si>
  <si>
    <t>(พันบาท)</t>
  </si>
  <si>
    <t xml:space="preserve">รายได้ </t>
  </si>
  <si>
    <t>รายได้จากการขาย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</si>
  <si>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</si>
  <si>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</si>
  <si>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</si>
  <si>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</si>
  <si>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</si>
  <si>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</si>
  <si>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</si>
  <si>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</si>
  <si>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</si>
  <si>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</si>
  <si>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</si>
  <si>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</si>
  <si>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</si>
  <si>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</si>
  <si>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</si>
  <si>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 xml:space="preserve">     หรือขาดทุนในภายหลัง</t>
  </si>
  <si>
    <t>ผลต่างจากอัตราแลกเปลี่ยนจากการแปลงค่าหน่วยงาน</t>
  </si>
  <si>
    <t xml:space="preserve">     ต่างประเทศ</t>
  </si>
  <si>
    <t>ผลกำไรจากการวัดมูลค่าเงินลงทุนเผื่อขาย</t>
  </si>
  <si>
    <t>การเปลี่ยนแปลงในมูลค่ายุติธรรมสุทธิของเงินลงทุน</t>
  </si>
  <si>
    <t xml:space="preserve">     เผื่อขายส่วนที่โอนไปกำไรหรือขาดทุน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</si>
  <si>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</si>
  <si>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</si>
  <si>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</si>
  <si>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</si>
  <si>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</si>
  <si>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</si>
  <si>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</si>
  <si>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</si>
  <si>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 xml:space="preserve">Amortisation </t>
  </si>
  <si>
    <t>Net decrease in cash and cash equivalents,</t>
  </si>
  <si>
    <t>before effect of exchange rates</t>
  </si>
  <si>
    <t xml:space="preserve">Transfers of property, plant and equipment to </t>
  </si>
  <si>
    <t>investment properties</t>
  </si>
  <si>
    <t>Adjustments to reconcile profit to cash receipts (payments)</t>
  </si>
  <si>
    <t>Loss on disposal of equipment</t>
  </si>
  <si>
    <t>Statement of changes in equity (Unaudited)</t>
  </si>
  <si>
    <t>Share premium</t>
  </si>
  <si>
    <t>Statement of cash flows (Unaudited)</t>
  </si>
  <si>
    <t>Dividends paid to owners of the Company</t>
  </si>
  <si>
    <t>Dividends paid to non-controlling interests</t>
  </si>
  <si>
    <t>Effect of exchange rate changes on</t>
  </si>
  <si>
    <t xml:space="preserve">   balances held in foreign currencies</t>
  </si>
  <si>
    <t>Purchase of other non-current assets</t>
  </si>
  <si>
    <t>Other comprehensive income for the period,</t>
  </si>
  <si>
    <t>Profit before tax expense</t>
  </si>
  <si>
    <t>to profit or loss</t>
  </si>
  <si>
    <t>component</t>
  </si>
  <si>
    <t xml:space="preserve">Loss from disposal of subsidiary </t>
  </si>
  <si>
    <t>2019</t>
  </si>
  <si>
    <t>4, 5</t>
  </si>
  <si>
    <t>Current portion of long-term loans</t>
  </si>
  <si>
    <t>Nine-month period ended 30 September 2019</t>
  </si>
  <si>
    <t>Balance at 1 January 2019</t>
  </si>
  <si>
    <t>Balance at 30 September 2019</t>
  </si>
  <si>
    <t xml:space="preserve">     เงินลงทุนเผื่อขายส่วนที่โอนไปกำไรหรือขาดทุน</t>
  </si>
  <si>
    <t>การเปลี่ยนแปลงในมูลค่ายุติธรรมสุทธิของ</t>
  </si>
  <si>
    <t xml:space="preserve">     หน่วยงานต่างประเทศ</t>
  </si>
  <si>
    <t>ผลต่างจากอัตราแลกเปลี่ยนจากการแปลงค่า</t>
  </si>
  <si>
    <t>(ปรับปรุงใหม่)</t>
  </si>
  <si>
    <t>2561 : 11,687,752 พันบาท)</t>
  </si>
  <si>
    <t>2562 : 12,360,162 พันบาท และ</t>
  </si>
  <si>
    <t>รายได้รวมสำหรับงบการเงินเฉพาะกิจการ</t>
  </si>
  <si>
    <t>2561 : 14,838,687 พันบาท</t>
  </si>
  <si>
    <t>2562 : 15,350,176 พันบาท และ</t>
  </si>
  <si>
    <t>(รายได้รวมสำหรับงบการเงินรวม</t>
  </si>
  <si>
    <t>รายได้ค่าเช่า</t>
  </si>
  <si>
    <t>2561 :   9,662,444 พันบาท)</t>
  </si>
  <si>
    <t>2562 : 10,081,503 พันบาท และ</t>
  </si>
  <si>
    <t>รายได้จากการขายรวมสำหรับงบการเงินเฉพาะกิจการ</t>
  </si>
  <si>
    <t>2561 : 12,598,835 พันบาท</t>
  </si>
  <si>
    <t>2562 : 12,846,434 พันบาท และ</t>
  </si>
  <si>
    <t>(รายได้จากการขายรวมสำหรับงบการเงินรวม</t>
  </si>
  <si>
    <t>3, 11</t>
  </si>
  <si>
    <t>ส่วนแบ่งกำไร (ขาดทุน) จากเงินลงทุนในบริษัทร่วม</t>
  </si>
  <si>
    <t>2561 : 5,746,971 พันบาท)</t>
  </si>
  <si>
    <t>2562 : 6,022,132 พันบาท และ</t>
  </si>
  <si>
    <t>2561 : 7,273,782 พันบาท</t>
  </si>
  <si>
    <t>2562 : 7,452,042 พันบาท และ</t>
  </si>
  <si>
    <t>2561 : 4,729,155 พันบาท)</t>
  </si>
  <si>
    <t>2562 : 4,889,312 พันบาท และ</t>
  </si>
  <si>
    <t>2561 : 6,141,543 พันบาท</t>
  </si>
  <si>
    <t>2562 : 6,200,907 พันบาท และ</t>
  </si>
  <si>
    <t>Q1'18 (6M)</t>
  </si>
  <si>
    <t>Q1'19 (3M)</t>
  </si>
  <si>
    <t>Q2'18 (6M)</t>
  </si>
  <si>
    <t>Q2'19 (6M)</t>
  </si>
  <si>
    <t>Changes</t>
  </si>
  <si>
    <t>Conso</t>
  </si>
  <si>
    <t>Rental income</t>
  </si>
  <si>
    <t xml:space="preserve">Revenue from sale of goods </t>
  </si>
  <si>
    <t>Total revenue</t>
  </si>
  <si>
    <t xml:space="preserve">  (Gross revenue for the consolidated financial statements</t>
  </si>
  <si>
    <t xml:space="preserve">    Gross revenue for the separate financial statements</t>
  </si>
  <si>
    <t xml:space="preserve">  (Gross revenue from sale of goods for</t>
  </si>
  <si>
    <t xml:space="preserve">    the consolidated financial statements</t>
  </si>
  <si>
    <t xml:space="preserve">    Gross revenue from sale of goods for</t>
  </si>
  <si>
    <t xml:space="preserve">    the separate financial statements</t>
  </si>
  <si>
    <t xml:space="preserve">  (Gross revenue from sale of goods for </t>
  </si>
  <si>
    <t>Revenue</t>
  </si>
  <si>
    <t>(Restated)</t>
  </si>
  <si>
    <t>for foreign operations</t>
  </si>
  <si>
    <t>net of income tax</t>
  </si>
  <si>
    <t>Net change in fair value of avaliable-for-</t>
  </si>
  <si>
    <t>sale investment tranferred to profit and loss</t>
  </si>
  <si>
    <t xml:space="preserve">    2019 : 6,128,514 thousand Baht and</t>
  </si>
  <si>
    <t xml:space="preserve">    2018 : 6,554,447 thousand Baht</t>
  </si>
  <si>
    <t xml:space="preserve">    2019 : 4,824,669 thousand Baht and</t>
  </si>
  <si>
    <t xml:space="preserve">    2018 : 5,087,969 thousand Baht)</t>
  </si>
  <si>
    <t xml:space="preserve">    2019 : 7,381,257 thousand Baht and</t>
  </si>
  <si>
    <t xml:space="preserve">    2018 : 7,742,110 thousand Baht</t>
  </si>
  <si>
    <t xml:space="preserve">    2019 : 5,961,974 thousand Baht and</t>
  </si>
  <si>
    <t xml:space="preserve">    2018 : 6,173,584 thousand Baht)</t>
  </si>
  <si>
    <t xml:space="preserve">    2019 : 18,974,948 thousand Baht and</t>
  </si>
  <si>
    <t xml:space="preserve">    2018 : 19,153,282 thousand Baht</t>
  </si>
  <si>
    <t xml:space="preserve">    2019 : 14,906,172 thousand Baht and</t>
  </si>
  <si>
    <t xml:space="preserve">    2018 : 14,750,413 thousand Baht)</t>
  </si>
  <si>
    <t xml:space="preserve">    2019 : 22,731,433 thousand Baht and</t>
  </si>
  <si>
    <t xml:space="preserve">    2018 : 22,580,797 thousand Baht</t>
  </si>
  <si>
    <t xml:space="preserve">    2019 : 18,322,136 thousand Baht and</t>
  </si>
  <si>
    <t xml:space="preserve">    2018 : 17,861,336 thousand Baht)</t>
  </si>
  <si>
    <t>for foreign</t>
  </si>
  <si>
    <t>operation</t>
  </si>
  <si>
    <t xml:space="preserve">Available-for-sale </t>
  </si>
  <si>
    <t>Bad debts and doubtful debts expenses</t>
  </si>
  <si>
    <t>Cash and cash equivalents at 30 September</t>
  </si>
  <si>
    <t>Payables from purchase of property, plant and equipment</t>
  </si>
  <si>
    <t>Cash and cash equivalents at 1 January</t>
  </si>
  <si>
    <t>Proceeds from short-term loans from financial institutions</t>
  </si>
  <si>
    <t>Repayment of short-term loans from financial institutions</t>
  </si>
  <si>
    <t>Proceeds from long-term loans from financial institution</t>
  </si>
  <si>
    <t>Repayment of long-term loans from financial institutions</t>
  </si>
  <si>
    <t>Repayment of short-term loans from related parties</t>
  </si>
  <si>
    <t>Interest paid</t>
  </si>
  <si>
    <t>Other comprehensive income</t>
  </si>
  <si>
    <t>Items that are or may be reclassified</t>
  </si>
  <si>
    <t>Sale of current investments</t>
  </si>
  <si>
    <t>Sale of equipment</t>
  </si>
  <si>
    <t>Purchase of leasehold rights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</si>
</sst>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#,##0.00\ ;\(#,##0.00\)"/>
    <numFmt numFmtId="193" formatCode="0.0%"/>
  </numFmts>
  <fonts count="3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1"/>
      <color indexed="9"/>
      <name val="Times New Roman"/>
      <family val="1"/>
    </font>
    <font>
      <i/>
      <sz val="15"/>
      <name val="Angsana New"/>
      <family val="1"/>
    </font>
    <font>
      <b/>
      <sz val="11"/>
      <color indexed="12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9"/>
      <name val="Angsana New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name val="Angsana New"/>
      <family val="1"/>
    </font>
    <font>
      <i/>
      <sz val="16"/>
      <color indexed="10"/>
      <name val="Angsana New"/>
      <family val="1"/>
    </font>
    <font>
      <sz val="16"/>
      <color indexed="10"/>
      <name val="Angsana New"/>
      <family val="1"/>
    </font>
    <font>
      <sz val="16"/>
      <color rgb="FFFF0000"/>
      <name val="Angsana New"/>
      <family val="1"/>
    </font>
    <font>
      <b/>
      <i/>
      <sz val="15"/>
      <name val="Angsana New"/>
      <family val="1"/>
    </font>
    <font>
      <sz val="11"/>
      <color rgb="FFFFFF00"/>
      <name val="Times New Roman"/>
      <family val="1"/>
    </font>
    <font>
      <sz val="15"/>
      <color rgb="FF0070C0"/>
      <name val="Angsana New"/>
      <family val="1"/>
    </font>
    <font>
      <sz val="15"/>
      <color theme="2" tint="-0.749992370372631"/>
      <name val="Angsana New"/>
      <family val="1"/>
    </font>
    <font>
      <sz val="15"/>
      <color rgb="FFC00000"/>
      <name val="Angsana New"/>
      <family val="1"/>
    </font>
    <font>
      <sz val="15"/>
      <color rgb="FFFFFF00"/>
      <name val="Angsana New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18" fillId="0" borderId="0"/>
    <xf numFmtId="9" fontId="18" fillId="0" borderId="0" applyFont="0" applyFill="0" applyBorder="0" applyAlignment="0" applyProtection="0"/>
  </cellStyleXfs>
  <cellXfs count="512">
    <xf numFmtId="0" fontId="0" fillId="0" borderId="0" xfId="0"/>
    <xf numFmtId="0" fontId="0" fillId="2" borderId="0" xfId="0" applyFill="1"/>
    <xf numFmtId="0" fontId="2" fillId="2" borderId="0" xfId="0" applyFont="1" applyFill="1"/>
    <xf numFmtId="37" fontId="3" fillId="2" borderId="0" xfId="0" applyNumberFormat="1" applyFont="1" applyFill="1" applyAlignment="1">
      <alignment horizontal="right"/>
    </xf>
    <xf numFmtId="37" fontId="3" fillId="2" borderId="1" xfId="0" applyNumberFormat="1" applyFont="1" applyFill="1" applyBorder="1" applyAlignment="1">
      <alignment horizontal="right"/>
    </xf>
    <xf numFmtId="49" fontId="5" fillId="3" borderId="0" xfId="0" applyNumberFormat="1" applyFont="1" applyFill="1" applyAlignment="1"/>
    <xf numFmtId="49" fontId="8" fillId="3" borderId="0" xfId="0" applyNumberFormat="1" applyFont="1" applyFill="1" applyAlignment="1">
      <alignment horizontal="center"/>
    </xf>
    <xf numFmtId="0" fontId="2" fillId="3" borderId="0" xfId="0" applyFont="1" applyFill="1" applyAlignment="1"/>
    <xf numFmtId="189" fontId="0" fillId="3" borderId="0" xfId="0" applyNumberFormat="1" applyFill="1" applyAlignment="1"/>
    <xf numFmtId="0" fontId="0" fillId="3" borderId="0" xfId="0" applyFill="1"/>
    <xf numFmtId="49" fontId="6" fillId="3" borderId="0" xfId="0" applyNumberFormat="1" applyFont="1" applyFill="1" applyAlignment="1">
      <alignment horizontal="justify"/>
    </xf>
    <xf numFmtId="49" fontId="9" fillId="3" borderId="0" xfId="0" applyNumberFormat="1" applyFont="1" applyFill="1" applyAlignment="1">
      <alignment horizontal="center"/>
    </xf>
    <xf numFmtId="0" fontId="7" fillId="3" borderId="0" xfId="0" applyFont="1" applyFill="1" applyAlignment="1">
      <alignment horizontal="right"/>
    </xf>
    <xf numFmtId="189" fontId="7" fillId="3" borderId="0" xfId="0" applyNumberFormat="1" applyFont="1" applyFill="1" applyAlignment="1"/>
    <xf numFmtId="0" fontId="7" fillId="3" borderId="0" xfId="0" applyFont="1" applyFill="1"/>
    <xf numFmtId="49" fontId="6" fillId="3" borderId="0" xfId="0" applyNumberFormat="1" applyFont="1" applyFill="1" applyAlignment="1"/>
    <xf numFmtId="189" fontId="2" fillId="3" borderId="0" xfId="0" applyNumberFormat="1" applyFont="1" applyFill="1" applyBorder="1" applyAlignment="1"/>
    <xf numFmtId="49" fontId="3" fillId="3" borderId="0" xfId="0" applyNumberFormat="1" applyFont="1" applyFill="1" applyAlignment="1">
      <alignment horizontal="justify"/>
    </xf>
    <xf numFmtId="49" fontId="10" fillId="3" borderId="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/>
    </xf>
    <xf numFmtId="0" fontId="3" fillId="3" borderId="0" xfId="0" applyFont="1" applyFill="1"/>
    <xf numFmtId="49" fontId="11" fillId="3" borderId="0" xfId="0" applyNumberFormat="1" applyFont="1" applyFill="1" applyBorder="1" applyAlignment="1">
      <alignment horizontal="center"/>
    </xf>
    <xf numFmtId="49" fontId="11" fillId="3" borderId="0" xfId="0" applyNumberFormat="1" applyFont="1" applyFill="1" applyAlignment="1">
      <alignment horizontal="justify"/>
    </xf>
    <xf numFmtId="0" fontId="11" fillId="3" borderId="0" xfId="0" applyFont="1" applyFill="1"/>
    <xf numFmtId="49" fontId="8" fillId="3" borderId="0" xfId="0" applyNumberFormat="1" applyFont="1" applyFill="1" applyAlignment="1"/>
    <xf numFmtId="49" fontId="10" fillId="3" borderId="0" xfId="0" applyNumberFormat="1" applyFont="1" applyFill="1" applyAlignment="1">
      <alignment horizontal="center"/>
    </xf>
    <xf numFmtId="0" fontId="11" fillId="3" borderId="0" xfId="0" applyFont="1" applyFill="1" applyAlignment="1">
      <alignment horizontal="right"/>
    </xf>
    <xf numFmtId="189" fontId="11" fillId="3" borderId="0" xfId="0" applyNumberFormat="1" applyFont="1" applyFill="1" applyAlignment="1">
      <alignment horizontal="right"/>
    </xf>
    <xf numFmtId="49" fontId="11" fillId="3" borderId="0" xfId="0" applyNumberFormat="1" applyFont="1" applyFill="1" applyAlignment="1"/>
    <xf numFmtId="37" fontId="11" fillId="3" borderId="0" xfId="0" applyNumberFormat="1" applyFont="1" applyFill="1" applyAlignment="1">
      <alignment horizontal="right"/>
    </xf>
    <xf numFmtId="190" fontId="11" fillId="3" borderId="0" xfId="1" applyNumberFormat="1" applyFont="1" applyFill="1" applyAlignment="1">
      <alignment horizontal="right"/>
    </xf>
    <xf numFmtId="37" fontId="11" fillId="3" borderId="0" xfId="0" applyNumberFormat="1" applyFont="1" applyFill="1"/>
    <xf numFmtId="49" fontId="10" fillId="3" borderId="0" xfId="0" applyNumberFormat="1" applyFont="1" applyFill="1" applyAlignment="1"/>
    <xf numFmtId="49" fontId="2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0" fontId="10" fillId="3" borderId="0" xfId="0" applyFont="1" applyFill="1" applyAlignment="1">
      <alignment horizontal="center"/>
    </xf>
    <xf numFmtId="188" fontId="11" fillId="3" borderId="0" xfId="1" applyFont="1" applyFill="1"/>
    <xf numFmtId="188" fontId="11" fillId="3" borderId="0" xfId="1" applyFont="1" applyFill="1" applyAlignment="1">
      <alignment horizontal="right"/>
    </xf>
    <xf numFmtId="49" fontId="0" fillId="3" borderId="0" xfId="0" applyNumberFormat="1" applyFill="1" applyAlignment="1"/>
    <xf numFmtId="49" fontId="3" fillId="3" borderId="0" xfId="0" applyNumberFormat="1" applyFont="1" applyFill="1" applyAlignment="1"/>
    <xf numFmtId="37" fontId="2" fillId="3" borderId="0" xfId="0" applyNumberFormat="1" applyFont="1" applyFill="1" applyBorder="1" applyAlignment="1">
      <alignment horizontal="right"/>
    </xf>
    <xf numFmtId="49" fontId="2" fillId="3" borderId="0" xfId="0" applyNumberFormat="1" applyFont="1" applyFill="1" applyAlignment="1">
      <alignment horizontal="justify"/>
    </xf>
    <xf numFmtId="37" fontId="11" fillId="3" borderId="0" xfId="0" applyNumberFormat="1" applyFont="1" applyFill="1" applyAlignment="1">
      <alignment horizontal="center"/>
    </xf>
    <xf numFmtId="37" fontId="11" fillId="3" borderId="0" xfId="0" applyNumberFormat="1" applyFont="1" applyFill="1" applyAlignment="1"/>
    <xf numFmtId="190" fontId="11" fillId="3" borderId="0" xfId="1" applyNumberFormat="1" applyFont="1" applyFill="1" applyAlignment="1">
      <alignment horizontal="center"/>
    </xf>
    <xf numFmtId="49" fontId="2" fillId="3" borderId="0" xfId="0" applyNumberFormat="1" applyFont="1" applyFill="1" applyAlignment="1">
      <alignment horizontal="left"/>
    </xf>
    <xf numFmtId="0" fontId="0" fillId="3" borderId="0" xfId="0" applyFill="1" applyAlignment="1">
      <alignment horizontal="right"/>
    </xf>
    <xf numFmtId="37" fontId="4" fillId="3" borderId="0" xfId="0" applyNumberFormat="1" applyFont="1" applyFill="1" applyBorder="1" applyAlignment="1"/>
    <xf numFmtId="49" fontId="12" fillId="3" borderId="0" xfId="0" applyNumberFormat="1" applyFont="1" applyFill="1" applyAlignment="1">
      <alignment horizontal="right"/>
    </xf>
    <xf numFmtId="37" fontId="13" fillId="3" borderId="0" xfId="0" applyNumberFormat="1" applyFont="1" applyFill="1" applyBorder="1" applyAlignment="1">
      <alignment horizontal="center"/>
    </xf>
    <xf numFmtId="37" fontId="13" fillId="3" borderId="0" xfId="0" applyNumberFormat="1" applyFont="1" applyFill="1" applyAlignment="1">
      <alignment horizontal="center"/>
    </xf>
    <xf numFmtId="49" fontId="13" fillId="3" borderId="0" xfId="0" applyNumberFormat="1" applyFont="1" applyFill="1"/>
    <xf numFmtId="37" fontId="3" fillId="3" borderId="0" xfId="0" applyNumberFormat="1" applyFont="1" applyFill="1" applyAlignment="1"/>
    <xf numFmtId="191" fontId="3" fillId="3" borderId="0" xfId="0" applyNumberFormat="1" applyFont="1" applyFill="1" applyAlignment="1">
      <alignment vertical="center"/>
    </xf>
    <xf numFmtId="188" fontId="11" fillId="3" borderId="0" xfId="1" applyFont="1" applyFill="1" applyBorder="1" applyAlignment="1">
      <alignment horizontal="right"/>
    </xf>
    <xf numFmtId="190" fontId="11" fillId="3" borderId="0" xfId="1" applyNumberFormat="1" applyFont="1" applyFill="1" applyBorder="1" applyAlignment="1">
      <alignment horizontal="center"/>
    </xf>
    <xf numFmtId="0" fontId="15" fillId="3" borderId="0" xfId="0" applyFont="1" applyFill="1"/>
    <xf numFmtId="49" fontId="6" fillId="3" borderId="0" xfId="0" applyNumberFormat="1" applyFont="1" applyFill="1" applyAlignment="1">
      <alignment horizontal="left"/>
    </xf>
    <xf numFmtId="49" fontId="0" fillId="3" borderId="0" xfId="0" applyNumberFormat="1" applyFont="1" applyFill="1" applyAlignment="1"/>
    <xf numFmtId="190" fontId="2" fillId="3" borderId="1" xfId="1" applyNumberFormat="1" applyFont="1" applyFill="1" applyBorder="1" applyAlignment="1">
      <alignment horizontal="right"/>
    </xf>
    <xf numFmtId="37" fontId="3" fillId="3" borderId="0" xfId="0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2" fillId="3" borderId="0" xfId="0" applyNumberFormat="1" applyFont="1" applyFill="1" applyAlignment="1">
      <alignment vertical="center"/>
    </xf>
    <xf numFmtId="189" fontId="11" fillId="3" borderId="0" xfId="0" applyNumberFormat="1" applyFont="1" applyFill="1" applyAlignment="1"/>
    <xf numFmtId="190" fontId="3" fillId="3" borderId="0" xfId="1" applyNumberFormat="1" applyFont="1" applyFill="1" applyAlignment="1"/>
    <xf numFmtId="190" fontId="2" fillId="3" borderId="0" xfId="1" applyNumberFormat="1" applyFont="1" applyFill="1" applyAlignment="1">
      <alignment horizontal="right"/>
    </xf>
    <xf numFmtId="190" fontId="2" fillId="3" borderId="0" xfId="1" applyNumberFormat="1" applyFont="1" applyFill="1" applyBorder="1" applyAlignment="1">
      <alignment horizontal="right"/>
    </xf>
    <xf numFmtId="190" fontId="2" fillId="3" borderId="2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88" fontId="21" fillId="3" borderId="0" xfId="1" applyFont="1" applyFill="1" applyAlignment="1"/>
    <xf numFmtId="49" fontId="22" fillId="3" borderId="0" xfId="0" applyNumberFormat="1" applyFont="1" applyFill="1" applyAlignment="1"/>
    <xf numFmtId="49" fontId="23" fillId="3" borderId="0" xfId="0" applyNumberFormat="1" applyFont="1" applyFill="1" applyAlignment="1">
      <alignment horizontal="center"/>
    </xf>
    <xf numFmtId="0" fontId="22" fillId="3" borderId="0" xfId="0" applyFont="1" applyFill="1" applyAlignment="1">
      <alignment horizontal="right"/>
    </xf>
    <xf numFmtId="49" fontId="0" fillId="3" borderId="0" xfId="0" applyNumberFormat="1" applyFill="1" applyBorder="1" applyAlignment="1">
      <alignment horizontal="center"/>
    </xf>
    <xf numFmtId="190" fontId="2" fillId="3" borderId="3" xfId="1" applyNumberFormat="1" applyFont="1" applyFill="1" applyBorder="1" applyAlignment="1">
      <alignment horizontal="right"/>
    </xf>
    <xf numFmtId="188" fontId="3" fillId="3" borderId="0" xfId="1" applyFont="1" applyFill="1"/>
    <xf numFmtId="188" fontId="3" fillId="3" borderId="0" xfId="1" applyFont="1" applyFill="1"/>
    <xf numFmtId="189" fontId="10" fillId="3" borderId="0" xfId="0" applyNumberFormat="1" applyFont="1" applyFill="1" applyBorder="1" applyAlignment="1"/>
    <xf numFmtId="190" fontId="11" fillId="3" borderId="0" xfId="1" applyNumberFormat="1" applyFont="1" applyFill="1"/>
    <xf numFmtId="0" fontId="16" fillId="3" borderId="0" xfId="0" applyNumberFormat="1" applyFont="1" applyFill="1" applyAlignment="1">
      <alignment horizontal="center"/>
    </xf>
    <xf numFmtId="190" fontId="11" fillId="3" borderId="1" xfId="1" applyNumberFormat="1" applyFont="1" applyFill="1" applyBorder="1" applyAlignment="1">
      <alignment horizontal="right"/>
    </xf>
    <xf numFmtId="190" fontId="11" fillId="3" borderId="0" xfId="0" applyNumberFormat="1" applyFont="1" applyFill="1" applyAlignment="1">
      <alignment horizontal="right"/>
    </xf>
    <xf numFmtId="190" fontId="11" fillId="3" borderId="0" xfId="1" applyNumberFormat="1" applyFont="1" applyFill="1" applyAlignment="1"/>
    <xf numFmtId="190" fontId="11" fillId="3" borderId="0" xfId="1" applyNumberFormat="1" applyFont="1" applyFill="1" applyBorder="1" applyAlignment="1">
      <alignment horizontal="right"/>
    </xf>
    <xf numFmtId="190" fontId="3" fillId="3" borderId="2" xfId="1" applyNumberFormat="1" applyFont="1" applyFill="1" applyBorder="1" applyAlignment="1"/>
    <xf numFmtId="188" fontId="13" fillId="3" borderId="0" xfId="1" applyFont="1" applyFill="1"/>
    <xf numFmtId="0" fontId="10" fillId="3" borderId="0" xfId="0" applyNumberFormat="1" applyFont="1" applyFill="1" applyAlignment="1">
      <alignment horizontal="center"/>
    </xf>
    <xf numFmtId="49" fontId="8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3" fillId="3" borderId="0" xfId="0" applyNumberFormat="1" applyFont="1" applyFill="1" applyBorder="1" applyAlignment="1">
      <alignment horizontal="center"/>
    </xf>
    <xf numFmtId="0" fontId="5" fillId="0" borderId="0" xfId="0" applyFont="1" applyAlignment="1"/>
    <xf numFmtId="0" fontId="14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>
      <alignment horizontal="left"/>
    </xf>
    <xf numFmtId="49" fontId="2" fillId="0" borderId="0" xfId="0" applyNumberFormat="1" applyFont="1" applyAlignment="1">
      <alignment horizontal="justify"/>
    </xf>
    <xf numFmtId="0" fontId="0" fillId="0" borderId="0" xfId="0" applyFont="1"/>
    <xf numFmtId="49" fontId="0" fillId="0" borderId="0" xfId="0" applyNumberFormat="1" applyFont="1" applyAlignment="1">
      <alignment horizontal="center"/>
    </xf>
    <xf numFmtId="189" fontId="2" fillId="0" borderId="0" xfId="0" applyNumberFormat="1" applyFont="1" applyAlignment="1"/>
    <xf numFmtId="0" fontId="0" fillId="0" borderId="0" xfId="0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0" fillId="0" borderId="0" xfId="0" applyNumberFormat="1" applyFont="1" applyAlignment="1"/>
    <xf numFmtId="49" fontId="8" fillId="0" borderId="0" xfId="0" applyNumberFormat="1" applyFont="1" applyAlignment="1"/>
    <xf numFmtId="189" fontId="0" fillId="0" borderId="0" xfId="0" applyNumberFormat="1" applyFont="1" applyFill="1" applyBorder="1" applyAlignment="1">
      <alignment horizontal="right"/>
    </xf>
    <xf numFmtId="49" fontId="10" fillId="0" borderId="0" xfId="0" applyNumberFormat="1" applyFont="1" applyAlignment="1"/>
    <xf numFmtId="189" fontId="0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49" fontId="0" fillId="0" borderId="0" xfId="0" applyNumberFormat="1" applyAlignment="1"/>
    <xf numFmtId="49" fontId="2" fillId="0" borderId="0" xfId="0" applyNumberFormat="1" applyFont="1" applyAlignment="1"/>
    <xf numFmtId="190" fontId="2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/>
    <xf numFmtId="189" fontId="2" fillId="0" borderId="0" xfId="0" applyNumberFormat="1" applyFont="1" applyFill="1" applyBorder="1" applyAlignment="1"/>
    <xf numFmtId="189" fontId="2" fillId="0" borderId="0" xfId="0" applyNumberFormat="1" applyFont="1" applyFill="1" applyAlignment="1"/>
    <xf numFmtId="0" fontId="0" fillId="0" borderId="0" xfId="0" applyFont="1" applyAlignment="1">
      <alignment wrapText="1"/>
    </xf>
    <xf numFmtId="189" fontId="2" fillId="0" borderId="0" xfId="0" applyNumberFormat="1" applyFont="1" applyFill="1" applyBorder="1" applyAlignment="1">
      <alignment horizontal="right"/>
    </xf>
    <xf numFmtId="189" fontId="0" fillId="0" borderId="0" xfId="0" applyNumberFormat="1" applyFont="1" applyAlignment="1">
      <alignment horizontal="right"/>
    </xf>
    <xf numFmtId="189" fontId="2" fillId="0" borderId="0" xfId="0" applyNumberFormat="1" applyFont="1" applyAlignment="1">
      <alignment horizontal="right"/>
    </xf>
    <xf numFmtId="189" fontId="0" fillId="0" borderId="0" xfId="0" applyNumberFormat="1" applyFont="1" applyAlignment="1"/>
    <xf numFmtId="49" fontId="5" fillId="0" borderId="0" xfId="0" applyNumberFormat="1" applyFont="1" applyAlignment="1"/>
    <xf numFmtId="0" fontId="2" fillId="0" borderId="0" xfId="0" applyFont="1" applyAlignment="1"/>
    <xf numFmtId="189" fontId="0" fillId="0" borderId="0" xfId="0" applyNumberFormat="1" applyBorder="1" applyAlignment="1"/>
    <xf numFmtId="189" fontId="0" fillId="0" borderId="0" xfId="0" applyNumberFormat="1" applyAlignment="1"/>
    <xf numFmtId="49" fontId="6" fillId="0" borderId="0" xfId="0" applyNumberFormat="1" applyFont="1" applyAlignment="1">
      <alignment horizontal="left"/>
    </xf>
    <xf numFmtId="49" fontId="9" fillId="0" borderId="0" xfId="0" applyNumberFormat="1" applyFont="1" applyAlignment="1"/>
    <xf numFmtId="0" fontId="7" fillId="0" borderId="0" xfId="0" applyFont="1" applyAlignment="1">
      <alignment horizontal="right"/>
    </xf>
    <xf numFmtId="189" fontId="7" fillId="0" borderId="0" xfId="0" applyNumberFormat="1" applyFont="1" applyAlignment="1"/>
    <xf numFmtId="192" fontId="7" fillId="0" borderId="0" xfId="0" applyNumberFormat="1" applyFont="1" applyAlignment="1"/>
    <xf numFmtId="0" fontId="3" fillId="0" borderId="0" xfId="0" applyFont="1" applyAlignment="1">
      <alignment horizontal="right"/>
    </xf>
    <xf numFmtId="189" fontId="3" fillId="0" borderId="0" xfId="0" applyNumberFormat="1" applyFont="1" applyAlignment="1"/>
    <xf numFmtId="49" fontId="10" fillId="0" borderId="0" xfId="0" applyNumberFormat="1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Alignment="1">
      <alignment horizontal="justify"/>
    </xf>
    <xf numFmtId="49" fontId="10" fillId="0" borderId="0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/>
    <xf numFmtId="189" fontId="2" fillId="0" borderId="0" xfId="0" applyNumberFormat="1" applyFont="1" applyBorder="1" applyAlignment="1">
      <alignment horizontal="right"/>
    </xf>
    <xf numFmtId="49" fontId="10" fillId="0" borderId="0" xfId="0" applyNumberFormat="1" applyFont="1" applyAlignment="1">
      <alignment horizontal="center"/>
    </xf>
    <xf numFmtId="189" fontId="2" fillId="0" borderId="3" xfId="0" applyNumberFormat="1" applyFont="1" applyBorder="1" applyAlignment="1">
      <alignment horizontal="right"/>
    </xf>
    <xf numFmtId="189" fontId="3" fillId="0" borderId="1" xfId="0" applyNumberFormat="1" applyFont="1" applyBorder="1" applyAlignment="1">
      <alignment horizontal="right"/>
    </xf>
    <xf numFmtId="189" fontId="3" fillId="2" borderId="0" xfId="0" applyNumberFormat="1" applyFont="1" applyFill="1" applyBorder="1" applyAlignment="1">
      <alignment horizontal="right"/>
    </xf>
    <xf numFmtId="189" fontId="2" fillId="0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89" fontId="2" fillId="0" borderId="4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/>
    <xf numFmtId="39" fontId="2" fillId="2" borderId="2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89" fontId="0" fillId="2" borderId="0" xfId="0" applyNumberFormat="1" applyFont="1" applyFill="1" applyAlignment="1"/>
    <xf numFmtId="0" fontId="0" fillId="2" borderId="0" xfId="0" applyFont="1" applyFill="1"/>
    <xf numFmtId="49" fontId="2" fillId="0" borderId="0" xfId="0" applyNumberFormat="1" applyFont="1" applyFill="1" applyAlignment="1"/>
    <xf numFmtId="190" fontId="3" fillId="3" borderId="0" xfId="1" applyNumberFormat="1" applyFont="1" applyFill="1" applyAlignment="1">
      <alignment horizontal="right"/>
    </xf>
    <xf numFmtId="190" fontId="3" fillId="3" borderId="0" xfId="1" applyNumberFormat="1" applyFont="1" applyFill="1"/>
    <xf numFmtId="190" fontId="0" fillId="0" borderId="0" xfId="2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89" fontId="2" fillId="0" borderId="6" xfId="0" applyNumberFormat="1" applyFont="1" applyFill="1" applyBorder="1" applyAlignment="1">
      <alignment horizontal="right"/>
    </xf>
    <xf numFmtId="188" fontId="2" fillId="0" borderId="2" xfId="2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90" fontId="0" fillId="0" borderId="0" xfId="2" applyNumberFormat="1" applyFont="1" applyFill="1" applyBorder="1" applyAlignment="1">
      <alignment horizontal="center"/>
    </xf>
    <xf numFmtId="190" fontId="0" fillId="0" borderId="0" xfId="2" applyNumberFormat="1" applyFont="1" applyFill="1" applyAlignment="1">
      <alignment horizontal="right"/>
    </xf>
    <xf numFmtId="190" fontId="3" fillId="0" borderId="0" xfId="2" applyNumberFormat="1" applyFont="1" applyFill="1" applyAlignment="1">
      <alignment horizontal="right"/>
    </xf>
    <xf numFmtId="190" fontId="0" fillId="0" borderId="0" xfId="2" applyNumberFormat="1" applyFont="1" applyFill="1" applyAlignment="1">
      <alignment horizontal="center"/>
    </xf>
    <xf numFmtId="0" fontId="0" fillId="0" borderId="0" xfId="0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190" fontId="18" fillId="0" borderId="0" xfId="2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49" fontId="0" fillId="0" borderId="0" xfId="0" applyNumberFormat="1" applyFont="1" applyFill="1" applyAlignment="1">
      <alignment horizontal="left"/>
    </xf>
    <xf numFmtId="190" fontId="0" fillId="0" borderId="1" xfId="2" applyNumberFormat="1" applyFont="1" applyFill="1" applyBorder="1" applyAlignment="1">
      <alignment horizontal="center"/>
    </xf>
    <xf numFmtId="49" fontId="0" fillId="0" borderId="0" xfId="0" applyNumberFormat="1" applyAlignment="1">
      <alignment horizontal="left"/>
    </xf>
    <xf numFmtId="189" fontId="2" fillId="0" borderId="0" xfId="0" applyNumberFormat="1" applyFont="1" applyBorder="1" applyAlignment="1"/>
    <xf numFmtId="189" fontId="7" fillId="0" borderId="0" xfId="0" applyNumberFormat="1" applyFont="1" applyBorder="1" applyAlignment="1"/>
    <xf numFmtId="189" fontId="3" fillId="0" borderId="0" xfId="0" applyNumberFormat="1" applyFont="1" applyBorder="1" applyAlignment="1"/>
    <xf numFmtId="188" fontId="3" fillId="0" borderId="0" xfId="0" applyNumberFormat="1" applyFont="1" applyBorder="1" applyAlignment="1">
      <alignment horizontal="right"/>
    </xf>
    <xf numFmtId="188" fontId="3" fillId="0" borderId="0" xfId="1" applyFont="1" applyBorder="1" applyAlignment="1">
      <alignment horizontal="right"/>
    </xf>
    <xf numFmtId="188" fontId="3" fillId="2" borderId="1" xfId="1" applyFont="1" applyFill="1" applyBorder="1" applyAlignment="1">
      <alignment horizontal="right"/>
    </xf>
    <xf numFmtId="188" fontId="3" fillId="2" borderId="0" xfId="1" applyFont="1" applyFill="1" applyBorder="1" applyAlignment="1">
      <alignment horizontal="right"/>
    </xf>
    <xf numFmtId="190" fontId="2" fillId="0" borderId="0" xfId="1" applyNumberFormat="1" applyFont="1" applyAlignment="1">
      <alignment horizontal="right"/>
    </xf>
    <xf numFmtId="190" fontId="3" fillId="2" borderId="0" xfId="1" applyNumberFormat="1" applyFont="1" applyFill="1" applyBorder="1"/>
    <xf numFmtId="190" fontId="0" fillId="0" borderId="0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0" fontId="2" fillId="0" borderId="4" xfId="1" applyNumberFormat="1" applyFont="1" applyFill="1" applyBorder="1" applyAlignment="1">
      <alignment horizontal="right"/>
    </xf>
    <xf numFmtId="39" fontId="2" fillId="2" borderId="0" xfId="0" applyNumberFormat="1" applyFont="1" applyFill="1" applyBorder="1" applyAlignment="1">
      <alignment horizontal="right"/>
    </xf>
    <xf numFmtId="0" fontId="0" fillId="0" borderId="0" xfId="0" applyAlignment="1">
      <alignment vertical="top" wrapText="1"/>
    </xf>
    <xf numFmtId="190" fontId="2" fillId="0" borderId="0" xfId="2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right"/>
    </xf>
    <xf numFmtId="190" fontId="2" fillId="0" borderId="1" xfId="2" applyNumberFormat="1" applyFont="1" applyFill="1" applyBorder="1" applyAlignment="1">
      <alignment horizontal="right"/>
    </xf>
    <xf numFmtId="189" fontId="0" fillId="0" borderId="0" xfId="0" applyNumberFormat="1" applyFont="1" applyBorder="1" applyAlignment="1">
      <alignment horizontal="right"/>
    </xf>
    <xf numFmtId="188" fontId="0" fillId="0" borderId="0" xfId="2" applyFont="1" applyFill="1" applyAlignment="1"/>
    <xf numFmtId="37" fontId="0" fillId="0" borderId="0" xfId="0" applyNumberFormat="1" applyFont="1" applyAlignment="1">
      <alignment horizontal="right"/>
    </xf>
    <xf numFmtId="189" fontId="0" fillId="0" borderId="1" xfId="0" applyNumberFormat="1" applyFont="1" applyBorder="1" applyAlignment="1">
      <alignment horizontal="right"/>
    </xf>
    <xf numFmtId="190" fontId="2" fillId="0" borderId="0" xfId="0" applyNumberFormat="1" applyFont="1" applyBorder="1" applyAlignment="1">
      <alignment horizontal="right"/>
    </xf>
    <xf numFmtId="190" fontId="2" fillId="0" borderId="0" xfId="2" applyNumberFormat="1" applyFont="1" applyBorder="1" applyAlignment="1">
      <alignment horizontal="right"/>
    </xf>
    <xf numFmtId="0" fontId="5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justify"/>
    </xf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37" fontId="2" fillId="0" borderId="1" xfId="2" applyNumberFormat="1" applyFont="1" applyFill="1" applyBorder="1" applyAlignment="1">
      <alignment horizontal="right"/>
    </xf>
    <xf numFmtId="49" fontId="0" fillId="0" borderId="0" xfId="0" applyNumberFormat="1" applyFill="1" applyAlignment="1">
      <alignment horizontal="left"/>
    </xf>
    <xf numFmtId="37" fontId="2" fillId="0" borderId="0" xfId="0" applyNumberFormat="1" applyFont="1" applyAlignment="1">
      <alignment horizontal="right"/>
    </xf>
    <xf numFmtId="37" fontId="2" fillId="0" borderId="1" xfId="2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0" fillId="0" borderId="0" xfId="0" applyNumberFormat="1" applyAlignment="1">
      <alignment horizontal="left" vertical="center" wrapText="1"/>
    </xf>
    <xf numFmtId="0" fontId="0" fillId="0" borderId="0" xfId="0" applyNumberFormat="1" applyAlignment="1">
      <alignment horizontal="left" vertical="top" wrapText="1"/>
    </xf>
    <xf numFmtId="190" fontId="0" fillId="0" borderId="0" xfId="0" applyNumberFormat="1" applyFont="1" applyFill="1"/>
    <xf numFmtId="190" fontId="0" fillId="0" borderId="0" xfId="1" applyNumberFormat="1" applyFont="1" applyFill="1"/>
    <xf numFmtId="190" fontId="3" fillId="0" borderId="1" xfId="2" applyNumberFormat="1" applyFont="1" applyFill="1" applyBorder="1" applyAlignment="1">
      <alignment horizontal="right"/>
    </xf>
    <xf numFmtId="39" fontId="24" fillId="0" borderId="0" xfId="4" applyNumberFormat="1" applyFont="1" applyFill="1"/>
    <xf numFmtId="0" fontId="25" fillId="0" borderId="0" xfId="4" applyNumberFormat="1" applyFont="1" applyFill="1" applyAlignment="1">
      <alignment horizontal="center"/>
    </xf>
    <xf numFmtId="39" fontId="26" fillId="0" borderId="0" xfId="4" applyNumberFormat="1" applyFont="1" applyFill="1"/>
    <xf numFmtId="39" fontId="27" fillId="0" borderId="0" xfId="4" applyNumberFormat="1" applyFont="1" applyFill="1"/>
    <xf numFmtId="37" fontId="18" fillId="0" borderId="0" xfId="4" applyFill="1"/>
    <xf numFmtId="39" fontId="18" fillId="0" borderId="0" xfId="4" applyNumberFormat="1" applyFont="1" applyFill="1"/>
    <xf numFmtId="0" fontId="16" fillId="0" borderId="0" xfId="4" applyNumberFormat="1" applyFont="1" applyFill="1" applyAlignment="1">
      <alignment horizontal="center"/>
    </xf>
    <xf numFmtId="0" fontId="16" fillId="0" borderId="0" xfId="4" applyNumberFormat="1" applyFont="1" applyFill="1" applyBorder="1" applyAlignment="1">
      <alignment horizontal="center"/>
    </xf>
    <xf numFmtId="39" fontId="18" fillId="0" borderId="0" xfId="4" applyNumberFormat="1" applyFont="1" applyFill="1" applyBorder="1"/>
    <xf numFmtId="0" fontId="18" fillId="0" borderId="0" xfId="4" applyNumberFormat="1" applyFill="1" applyBorder="1" applyAlignment="1">
      <alignment horizontal="center"/>
    </xf>
    <xf numFmtId="0" fontId="18" fillId="0" borderId="0" xfId="4" applyNumberFormat="1" applyFont="1" applyFill="1" applyBorder="1" applyAlignment="1">
      <alignment horizontal="center"/>
    </xf>
    <xf numFmtId="39" fontId="28" fillId="0" borderId="0" xfId="4" applyNumberFormat="1" applyFont="1" applyFill="1"/>
    <xf numFmtId="39" fontId="18" fillId="0" borderId="0" xfId="4" applyNumberFormat="1" applyFill="1"/>
    <xf numFmtId="37" fontId="18" fillId="0" borderId="0" xfId="4" applyNumberFormat="1" applyFont="1" applyFill="1" applyAlignment="1">
      <alignment horizontal="right"/>
    </xf>
    <xf numFmtId="188" fontId="18" fillId="0" borderId="0" xfId="1" applyFont="1" applyFill="1"/>
    <xf numFmtId="37" fontId="18" fillId="0" borderId="1" xfId="4" applyNumberFormat="1" applyFont="1" applyFill="1" applyBorder="1" applyAlignment="1">
      <alignment horizontal="right"/>
    </xf>
    <xf numFmtId="39" fontId="19" fillId="0" borderId="0" xfId="4" applyNumberFormat="1" applyFont="1" applyFill="1"/>
    <xf numFmtId="37" fontId="19" fillId="0" borderId="1" xfId="4" applyNumberFormat="1" applyFont="1" applyFill="1" applyBorder="1" applyAlignment="1">
      <alignment horizontal="right"/>
    </xf>
    <xf numFmtId="37" fontId="18" fillId="0" borderId="0" xfId="4" applyNumberFormat="1" applyFont="1" applyFill="1"/>
    <xf numFmtId="37" fontId="19" fillId="0" borderId="3" xfId="4" applyNumberFormat="1" applyFont="1" applyFill="1" applyBorder="1" applyAlignment="1">
      <alignment horizontal="right"/>
    </xf>
    <xf numFmtId="190" fontId="18" fillId="0" borderId="1" xfId="1" applyNumberFormat="1" applyFont="1" applyFill="1" applyBorder="1" applyAlignment="1">
      <alignment horizontal="right"/>
    </xf>
    <xf numFmtId="188" fontId="18" fillId="0" borderId="1" xfId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18" fillId="0" borderId="1" xfId="4" applyNumberFormat="1" applyFont="1" applyFill="1" applyBorder="1" applyAlignment="1"/>
    <xf numFmtId="37" fontId="19" fillId="0" borderId="0" xfId="4" applyNumberFormat="1" applyFont="1" applyFill="1" applyBorder="1" applyAlignment="1">
      <alignment horizontal="right"/>
    </xf>
    <xf numFmtId="0" fontId="19" fillId="0" borderId="0" xfId="4" applyNumberFormat="1" applyFont="1" applyFill="1" applyAlignment="1">
      <alignment horizontal="left"/>
    </xf>
    <xf numFmtId="190" fontId="19" fillId="0" borderId="0" xfId="1" applyNumberFormat="1" applyFont="1" applyFill="1" applyBorder="1" applyAlignment="1">
      <alignment horizontal="right"/>
    </xf>
    <xf numFmtId="0" fontId="28" fillId="0" borderId="0" xfId="4" applyNumberFormat="1" applyFont="1" applyFill="1" applyAlignment="1">
      <alignment horizontal="left"/>
    </xf>
    <xf numFmtId="0" fontId="18" fillId="0" borderId="0" xfId="4" applyNumberFormat="1" applyFont="1" applyFill="1" applyAlignment="1">
      <alignment horizontal="left"/>
    </xf>
    <xf numFmtId="0" fontId="18" fillId="0" borderId="0" xfId="4" applyNumberFormat="1" applyFill="1" applyAlignment="1">
      <alignment horizontal="left"/>
    </xf>
    <xf numFmtId="190" fontId="18" fillId="0" borderId="0" xfId="1" applyNumberFormat="1" applyFont="1" applyFill="1" applyBorder="1" applyAlignment="1">
      <alignment horizontal="right"/>
    </xf>
    <xf numFmtId="190" fontId="19" fillId="0" borderId="3" xfId="1" applyNumberFormat="1" applyFont="1" applyFill="1" applyBorder="1" applyAlignment="1">
      <alignment horizontal="right"/>
    </xf>
    <xf numFmtId="190" fontId="19" fillId="0" borderId="2" xfId="1" applyNumberFormat="1" applyFont="1" applyFill="1" applyBorder="1" applyAlignment="1">
      <alignment horizontal="right"/>
    </xf>
    <xf numFmtId="37" fontId="18" fillId="0" borderId="0" xfId="4" applyNumberFormat="1" applyFont="1" applyFill="1" applyBorder="1" applyAlignment="1">
      <alignment horizontal="right"/>
    </xf>
    <xf numFmtId="37" fontId="19" fillId="0" borderId="0" xfId="4" applyFont="1" applyFill="1" applyAlignment="1">
      <alignment horizontal="left"/>
    </xf>
    <xf numFmtId="37" fontId="19" fillId="0" borderId="2" xfId="4" applyNumberFormat="1" applyFont="1" applyFill="1" applyBorder="1" applyAlignment="1">
      <alignment horizontal="right"/>
    </xf>
    <xf numFmtId="188" fontId="19" fillId="0" borderId="0" xfId="1" applyFont="1" applyFill="1" applyBorder="1" applyAlignment="1">
      <alignment horizontal="right"/>
    </xf>
    <xf numFmtId="39" fontId="19" fillId="0" borderId="2" xfId="4" applyNumberFormat="1" applyFont="1" applyFill="1" applyBorder="1" applyAlignment="1">
      <alignment horizontal="right"/>
    </xf>
    <xf numFmtId="188" fontId="19" fillId="0" borderId="2" xfId="1" applyFont="1" applyFill="1" applyBorder="1" applyAlignment="1">
      <alignment horizontal="right"/>
    </xf>
    <xf numFmtId="39" fontId="19" fillId="0" borderId="0" xfId="4" applyNumberFormat="1" applyFont="1" applyFill="1" applyBorder="1" applyAlignment="1">
      <alignment horizontal="right"/>
    </xf>
    <xf numFmtId="37" fontId="19" fillId="0" borderId="0" xfId="1" applyNumberFormat="1" applyFont="1" applyFill="1" applyBorder="1" applyAlignment="1">
      <alignment horizontal="right"/>
    </xf>
    <xf numFmtId="188" fontId="0" fillId="0" borderId="0" xfId="1" applyFont="1" applyFill="1"/>
    <xf numFmtId="188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left" indent="1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Alignment="1">
      <alignment horizontal="right"/>
    </xf>
    <xf numFmtId="37" fontId="2" fillId="0" borderId="0" xfId="0" applyNumberFormat="1" applyFont="1" applyBorder="1" applyAlignment="1">
      <alignment horizontal="right"/>
    </xf>
    <xf numFmtId="189" fontId="2" fillId="0" borderId="4" xfId="0" applyNumberFormat="1" applyFont="1" applyBorder="1" applyAlignment="1"/>
    <xf numFmtId="0" fontId="8" fillId="0" borderId="0" xfId="0" applyNumberFormat="1" applyFont="1" applyAlignment="1">
      <alignment horizontal="left" vertical="center" wrapText="1"/>
    </xf>
    <xf numFmtId="188" fontId="0" fillId="0" borderId="0" xfId="1" applyFont="1" applyAlignment="1">
      <alignment horizontal="left" vertical="center" wrapText="1"/>
    </xf>
    <xf numFmtId="49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3" fillId="0" borderId="0" xfId="0" applyFont="1" applyFill="1"/>
    <xf numFmtId="190" fontId="3" fillId="0" borderId="0" xfId="1" applyNumberFormat="1" applyFont="1" applyFill="1" applyAlignment="1">
      <alignment horizontal="right"/>
    </xf>
    <xf numFmtId="49" fontId="3" fillId="0" borderId="0" xfId="0" applyNumberFormat="1" applyFont="1" applyFill="1" applyAlignment="1"/>
    <xf numFmtId="188" fontId="3" fillId="0" borderId="1" xfId="2" applyFont="1" applyFill="1" applyBorder="1" applyAlignment="1">
      <alignment horizontal="right"/>
    </xf>
    <xf numFmtId="188" fontId="3" fillId="0" borderId="0" xfId="2" applyFont="1" applyFill="1" applyBorder="1" applyAlignment="1">
      <alignment horizontal="right"/>
    </xf>
    <xf numFmtId="190" fontId="2" fillId="0" borderId="0" xfId="2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0" fontId="10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/>
    <xf numFmtId="190" fontId="3" fillId="0" borderId="1" xfId="1" applyNumberFormat="1" applyFont="1" applyFill="1" applyBorder="1" applyAlignment="1">
      <alignment horizontal="right"/>
    </xf>
    <xf numFmtId="0" fontId="16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188" fontId="3" fillId="0" borderId="0" xfId="2" applyFont="1" applyFill="1" applyAlignment="1">
      <alignment horizontal="right"/>
    </xf>
    <xf numFmtId="188" fontId="0" fillId="0" borderId="0" xfId="0" applyNumberFormat="1" applyFont="1" applyFill="1" applyAlignment="1">
      <alignment horizontal="right"/>
    </xf>
    <xf numFmtId="189" fontId="3" fillId="0" borderId="1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8" fontId="0" fillId="0" borderId="0" xfId="1" applyFont="1"/>
    <xf numFmtId="188" fontId="0" fillId="2" borderId="0" xfId="1" applyFont="1" applyFill="1"/>
    <xf numFmtId="190" fontId="0" fillId="0" borderId="0" xfId="1" applyNumberFormat="1" applyFont="1"/>
    <xf numFmtId="190" fontId="29" fillId="4" borderId="0" xfId="1" applyNumberFormat="1" applyFont="1" applyFill="1"/>
    <xf numFmtId="49" fontId="2" fillId="0" borderId="0" xfId="0" applyNumberFormat="1" applyFont="1" applyAlignment="1">
      <alignment horizontal="left" indent="1"/>
    </xf>
    <xf numFmtId="49" fontId="8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190" fontId="0" fillId="0" borderId="0" xfId="0" applyNumberFormat="1" applyFont="1" applyFill="1" applyAlignment="1"/>
    <xf numFmtId="49" fontId="0" fillId="0" borderId="0" xfId="0" applyNumberFormat="1" applyFont="1" applyFill="1" applyAlignment="1">
      <alignment horizontal="justify"/>
    </xf>
    <xf numFmtId="0" fontId="0" fillId="0" borderId="0" xfId="0" applyFont="1" applyFill="1" applyBorder="1" applyAlignment="1">
      <alignment horizontal="right"/>
    </xf>
    <xf numFmtId="16" fontId="0" fillId="0" borderId="0" xfId="0" quotePrefix="1" applyNumberFormat="1" applyFont="1" applyFill="1" applyAlignment="1">
      <alignment horizontal="center"/>
    </xf>
    <xf numFmtId="49" fontId="1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0" fontId="3" fillId="0" borderId="0" xfId="0" applyFont="1" applyFill="1" applyAlignment="1"/>
    <xf numFmtId="190" fontId="0" fillId="0" borderId="0" xfId="1" applyNumberFormat="1" applyFont="1" applyFill="1" applyAlignment="1"/>
    <xf numFmtId="188" fontId="0" fillId="0" borderId="0" xfId="0" applyNumberFormat="1" applyFont="1" applyFill="1"/>
    <xf numFmtId="0" fontId="10" fillId="0" borderId="0" xfId="0" applyFont="1" applyFill="1" applyAlignment="1">
      <alignment horizontal="center"/>
    </xf>
    <xf numFmtId="190" fontId="0" fillId="0" borderId="0" xfId="1" applyNumberFormat="1" applyFont="1" applyAlignment="1"/>
    <xf numFmtId="190" fontId="3" fillId="0" borderId="0" xfId="0" applyNumberFormat="1" applyFont="1" applyFill="1" applyAlignment="1"/>
    <xf numFmtId="49" fontId="1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190" fontId="2" fillId="0" borderId="0" xfId="1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88" fontId="3" fillId="0" borderId="0" xfId="1" applyFont="1" applyFill="1"/>
    <xf numFmtId="190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/>
    <xf numFmtId="189" fontId="0" fillId="0" borderId="0" xfId="0" applyNumberFormat="1" applyFont="1" applyFill="1"/>
    <xf numFmtId="189" fontId="0" fillId="0" borderId="1" xfId="0" applyNumberFormat="1" applyFont="1" applyFill="1" applyBorder="1" applyAlignment="1">
      <alignment horizontal="right"/>
    </xf>
    <xf numFmtId="188" fontId="19" fillId="0" borderId="0" xfId="1" applyFont="1" applyFill="1"/>
    <xf numFmtId="0" fontId="0" fillId="0" borderId="0" xfId="0" applyFont="1" applyFill="1" applyBorder="1"/>
    <xf numFmtId="190" fontId="0" fillId="0" borderId="0" xfId="0" applyNumberFormat="1" applyFont="1" applyFill="1" applyAlignment="1">
      <alignment horizontal="right"/>
    </xf>
    <xf numFmtId="49" fontId="0" fillId="0" borderId="0" xfId="0" applyNumberFormat="1" applyFont="1" applyFill="1" applyBorder="1" applyAlignment="1"/>
    <xf numFmtId="37" fontId="0" fillId="0" borderId="0" xfId="0" applyNumberFormat="1" applyFont="1" applyFill="1" applyBorder="1"/>
    <xf numFmtId="190" fontId="0" fillId="0" borderId="0" xfId="1" applyNumberFormat="1" applyFont="1" applyFill="1" applyAlignment="1">
      <alignment horizontal="center"/>
    </xf>
    <xf numFmtId="188" fontId="0" fillId="0" borderId="0" xfId="1" applyFont="1" applyFill="1" applyAlignment="1">
      <alignment horizontal="center"/>
    </xf>
    <xf numFmtId="38" fontId="0" fillId="0" borderId="1" xfId="0" applyNumberFormat="1" applyFont="1" applyFill="1" applyBorder="1"/>
    <xf numFmtId="49" fontId="2" fillId="0" borderId="0" xfId="0" applyNumberFormat="1" applyFont="1" applyFill="1" applyAlignment="1">
      <alignment horizontal="left"/>
    </xf>
    <xf numFmtId="19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right"/>
    </xf>
    <xf numFmtId="190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8" fontId="0" fillId="0" borderId="2" xfId="0" applyNumberFormat="1" applyFont="1" applyFill="1" applyBorder="1"/>
    <xf numFmtId="191" fontId="0" fillId="0" borderId="0" xfId="0" applyNumberFormat="1" applyFont="1" applyFill="1" applyAlignment="1">
      <alignment vertical="center"/>
    </xf>
    <xf numFmtId="38" fontId="0" fillId="0" borderId="0" xfId="0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center"/>
    </xf>
    <xf numFmtId="49" fontId="22" fillId="0" borderId="0" xfId="0" applyNumberFormat="1" applyFont="1" applyFill="1" applyAlignment="1"/>
    <xf numFmtId="49" fontId="23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90" fontId="21" fillId="0" borderId="0" xfId="1" applyNumberFormat="1" applyFont="1" applyFill="1" applyAlignment="1"/>
    <xf numFmtId="188" fontId="21" fillId="0" borderId="0" xfId="1" applyFont="1" applyFill="1" applyAlignment="1"/>
    <xf numFmtId="188" fontId="15" fillId="0" borderId="0" xfId="1" applyFont="1" applyFill="1"/>
    <xf numFmtId="0" fontId="15" fillId="0" borderId="0" xfId="0" applyFont="1" applyFill="1"/>
    <xf numFmtId="0" fontId="16" fillId="0" borderId="0" xfId="4" applyNumberFormat="1" applyFont="1" applyFill="1" applyBorder="1" applyAlignment="1">
      <alignment horizontal="center"/>
    </xf>
    <xf numFmtId="37" fontId="30" fillId="0" borderId="0" xfId="4" applyFont="1" applyFill="1"/>
    <xf numFmtId="37" fontId="31" fillId="5" borderId="0" xfId="4" applyFont="1" applyFill="1"/>
    <xf numFmtId="37" fontId="32" fillId="0" borderId="0" xfId="4" applyFont="1" applyFill="1"/>
    <xf numFmtId="37" fontId="33" fillId="0" borderId="0" xfId="4" applyFont="1" applyFill="1"/>
    <xf numFmtId="193" fontId="19" fillId="0" borderId="0" xfId="5" applyNumberFormat="1" applyFont="1" applyFill="1" applyBorder="1" applyAlignment="1">
      <alignment horizontal="right"/>
    </xf>
    <xf numFmtId="9" fontId="19" fillId="0" borderId="0" xfId="5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39" fontId="18" fillId="0" borderId="0" xfId="4" applyNumberFormat="1" applyFill="1" applyAlignment="1">
      <alignment horizontal="left" indent="2"/>
    </xf>
    <xf numFmtId="10" fontId="33" fillId="0" borderId="0" xfId="5" applyNumberFormat="1" applyFont="1" applyFill="1"/>
    <xf numFmtId="39" fontId="32" fillId="0" borderId="0" xfId="4" applyNumberFormat="1" applyFont="1" applyFill="1"/>
    <xf numFmtId="39" fontId="33" fillId="0" borderId="0" xfId="4" applyNumberFormat="1" applyFont="1" applyFill="1"/>
    <xf numFmtId="190" fontId="19" fillId="0" borderId="1" xfId="1" applyNumberFormat="1" applyFont="1" applyFill="1" applyBorder="1" applyAlignment="1">
      <alignment horizontal="right"/>
    </xf>
    <xf numFmtId="37" fontId="31" fillId="5" borderId="0" xfId="4" applyFont="1" applyFill="1" applyAlignment="1">
      <alignment horizontal="center"/>
    </xf>
    <xf numFmtId="37" fontId="30" fillId="0" borderId="0" xfId="4" applyFont="1" applyFill="1" applyAlignment="1">
      <alignment horizontal="center"/>
    </xf>
    <xf numFmtId="37" fontId="18" fillId="0" borderId="0" xfId="4" applyFill="1" applyAlignment="1">
      <alignment horizontal="center"/>
    </xf>
    <xf numFmtId="37" fontId="32" fillId="0" borderId="0" xfId="4" applyFont="1" applyFill="1" applyAlignment="1">
      <alignment horizontal="center"/>
    </xf>
    <xf numFmtId="37" fontId="33" fillId="0" borderId="0" xfId="4" applyFont="1" applyFill="1" applyAlignment="1">
      <alignment horizontal="center"/>
    </xf>
    <xf numFmtId="190" fontId="0" fillId="0" borderId="1" xfId="1" applyNumberFormat="1" applyFont="1" applyFill="1" applyBorder="1"/>
    <xf numFmtId="190" fontId="18" fillId="0" borderId="0" xfId="1" applyNumberFormat="1" applyFont="1" applyFill="1" applyAlignment="1">
      <alignment horizontal="center"/>
    </xf>
    <xf numFmtId="38" fontId="0" fillId="0" borderId="0" xfId="0" applyNumberFormat="1" applyFont="1" applyFill="1"/>
    <xf numFmtId="38" fontId="0" fillId="0" borderId="0" xfId="0" applyNumberFormat="1" applyFont="1" applyFill="1" applyBorder="1"/>
    <xf numFmtId="38" fontId="0" fillId="0" borderId="0" xfId="0" applyNumberFormat="1" applyFont="1" applyFill="1" applyAlignment="1">
      <alignment horizontal="right"/>
    </xf>
    <xf numFmtId="188" fontId="0" fillId="0" borderId="1" xfId="1" applyFont="1" applyFill="1" applyBorder="1"/>
    <xf numFmtId="39" fontId="19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/>
    <xf numFmtId="190" fontId="2" fillId="0" borderId="0" xfId="2" applyNumberFormat="1" applyFont="1" applyFill="1" applyAlignment="1"/>
    <xf numFmtId="190" fontId="2" fillId="0" borderId="0" xfId="2" applyNumberFormat="1" applyFont="1" applyFill="1" applyAlignment="1">
      <alignment horizontal="center"/>
    </xf>
    <xf numFmtId="39" fontId="18" fillId="0" borderId="0" xfId="0" applyNumberFormat="1" applyFont="1" applyFill="1"/>
    <xf numFmtId="190" fontId="34" fillId="0" borderId="0" xfId="0" applyNumberFormat="1" applyFont="1"/>
    <xf numFmtId="190" fontId="0" fillId="0" borderId="1" xfId="1" applyNumberFormat="1" applyFont="1" applyFill="1" applyBorder="1" applyAlignment="1">
      <alignment horizontal="center"/>
    </xf>
    <xf numFmtId="37" fontId="2" fillId="0" borderId="0" xfId="2" applyNumberFormat="1" applyFont="1" applyFill="1" applyAlignment="1">
      <alignment horizontal="right"/>
    </xf>
    <xf numFmtId="190" fontId="0" fillId="0" borderId="0" xfId="0" applyNumberFormat="1" applyFont="1"/>
    <xf numFmtId="49" fontId="0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indent="1"/>
    </xf>
    <xf numFmtId="49" fontId="0" fillId="0" borderId="0" xfId="0" applyNumberFormat="1" applyFont="1" applyAlignment="1">
      <alignment horizontal="justify"/>
    </xf>
    <xf numFmtId="49" fontId="0" fillId="0" borderId="0" xfId="0" applyNumberFormat="1" applyFont="1" applyAlignment="1">
      <alignment horizontal="left" indent="1"/>
    </xf>
    <xf numFmtId="0" fontId="0" fillId="0" borderId="0" xfId="0" applyFill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88" fontId="3" fillId="0" borderId="0" xfId="1" applyFont="1"/>
    <xf numFmtId="190" fontId="19" fillId="0" borderId="0" xfId="1" applyNumberFormat="1" applyFont="1" applyFill="1" applyBorder="1" applyAlignment="1">
      <alignment horizontal="right" vertical="top"/>
    </xf>
    <xf numFmtId="49" fontId="8" fillId="0" borderId="0" xfId="0" applyNumberFormat="1" applyFont="1" applyAlignment="1">
      <alignment horizontal="justify"/>
    </xf>
    <xf numFmtId="190" fontId="3" fillId="0" borderId="0" xfId="1" applyNumberFormat="1" applyFont="1"/>
    <xf numFmtId="189" fontId="10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0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right"/>
    </xf>
    <xf numFmtId="189" fontId="0" fillId="0" borderId="0" xfId="0" applyNumberFormat="1" applyFill="1" applyAlignment="1"/>
    <xf numFmtId="49" fontId="9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189" fontId="7" fillId="0" borderId="0" xfId="0" applyNumberFormat="1" applyFont="1" applyFill="1" applyAlignment="1"/>
    <xf numFmtId="192" fontId="7" fillId="0" borderId="0" xfId="0" applyNumberFormat="1" applyFont="1" applyFill="1" applyAlignment="1"/>
    <xf numFmtId="49" fontId="10" fillId="0" borderId="0" xfId="0" applyNumberFormat="1" applyFont="1" applyFill="1" applyAlignment="1"/>
    <xf numFmtId="189" fontId="3" fillId="0" borderId="0" xfId="0" applyNumberFormat="1" applyFont="1" applyFill="1" applyAlignment="1"/>
    <xf numFmtId="190" fontId="3" fillId="0" borderId="0" xfId="2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37" fontId="2" fillId="0" borderId="3" xfId="0" applyNumberFormat="1" applyFont="1" applyFill="1" applyBorder="1" applyAlignment="1">
      <alignment horizontal="right"/>
    </xf>
    <xf numFmtId="49" fontId="0" fillId="0" borderId="0" xfId="0" applyNumberFormat="1" applyFill="1" applyBorder="1" applyAlignment="1"/>
    <xf numFmtId="190" fontId="3" fillId="0" borderId="5" xfId="2" applyNumberFormat="1" applyFont="1" applyFill="1" applyBorder="1" applyAlignment="1">
      <alignment horizontal="right"/>
    </xf>
    <xf numFmtId="39" fontId="2" fillId="0" borderId="2" xfId="0" applyNumberFormat="1" applyFont="1" applyFill="1" applyBorder="1" applyAlignment="1">
      <alignment horizontal="right"/>
    </xf>
    <xf numFmtId="39" fontId="2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9" fontId="5" fillId="0" borderId="0" xfId="0" applyNumberFormat="1" applyFont="1" applyFill="1" applyAlignment="1"/>
    <xf numFmtId="0" fontId="5" fillId="0" borderId="0" xfId="0" applyFont="1" applyFill="1" applyBorder="1" applyAlignment="1"/>
    <xf numFmtId="49" fontId="6" fillId="0" borderId="0" xfId="0" applyNumberFormat="1" applyFont="1" applyFill="1" applyAlignment="1">
      <alignment horizontal="left"/>
    </xf>
    <xf numFmtId="189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189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189" fontId="10" fillId="0" borderId="0" xfId="0" applyNumberFormat="1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right" vertical="center"/>
    </xf>
    <xf numFmtId="190" fontId="2" fillId="0" borderId="0" xfId="2" applyNumberFormat="1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vertical="center"/>
    </xf>
    <xf numFmtId="37" fontId="3" fillId="0" borderId="0" xfId="4" applyFont="1" applyFill="1" applyBorder="1" applyAlignment="1">
      <alignment vertical="center"/>
    </xf>
    <xf numFmtId="37" fontId="2" fillId="0" borderId="0" xfId="4" applyFont="1" applyFill="1" applyBorder="1" applyAlignment="1">
      <alignment horizontal="right" vertical="center"/>
    </xf>
    <xf numFmtId="188" fontId="10" fillId="0" borderId="0" xfId="2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190" fontId="3" fillId="0" borderId="0" xfId="2" applyNumberFormat="1" applyFont="1" applyFill="1" applyBorder="1" applyAlignment="1">
      <alignment horizontal="center"/>
    </xf>
    <xf numFmtId="37" fontId="10" fillId="0" borderId="0" xfId="4" applyFont="1" applyFill="1" applyBorder="1" applyAlignment="1">
      <alignment horizontal="center"/>
    </xf>
    <xf numFmtId="37" fontId="3" fillId="0" borderId="0" xfId="4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 vertical="center"/>
    </xf>
    <xf numFmtId="0" fontId="2" fillId="0" borderId="0" xfId="0" applyFont="1" applyFill="1"/>
    <xf numFmtId="187" fontId="2" fillId="0" borderId="0" xfId="2" applyNumberFormat="1" applyFont="1" applyFill="1" applyAlignment="1"/>
    <xf numFmtId="0" fontId="8" fillId="0" borderId="0" xfId="0" applyFont="1" applyFill="1"/>
    <xf numFmtId="188" fontId="2" fillId="0" borderId="0" xfId="2" applyFont="1" applyFill="1" applyAlignment="1"/>
    <xf numFmtId="188" fontId="2" fillId="0" borderId="3" xfId="2" applyFont="1" applyFill="1" applyBorder="1" applyAlignment="1"/>
    <xf numFmtId="190" fontId="2" fillId="0" borderId="3" xfId="2" applyNumberFormat="1" applyFont="1" applyFill="1" applyBorder="1" applyAlignment="1"/>
    <xf numFmtId="188" fontId="2" fillId="0" borderId="0" xfId="2" applyFont="1" applyFill="1" applyBorder="1" applyAlignment="1"/>
    <xf numFmtId="190" fontId="2" fillId="0" borderId="0" xfId="2" applyNumberFormat="1" applyFont="1" applyFill="1" applyBorder="1" applyAlignment="1"/>
    <xf numFmtId="0" fontId="8" fillId="0" borderId="0" xfId="0" applyFont="1" applyFill="1" applyAlignment="1">
      <alignment horizontal="left"/>
    </xf>
    <xf numFmtId="188" fontId="3" fillId="0" borderId="0" xfId="2" applyFont="1" applyFill="1" applyAlignment="1"/>
    <xf numFmtId="190" fontId="3" fillId="0" borderId="0" xfId="2" applyNumberFormat="1" applyFont="1" applyFill="1" applyBorder="1" applyAlignment="1"/>
    <xf numFmtId="188" fontId="3" fillId="0" borderId="1" xfId="2" applyFont="1" applyFill="1" applyBorder="1" applyAlignment="1">
      <alignment horizontal="right" vertical="center"/>
    </xf>
    <xf numFmtId="188" fontId="3" fillId="0" borderId="0" xfId="2" applyFont="1" applyFill="1" applyBorder="1" applyAlignment="1"/>
    <xf numFmtId="188" fontId="3" fillId="0" borderId="0" xfId="2" applyFont="1" applyFill="1" applyBorder="1" applyAlignment="1">
      <alignment horizontal="right" vertical="center"/>
    </xf>
    <xf numFmtId="190" fontId="3" fillId="0" borderId="1" xfId="2" applyNumberFormat="1" applyFont="1" applyFill="1" applyBorder="1" applyAlignment="1">
      <alignment horizontal="right" vertical="center"/>
    </xf>
    <xf numFmtId="190" fontId="3" fillId="0" borderId="0" xfId="2" applyNumberFormat="1" applyFont="1" applyFill="1" applyBorder="1" applyAlignment="1">
      <alignment horizontal="right" vertical="center"/>
    </xf>
    <xf numFmtId="190" fontId="2" fillId="0" borderId="1" xfId="2" applyNumberFormat="1" applyFont="1" applyFill="1" applyBorder="1" applyAlignment="1"/>
    <xf numFmtId="187" fontId="3" fillId="0" borderId="0" xfId="2" applyNumberFormat="1" applyFont="1" applyFill="1" applyAlignment="1"/>
    <xf numFmtId="49" fontId="2" fillId="0" borderId="0" xfId="0" applyNumberFormat="1" applyFont="1" applyFill="1" applyAlignment="1">
      <alignment horizontal="center"/>
    </xf>
    <xf numFmtId="190" fontId="2" fillId="0" borderId="0" xfId="0" applyNumberFormat="1" applyFont="1" applyFill="1" applyAlignment="1">
      <alignment horizontal="right"/>
    </xf>
    <xf numFmtId="189" fontId="2" fillId="0" borderId="2" xfId="0" applyNumberFormat="1" applyFont="1" applyFill="1" applyBorder="1" applyAlignment="1"/>
    <xf numFmtId="188" fontId="2" fillId="0" borderId="2" xfId="1" applyFont="1" applyFill="1" applyBorder="1" applyAlignment="1"/>
    <xf numFmtId="190" fontId="3" fillId="0" borderId="1" xfId="2" applyNumberFormat="1" applyFont="1" applyFill="1" applyBorder="1" applyAlignment="1"/>
    <xf numFmtId="190" fontId="3" fillId="0" borderId="0" xfId="2" applyNumberFormat="1" applyFont="1" applyFill="1" applyAlignment="1"/>
    <xf numFmtId="37" fontId="5" fillId="0" borderId="0" xfId="0" applyNumberFormat="1" applyFont="1" applyFill="1" applyAlignment="1"/>
    <xf numFmtId="188" fontId="2" fillId="0" borderId="0" xfId="0" applyNumberFormat="1" applyFont="1" applyFill="1" applyBorder="1" applyAlignment="1"/>
    <xf numFmtId="190" fontId="2" fillId="0" borderId="0" xfId="0" applyNumberFormat="1" applyFont="1" applyFill="1" applyBorder="1" applyAlignment="1"/>
    <xf numFmtId="189" fontId="0" fillId="0" borderId="1" xfId="0" applyNumberFormat="1" applyFont="1" applyFill="1" applyBorder="1" applyAlignment="1">
      <alignment horizontal="center"/>
    </xf>
    <xf numFmtId="37" fontId="16" fillId="0" borderId="0" xfId="0" applyNumberFormat="1" applyFont="1" applyFill="1" applyAlignment="1">
      <alignment horizontal="center" vertical="top" wrapText="1"/>
    </xf>
    <xf numFmtId="37" fontId="20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left"/>
    </xf>
    <xf numFmtId="37" fontId="19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ill="1" applyAlignment="1">
      <alignment horizontal="left"/>
    </xf>
    <xf numFmtId="190" fontId="18" fillId="0" borderId="0" xfId="2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/>
    <xf numFmtId="190" fontId="2" fillId="0" borderId="3" xfId="2" applyNumberFormat="1" applyFont="1" applyFill="1" applyBorder="1" applyAlignment="1">
      <alignment horizontal="center"/>
    </xf>
    <xf numFmtId="188" fontId="2" fillId="0" borderId="1" xfId="2" applyFont="1" applyFill="1" applyBorder="1" applyAlignment="1"/>
    <xf numFmtId="187" fontId="2" fillId="0" borderId="0" xfId="2" applyNumberFormat="1" applyFont="1" applyFill="1" applyBorder="1" applyAlignment="1"/>
    <xf numFmtId="190" fontId="3" fillId="0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Border="1" applyAlignment="1"/>
    <xf numFmtId="190" fontId="2" fillId="0" borderId="2" xfId="0" applyNumberFormat="1" applyFont="1" applyFill="1" applyBorder="1" applyAlignment="1"/>
    <xf numFmtId="188" fontId="0" fillId="0" borderId="0" xfId="2" applyFont="1" applyFill="1"/>
    <xf numFmtId="190" fontId="21" fillId="0" borderId="0" xfId="0" applyNumberFormat="1" applyFont="1" applyFill="1" applyAlignment="1"/>
    <xf numFmtId="190" fontId="3" fillId="0" borderId="0" xfId="2" applyNumberFormat="1" applyFont="1" applyFill="1" applyAlignment="1">
      <alignment horizontal="center"/>
    </xf>
    <xf numFmtId="188" fontId="3" fillId="0" borderId="1" xfId="1" applyFont="1" applyBorder="1" applyAlignment="1">
      <alignment horizontal="right"/>
    </xf>
    <xf numFmtId="189" fontId="10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0" fillId="0" borderId="0" xfId="0" applyNumberFormat="1" applyAlignment="1">
      <alignment horizontal="center"/>
    </xf>
    <xf numFmtId="189" fontId="0" fillId="0" borderId="0" xfId="0" applyNumberFormat="1" applyFont="1" applyAlignment="1">
      <alignment horizontal="center"/>
    </xf>
    <xf numFmtId="189" fontId="0" fillId="0" borderId="0" xfId="0" quotePrefix="1" applyNumberFormat="1" applyAlignment="1">
      <alignment horizontal="center"/>
    </xf>
    <xf numFmtId="189" fontId="10" fillId="0" borderId="0" xfId="0" applyNumberFormat="1" applyFont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2" fillId="3" borderId="0" xfId="0" applyNumberFormat="1" applyFont="1" applyFill="1" applyBorder="1" applyAlignment="1">
      <alignment horizontal="center"/>
    </xf>
    <xf numFmtId="189" fontId="0" fillId="0" borderId="0" xfId="0" quotePrefix="1" applyNumberFormat="1" applyFill="1" applyAlignment="1">
      <alignment horizontal="center"/>
    </xf>
    <xf numFmtId="189" fontId="0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0" fillId="0" borderId="0" xfId="0" applyNumberFormat="1" applyFill="1" applyAlignment="1">
      <alignment horizontal="center"/>
    </xf>
    <xf numFmtId="189" fontId="10" fillId="0" borderId="0" xfId="0" applyNumberFormat="1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center"/>
    </xf>
    <xf numFmtId="189" fontId="0" fillId="0" borderId="1" xfId="0" applyNumberFormat="1" applyFont="1" applyFill="1" applyBorder="1" applyAlignment="1">
      <alignment horizontal="center"/>
    </xf>
    <xf numFmtId="189" fontId="0" fillId="0" borderId="1" xfId="0" applyNumberFormat="1" applyFill="1" applyBorder="1" applyAlignment="1">
      <alignment horizontal="center"/>
    </xf>
    <xf numFmtId="189" fontId="10" fillId="0" borderId="0" xfId="0" quotePrefix="1" applyNumberFormat="1" applyFont="1" applyFill="1" applyBorder="1" applyAlignment="1">
      <alignment horizontal="center"/>
    </xf>
    <xf numFmtId="39" fontId="19" fillId="0" borderId="0" xfId="4" applyNumberFormat="1" applyFont="1" applyFill="1" applyBorder="1" applyAlignment="1">
      <alignment horizontal="center"/>
    </xf>
    <xf numFmtId="0" fontId="18" fillId="0" borderId="0" xfId="4" applyNumberFormat="1" applyFill="1" applyAlignment="1">
      <alignment horizontal="center" wrapText="1"/>
    </xf>
    <xf numFmtId="0" fontId="16" fillId="0" borderId="0" xfId="4" applyNumberFormat="1" applyFont="1" applyFill="1" applyBorder="1" applyAlignment="1">
      <alignment horizontal="center"/>
    </xf>
    <xf numFmtId="0" fontId="18" fillId="0" borderId="0" xfId="4" applyNumberFormat="1" applyFont="1" applyFill="1" applyAlignment="1">
      <alignment horizontal="center"/>
    </xf>
    <xf numFmtId="37" fontId="33" fillId="0" borderId="0" xfId="4" applyFont="1" applyFill="1" applyAlignment="1">
      <alignment horizontal="center"/>
    </xf>
    <xf numFmtId="189" fontId="10" fillId="3" borderId="0" xfId="0" applyNumberFormat="1" applyFont="1" applyFill="1" applyBorder="1" applyAlignment="1">
      <alignment horizontal="center"/>
    </xf>
    <xf numFmtId="16" fontId="0" fillId="3" borderId="0" xfId="0" quotePrefix="1" applyNumberFormat="1" applyFont="1" applyFill="1" applyAlignment="1">
      <alignment horizontal="center"/>
    </xf>
  </cellXfs>
  <cellStyles count="6">
    <cellStyle name="Comma" xfId="1" builtinId="3"/>
    <cellStyle name="Comma 2" xfId="2"/>
    <cellStyle name="Comma 3" xfId="3"/>
    <cellStyle name="Normal" xfId="0" builtinId="0"/>
    <cellStyle name="Normal 2" xfId="4"/>
    <cellStyle name="Percent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natthaharid\Documents\My%20Job\RBS\YE%2019\RBS%20Q1%20YE19\WP\Draft\8%20May\RBS%20Draft%20TH%20Q1.19%20-%208.5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4"/>
      <sheetName val="PL-5-6"/>
      <sheetName val="SH-7-8"/>
      <sheetName val="SH-9-10"/>
      <sheetName val="CF-11-13"/>
    </sheetNames>
    <sheetDataSet>
      <sheetData sheetId="0"/>
      <sheetData sheetId="1">
        <row r="9">
          <cell r="A9" t="str">
            <v xml:space="preserve">รายได้ </v>
          </cell>
          <cell r="B9">
            <v>4</v>
          </cell>
        </row>
        <row r="10">
          <cell r="A10" t="str">
            <v>รายได้จากการขาย</v>
          </cell>
          <cell r="B10" t="str">
            <v>3, 12</v>
          </cell>
          <cell r="D10">
            <v>2981973</v>
          </cell>
          <cell r="F10">
            <v>2823287</v>
          </cell>
          <cell r="H10">
            <v>2427416</v>
          </cell>
          <cell r="J10">
            <v>2258782</v>
          </cell>
        </row>
        <row r="11">
          <cell r="A11" t="str">
            <v>(รายได้จากการขายรวมสำหรับงบการเงินรวม</v>
          </cell>
        </row>
        <row r="12">
          <cell r="A12" t="str">
            <v>2562 : 6,645,527 พันบาท และ</v>
          </cell>
        </row>
        <row r="13">
          <cell r="A13" t="str">
            <v>2561 : 6,457,292 พันบาท</v>
          </cell>
        </row>
        <row r="14">
          <cell r="A14" t="str">
            <v>รายได้จากการขายรวมสำหรับงบการเงินเฉพาะกิจการ</v>
          </cell>
        </row>
        <row r="15">
          <cell r="A15" t="str">
            <v>2562 : 5,192,191 พันบาท และ</v>
          </cell>
        </row>
        <row r="16">
          <cell r="A16" t="str">
            <v>2561 : 4,933,289 พันบาท)</v>
          </cell>
        </row>
        <row r="17">
          <cell r="A17" t="str">
            <v>รายได้ค่าเช่า</v>
          </cell>
          <cell r="D17">
            <v>990447</v>
          </cell>
          <cell r="F17">
            <v>888736</v>
          </cell>
          <cell r="H17">
            <v>884006</v>
          </cell>
          <cell r="J17">
            <v>781809</v>
          </cell>
        </row>
        <row r="18">
          <cell r="A18" t="str">
            <v>รายได้จากการลงทุน</v>
          </cell>
          <cell r="D18">
            <v>6615</v>
          </cell>
          <cell r="F18">
            <v>3930</v>
          </cell>
          <cell r="H18">
            <v>2850</v>
          </cell>
          <cell r="J18">
            <v>4002</v>
          </cell>
        </row>
        <row r="19">
          <cell r="A19" t="str">
            <v xml:space="preserve">รายได้อื่น </v>
          </cell>
          <cell r="D19">
            <v>255545</v>
          </cell>
          <cell r="F19">
            <v>214947</v>
          </cell>
          <cell r="H19">
            <v>258983</v>
          </cell>
          <cell r="J19">
            <v>221681</v>
          </cell>
        </row>
        <row r="20">
          <cell r="A20" t="str">
            <v>รวมรายได้</v>
          </cell>
          <cell r="D20">
            <v>4234580</v>
          </cell>
          <cell r="F20">
            <v>3930900</v>
          </cell>
          <cell r="H20">
            <v>3573255</v>
          </cell>
          <cell r="J20">
            <v>3266274</v>
          </cell>
        </row>
        <row r="21">
          <cell r="A21" t="str">
            <v>(รายได้รวมสำหรับงบการเงินรวม</v>
          </cell>
        </row>
        <row r="22">
          <cell r="A22" t="str">
            <v>2562 : 7,898,134 พันบาท และ</v>
          </cell>
        </row>
        <row r="23">
          <cell r="A23" t="str">
            <v>2561 : 7,564,905 พันบาท</v>
          </cell>
        </row>
        <row r="24">
          <cell r="A24" t="str">
            <v>รายได้รวมสำหรับงบการเงินเฉพาะกิจการ</v>
          </cell>
        </row>
        <row r="25">
          <cell r="A25" t="str">
            <v>2562 : 6,338,030 พันบาท และ</v>
          </cell>
        </row>
        <row r="26">
          <cell r="A26" t="str">
            <v>2561 : 5,940,781 พันบาท)</v>
          </cell>
        </row>
        <row r="28">
          <cell r="A28" t="str">
            <v>ค่าใช้จ่าย</v>
          </cell>
          <cell r="B28">
            <v>4</v>
          </cell>
        </row>
        <row r="29">
          <cell r="A29" t="str">
            <v>ต้นทุนขาย</v>
          </cell>
          <cell r="B29">
            <v>3</v>
          </cell>
          <cell r="D29">
            <v>1385904</v>
          </cell>
          <cell r="F29">
            <v>1210052</v>
          </cell>
          <cell r="H29">
            <v>1187359</v>
          </cell>
          <cell r="J29">
            <v>1021639</v>
          </cell>
        </row>
        <row r="30">
          <cell r="A30" t="str">
            <v>ค่าใช้จ่ายในการขาย</v>
          </cell>
          <cell r="D30">
            <v>1597894</v>
          </cell>
          <cell r="F30">
            <v>1525428</v>
          </cell>
          <cell r="H30">
            <v>1321548</v>
          </cell>
          <cell r="J30">
            <v>1249746</v>
          </cell>
        </row>
        <row r="31">
          <cell r="A31" t="str">
            <v>ค่าใช้จ่ายในการบริหาร</v>
          </cell>
          <cell r="D31">
            <v>389930</v>
          </cell>
          <cell r="F31">
            <v>350649</v>
          </cell>
          <cell r="H31">
            <v>367306</v>
          </cell>
          <cell r="J31">
            <v>329751</v>
          </cell>
        </row>
        <row r="32">
          <cell r="A32" t="str">
            <v>ต้นทุนทางการเงิน</v>
          </cell>
          <cell r="D32">
            <v>4689</v>
          </cell>
          <cell r="F32">
            <v>11990</v>
          </cell>
          <cell r="H32">
            <v>31300</v>
          </cell>
          <cell r="J32">
            <v>53034</v>
          </cell>
        </row>
        <row r="33">
          <cell r="A33" t="str">
            <v>รวมค่าใช้จ่าย</v>
          </cell>
          <cell r="D33">
            <v>3378417</v>
          </cell>
          <cell r="F33">
            <v>3098119</v>
          </cell>
          <cell r="H33">
            <v>2907513</v>
          </cell>
          <cell r="J33">
            <v>2654170</v>
          </cell>
        </row>
        <row r="35">
          <cell r="A35" t="str">
            <v>ส่วนแบ่งกำไรจากเงินลงทุนในบริษัทร่วม</v>
          </cell>
          <cell r="B35">
            <v>7</v>
          </cell>
          <cell r="D35">
            <v>103086</v>
          </cell>
          <cell r="F35">
            <v>131328</v>
          </cell>
          <cell r="H35">
            <v>0</v>
          </cell>
          <cell r="J35">
            <v>0</v>
          </cell>
        </row>
        <row r="37">
          <cell r="A37" t="str">
            <v>กำไรก่อนภาษีเงินได้</v>
          </cell>
          <cell r="D37">
            <v>959249</v>
          </cell>
          <cell r="E37">
            <v>0</v>
          </cell>
          <cell r="F37">
            <v>964109</v>
          </cell>
          <cell r="H37">
            <v>665742</v>
          </cell>
          <cell r="J37">
            <v>612104</v>
          </cell>
        </row>
        <row r="38">
          <cell r="A38" t="str">
            <v>ค่าใช้จ่ายภาษีเงินได้</v>
          </cell>
          <cell r="D38">
            <v>-160604</v>
          </cell>
          <cell r="F38">
            <v>-154902</v>
          </cell>
          <cell r="H38">
            <v>-122306</v>
          </cell>
          <cell r="J38">
            <v>-110396</v>
          </cell>
        </row>
        <row r="39">
          <cell r="A39" t="str">
            <v>กำไรสำหรับงวด</v>
          </cell>
          <cell r="D39">
            <v>798645</v>
          </cell>
          <cell r="F39">
            <v>809207</v>
          </cell>
          <cell r="H39">
            <v>543436</v>
          </cell>
          <cell r="J39">
            <v>501708</v>
          </cell>
        </row>
        <row r="41">
          <cell r="A41" t="str">
            <v>บริษัท โรบินสัน จำกัด (มหาชน) และบริษัทย่อย</v>
          </cell>
        </row>
        <row r="42">
          <cell r="A42" t="str">
            <v>งบกำไรขาดทุนเบ็ดเสร็จ (ไม่ได้ตรวจสอบ)</v>
          </cell>
        </row>
        <row r="44">
          <cell r="D44" t="str">
            <v xml:space="preserve">งบการเงินรวม </v>
          </cell>
          <cell r="H44" t="str">
            <v>งบการเงินเฉพาะกิจการ</v>
          </cell>
        </row>
        <row r="45">
          <cell r="D45" t="str">
            <v>สำหรับงวดสามเดือนสิ้นสุดวันที่ 31 มีนาคม</v>
          </cell>
          <cell r="H45" t="str">
            <v>สำหรับงวดสามเดือนสิ้นสุดวันที่ 31 มีนาคม</v>
          </cell>
        </row>
        <row r="46">
          <cell r="B46" t="str">
            <v xml:space="preserve">  หมายเหตุ </v>
          </cell>
          <cell r="D46">
            <v>2562</v>
          </cell>
          <cell r="F46">
            <v>2561</v>
          </cell>
          <cell r="H46">
            <v>2562</v>
          </cell>
          <cell r="J46">
            <v>2561</v>
          </cell>
        </row>
        <row r="47">
          <cell r="F47" t="str">
            <v>(ปรับปรุงใหม่)</v>
          </cell>
          <cell r="J47" t="str">
            <v>(ปรับปรุงใหม่)</v>
          </cell>
        </row>
        <row r="48">
          <cell r="D48" t="str">
            <v>(พันบาท)</v>
          </cell>
        </row>
        <row r="49">
          <cell r="A49" t="str">
            <v>กำไรขาดทุนเบ็ดเสร็จอื่น</v>
          </cell>
        </row>
        <row r="50">
          <cell r="A50" t="str">
            <v xml:space="preserve">รายการที่อาจถูกจัดประเภทใหม่ไว้ในกำไร </v>
          </cell>
        </row>
        <row r="51">
          <cell r="A51" t="str">
            <v>หรือขาดทุนในภายหลัง</v>
          </cell>
        </row>
        <row r="52">
          <cell r="A52" t="str">
            <v>ผลต่างจากอัตราแลกเปลี่ยนจากการแปลงค่า</v>
          </cell>
        </row>
        <row r="53">
          <cell r="A53" t="str">
            <v>หน่วยงานต่างประเทศ</v>
          </cell>
          <cell r="D53">
            <v>-3141</v>
          </cell>
          <cell r="F53">
            <v>-6278</v>
          </cell>
          <cell r="H53">
            <v>0</v>
          </cell>
          <cell r="J53">
            <v>0</v>
          </cell>
        </row>
        <row r="54">
          <cell r="A54" t="str">
            <v>การเปลี่ยนแปลงในมูลค่ายุติธรรมสุทธิของ</v>
          </cell>
        </row>
        <row r="55">
          <cell r="A55" t="str">
            <v>เงินลงทุนเผื่อขายส่วนที่โอนไปกำไรหรือขาดทุน</v>
          </cell>
          <cell r="D55">
            <v>0</v>
          </cell>
          <cell r="F55">
            <v>-33</v>
          </cell>
          <cell r="H55">
            <v>0</v>
          </cell>
          <cell r="J55">
            <v>-33</v>
          </cell>
        </row>
        <row r="56">
          <cell r="A56" t="str">
            <v>กำไรขาดทุนเบ็ดเสร็จอื่นสำหรับงวด - สุทธิจากภาษี</v>
          </cell>
          <cell r="D56">
            <v>-3141</v>
          </cell>
          <cell r="F56">
            <v>-6311</v>
          </cell>
          <cell r="H56">
            <v>0</v>
          </cell>
          <cell r="J56">
            <v>-33</v>
          </cell>
        </row>
        <row r="57">
          <cell r="A57" t="str">
            <v>กำไรขาดทุนเบ็ดเสร็จรวมสำหรับงวด</v>
          </cell>
          <cell r="D57">
            <v>795504</v>
          </cell>
          <cell r="F57">
            <v>802896</v>
          </cell>
          <cell r="H57">
            <v>543436</v>
          </cell>
          <cell r="J57">
            <v>501675</v>
          </cell>
        </row>
        <row r="59">
          <cell r="A59" t="str">
            <v>การแบ่งปันกำไร</v>
          </cell>
        </row>
        <row r="60">
          <cell r="A60" t="str">
            <v>ส่วนที่เป็นของผู้ถือหุ้นของบริษัท</v>
          </cell>
          <cell r="C60">
            <v>0</v>
          </cell>
          <cell r="D60">
            <v>759949</v>
          </cell>
          <cell r="F60">
            <v>761731</v>
          </cell>
          <cell r="H60">
            <v>543436</v>
          </cell>
          <cell r="J60">
            <v>501708</v>
          </cell>
        </row>
        <row r="61">
          <cell r="A61" t="str">
            <v>ส่วนที่เป็นของส่วนได้เสียที่ไม่มีอำนาจควบคุม</v>
          </cell>
          <cell r="D61">
            <v>38696</v>
          </cell>
          <cell r="F61">
            <v>47476</v>
          </cell>
          <cell r="H61">
            <v>0</v>
          </cell>
          <cell r="J61">
            <v>0</v>
          </cell>
        </row>
        <row r="62">
          <cell r="A62" t="str">
            <v>กำไรสำหรับงวด</v>
          </cell>
          <cell r="D62">
            <v>798645</v>
          </cell>
          <cell r="F62">
            <v>809207</v>
          </cell>
          <cell r="H62">
            <v>543436</v>
          </cell>
          <cell r="J62">
            <v>501708</v>
          </cell>
        </row>
        <row r="64">
          <cell r="A64" t="str">
            <v>การแบ่งปันกำไรขาดทุนเบ็ดเสร็จรวม</v>
          </cell>
        </row>
        <row r="65">
          <cell r="A65" t="str">
            <v>ส่วนที่เป็นของผู้ถือหุ้นของบริษัท</v>
          </cell>
          <cell r="D65">
            <v>756808</v>
          </cell>
          <cell r="F65">
            <v>755420</v>
          </cell>
          <cell r="H65">
            <v>543436</v>
          </cell>
          <cell r="J65">
            <v>501675</v>
          </cell>
        </row>
        <row r="66">
          <cell r="A66" t="str">
            <v>ส่วนที่เป็นของส่วนได้เสียที่ไม่มีอำนาจควบคุม</v>
          </cell>
          <cell r="D66">
            <v>38696</v>
          </cell>
          <cell r="E66">
            <v>0</v>
          </cell>
          <cell r="F66">
            <v>47476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A67" t="str">
            <v>กำไรขาดทุนเบ็ดเสร็จรวมสำหรับงวด</v>
          </cell>
          <cell r="D67">
            <v>795504</v>
          </cell>
          <cell r="F67">
            <v>802896</v>
          </cell>
          <cell r="H67">
            <v>543436</v>
          </cell>
          <cell r="J67">
            <v>501675</v>
          </cell>
        </row>
        <row r="69">
          <cell r="A69" t="str">
            <v>กำไรต่อหุ้นขั้นพื้นฐาน (บาท)</v>
          </cell>
          <cell r="B69">
            <v>13</v>
          </cell>
          <cell r="D69">
            <v>0.6842312820923756</v>
          </cell>
          <cell r="F69">
            <v>0.68583573205505555</v>
          </cell>
          <cell r="H69">
            <v>0.48929061162677001</v>
          </cell>
          <cell r="J69">
            <v>0.45172019184971834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5"/>
  <sheetViews>
    <sheetView view="pageBreakPreview" zoomScale="70" zoomScaleNormal="90" zoomScaleSheetLayoutView="70" workbookViewId="0">
      <selection activeCell="G12" sqref="G12"/>
    </sheetView>
  </sheetViews>
  <sheetFormatPr defaultRowHeight="20.25" customHeight="1" x14ac:dyDescent="0.25"/>
  <cols>
    <col min="1" max="1" width="32.28515625" style="90" customWidth="1"/>
    <col min="2" max="2" width="5" style="277" customWidth="1"/>
    <col min="3" max="3" width="1.28515625" style="305" customWidth="1"/>
    <col min="4" max="4" width="15" style="306" customWidth="1"/>
    <col min="5" max="5" width="1.28515625" style="107" customWidth="1"/>
    <col min="6" max="6" width="15" style="306" customWidth="1"/>
    <col min="7" max="7" width="1.28515625" style="173" customWidth="1"/>
    <col min="8" max="8" width="14.28515625" style="173" customWidth="1"/>
    <col min="9" max="9" width="1.28515625" style="173" customWidth="1"/>
    <col min="10" max="10" width="14.28515625" style="173" customWidth="1"/>
    <col min="11" max="11" width="13.7109375" style="173" bestFit="1" customWidth="1"/>
    <col min="12" max="12" width="12.5703125" style="173" bestFit="1" customWidth="1"/>
    <col min="13" max="13" width="13.7109375" style="173" bestFit="1" customWidth="1"/>
    <col min="14" max="14" width="9.28515625" style="173"/>
    <col min="15" max="15" width="13.5703125" style="173" bestFit="1" customWidth="1"/>
    <col min="16" max="16" width="9.28515625" style="173"/>
    <col min="17" max="17" width="13.5703125" style="173" bestFit="1" customWidth="1"/>
    <col min="18" max="256" width="9.28515625" style="173"/>
    <col min="257" max="257" width="30.7109375" style="173" customWidth="1"/>
    <col min="258" max="258" width="5" style="173" customWidth="1"/>
    <col min="259" max="259" width="1.28515625" style="173" customWidth="1"/>
    <col min="260" max="260" width="15" style="173" customWidth="1"/>
    <col min="261" max="261" width="1.28515625" style="173" customWidth="1"/>
    <col min="262" max="262" width="15" style="173" customWidth="1"/>
    <col min="263" max="263" width="1.28515625" style="173" customWidth="1"/>
    <col min="264" max="264" width="14.28515625" style="173" customWidth="1"/>
    <col min="265" max="265" width="1.28515625" style="173" customWidth="1"/>
    <col min="266" max="266" width="14.28515625" style="173" customWidth="1"/>
    <col min="267" max="267" width="13.7109375" style="173" bestFit="1" customWidth="1"/>
    <col min="268" max="268" width="12.5703125" style="173" bestFit="1" customWidth="1"/>
    <col min="269" max="269" width="13.7109375" style="173" bestFit="1" customWidth="1"/>
    <col min="270" max="270" width="9.28515625" style="173"/>
    <col min="271" max="271" width="13.5703125" style="173" bestFit="1" customWidth="1"/>
    <col min="272" max="272" width="9.28515625" style="173"/>
    <col min="273" max="273" width="13.5703125" style="173" bestFit="1" customWidth="1"/>
    <col min="274" max="512" width="9.28515625" style="173"/>
    <col min="513" max="513" width="30.7109375" style="173" customWidth="1"/>
    <col min="514" max="514" width="5" style="173" customWidth="1"/>
    <col min="515" max="515" width="1.28515625" style="173" customWidth="1"/>
    <col min="516" max="516" width="15" style="173" customWidth="1"/>
    <col min="517" max="517" width="1.28515625" style="173" customWidth="1"/>
    <col min="518" max="518" width="15" style="173" customWidth="1"/>
    <col min="519" max="519" width="1.28515625" style="173" customWidth="1"/>
    <col min="520" max="520" width="14.28515625" style="173" customWidth="1"/>
    <col min="521" max="521" width="1.28515625" style="173" customWidth="1"/>
    <col min="522" max="522" width="14.28515625" style="173" customWidth="1"/>
    <col min="523" max="523" width="13.7109375" style="173" bestFit="1" customWidth="1"/>
    <col min="524" max="524" width="12.5703125" style="173" bestFit="1" customWidth="1"/>
    <col min="525" max="525" width="13.7109375" style="173" bestFit="1" customWidth="1"/>
    <col min="526" max="526" width="9.28515625" style="173"/>
    <col min="527" max="527" width="13.5703125" style="173" bestFit="1" customWidth="1"/>
    <col min="528" max="528" width="9.28515625" style="173"/>
    <col min="529" max="529" width="13.5703125" style="173" bestFit="1" customWidth="1"/>
    <col min="530" max="768" width="9.28515625" style="173"/>
    <col min="769" max="769" width="30.7109375" style="173" customWidth="1"/>
    <col min="770" max="770" width="5" style="173" customWidth="1"/>
    <col min="771" max="771" width="1.28515625" style="173" customWidth="1"/>
    <col min="772" max="772" width="15" style="173" customWidth="1"/>
    <col min="773" max="773" width="1.28515625" style="173" customWidth="1"/>
    <col min="774" max="774" width="15" style="173" customWidth="1"/>
    <col min="775" max="775" width="1.28515625" style="173" customWidth="1"/>
    <col min="776" max="776" width="14.28515625" style="173" customWidth="1"/>
    <col min="777" max="777" width="1.28515625" style="173" customWidth="1"/>
    <col min="778" max="778" width="14.28515625" style="173" customWidth="1"/>
    <col min="779" max="779" width="13.7109375" style="173" bestFit="1" customWidth="1"/>
    <col min="780" max="780" width="12.5703125" style="173" bestFit="1" customWidth="1"/>
    <col min="781" max="781" width="13.7109375" style="173" bestFit="1" customWidth="1"/>
    <col min="782" max="782" width="9.28515625" style="173"/>
    <col min="783" max="783" width="13.5703125" style="173" bestFit="1" customWidth="1"/>
    <col min="784" max="784" width="9.28515625" style="173"/>
    <col min="785" max="785" width="13.5703125" style="173" bestFit="1" customWidth="1"/>
    <col min="786" max="1024" width="9.28515625" style="173"/>
    <col min="1025" max="1025" width="30.7109375" style="173" customWidth="1"/>
    <col min="1026" max="1026" width="5" style="173" customWidth="1"/>
    <col min="1027" max="1027" width="1.28515625" style="173" customWidth="1"/>
    <col min="1028" max="1028" width="15" style="173" customWidth="1"/>
    <col min="1029" max="1029" width="1.28515625" style="173" customWidth="1"/>
    <col min="1030" max="1030" width="15" style="173" customWidth="1"/>
    <col min="1031" max="1031" width="1.28515625" style="173" customWidth="1"/>
    <col min="1032" max="1032" width="14.28515625" style="173" customWidth="1"/>
    <col min="1033" max="1033" width="1.28515625" style="173" customWidth="1"/>
    <col min="1034" max="1034" width="14.28515625" style="173" customWidth="1"/>
    <col min="1035" max="1035" width="13.7109375" style="173" bestFit="1" customWidth="1"/>
    <col min="1036" max="1036" width="12.5703125" style="173" bestFit="1" customWidth="1"/>
    <col min="1037" max="1037" width="13.7109375" style="173" bestFit="1" customWidth="1"/>
    <col min="1038" max="1038" width="9.28515625" style="173"/>
    <col min="1039" max="1039" width="13.5703125" style="173" bestFit="1" customWidth="1"/>
    <col min="1040" max="1040" width="9.28515625" style="173"/>
    <col min="1041" max="1041" width="13.5703125" style="173" bestFit="1" customWidth="1"/>
    <col min="1042" max="1280" width="9.28515625" style="173"/>
    <col min="1281" max="1281" width="30.7109375" style="173" customWidth="1"/>
    <col min="1282" max="1282" width="5" style="173" customWidth="1"/>
    <col min="1283" max="1283" width="1.28515625" style="173" customWidth="1"/>
    <col min="1284" max="1284" width="15" style="173" customWidth="1"/>
    <col min="1285" max="1285" width="1.28515625" style="173" customWidth="1"/>
    <col min="1286" max="1286" width="15" style="173" customWidth="1"/>
    <col min="1287" max="1287" width="1.28515625" style="173" customWidth="1"/>
    <col min="1288" max="1288" width="14.28515625" style="173" customWidth="1"/>
    <col min="1289" max="1289" width="1.28515625" style="173" customWidth="1"/>
    <col min="1290" max="1290" width="14.28515625" style="173" customWidth="1"/>
    <col min="1291" max="1291" width="13.7109375" style="173" bestFit="1" customWidth="1"/>
    <col min="1292" max="1292" width="12.5703125" style="173" bestFit="1" customWidth="1"/>
    <col min="1293" max="1293" width="13.7109375" style="173" bestFit="1" customWidth="1"/>
    <col min="1294" max="1294" width="9.28515625" style="173"/>
    <col min="1295" max="1295" width="13.5703125" style="173" bestFit="1" customWidth="1"/>
    <col min="1296" max="1296" width="9.28515625" style="173"/>
    <col min="1297" max="1297" width="13.5703125" style="173" bestFit="1" customWidth="1"/>
    <col min="1298" max="1536" width="9.28515625" style="173"/>
    <col min="1537" max="1537" width="30.7109375" style="173" customWidth="1"/>
    <col min="1538" max="1538" width="5" style="173" customWidth="1"/>
    <col min="1539" max="1539" width="1.28515625" style="173" customWidth="1"/>
    <col min="1540" max="1540" width="15" style="173" customWidth="1"/>
    <col min="1541" max="1541" width="1.28515625" style="173" customWidth="1"/>
    <col min="1542" max="1542" width="15" style="173" customWidth="1"/>
    <col min="1543" max="1543" width="1.28515625" style="173" customWidth="1"/>
    <col min="1544" max="1544" width="14.28515625" style="173" customWidth="1"/>
    <col min="1545" max="1545" width="1.28515625" style="173" customWidth="1"/>
    <col min="1546" max="1546" width="14.28515625" style="173" customWidth="1"/>
    <col min="1547" max="1547" width="13.7109375" style="173" bestFit="1" customWidth="1"/>
    <col min="1548" max="1548" width="12.5703125" style="173" bestFit="1" customWidth="1"/>
    <col min="1549" max="1549" width="13.7109375" style="173" bestFit="1" customWidth="1"/>
    <col min="1550" max="1550" width="9.28515625" style="173"/>
    <col min="1551" max="1551" width="13.5703125" style="173" bestFit="1" customWidth="1"/>
    <col min="1552" max="1552" width="9.28515625" style="173"/>
    <col min="1553" max="1553" width="13.5703125" style="173" bestFit="1" customWidth="1"/>
    <col min="1554" max="1792" width="9.28515625" style="173"/>
    <col min="1793" max="1793" width="30.7109375" style="173" customWidth="1"/>
    <col min="1794" max="1794" width="5" style="173" customWidth="1"/>
    <col min="1795" max="1795" width="1.28515625" style="173" customWidth="1"/>
    <col min="1796" max="1796" width="15" style="173" customWidth="1"/>
    <col min="1797" max="1797" width="1.28515625" style="173" customWidth="1"/>
    <col min="1798" max="1798" width="15" style="173" customWidth="1"/>
    <col min="1799" max="1799" width="1.28515625" style="173" customWidth="1"/>
    <col min="1800" max="1800" width="14.28515625" style="173" customWidth="1"/>
    <col min="1801" max="1801" width="1.28515625" style="173" customWidth="1"/>
    <col min="1802" max="1802" width="14.28515625" style="173" customWidth="1"/>
    <col min="1803" max="1803" width="13.7109375" style="173" bestFit="1" customWidth="1"/>
    <col min="1804" max="1804" width="12.5703125" style="173" bestFit="1" customWidth="1"/>
    <col min="1805" max="1805" width="13.7109375" style="173" bestFit="1" customWidth="1"/>
    <col min="1806" max="1806" width="9.28515625" style="173"/>
    <col min="1807" max="1807" width="13.5703125" style="173" bestFit="1" customWidth="1"/>
    <col min="1808" max="1808" width="9.28515625" style="173"/>
    <col min="1809" max="1809" width="13.5703125" style="173" bestFit="1" customWidth="1"/>
    <col min="1810" max="2048" width="9.28515625" style="173"/>
    <col min="2049" max="2049" width="30.7109375" style="173" customWidth="1"/>
    <col min="2050" max="2050" width="5" style="173" customWidth="1"/>
    <col min="2051" max="2051" width="1.28515625" style="173" customWidth="1"/>
    <col min="2052" max="2052" width="15" style="173" customWidth="1"/>
    <col min="2053" max="2053" width="1.28515625" style="173" customWidth="1"/>
    <col min="2054" max="2054" width="15" style="173" customWidth="1"/>
    <col min="2055" max="2055" width="1.28515625" style="173" customWidth="1"/>
    <col min="2056" max="2056" width="14.28515625" style="173" customWidth="1"/>
    <col min="2057" max="2057" width="1.28515625" style="173" customWidth="1"/>
    <col min="2058" max="2058" width="14.28515625" style="173" customWidth="1"/>
    <col min="2059" max="2059" width="13.7109375" style="173" bestFit="1" customWidth="1"/>
    <col min="2060" max="2060" width="12.5703125" style="173" bestFit="1" customWidth="1"/>
    <col min="2061" max="2061" width="13.7109375" style="173" bestFit="1" customWidth="1"/>
    <col min="2062" max="2062" width="9.28515625" style="173"/>
    <col min="2063" max="2063" width="13.5703125" style="173" bestFit="1" customWidth="1"/>
    <col min="2064" max="2064" width="9.28515625" style="173"/>
    <col min="2065" max="2065" width="13.5703125" style="173" bestFit="1" customWidth="1"/>
    <col min="2066" max="2304" width="9.28515625" style="173"/>
    <col min="2305" max="2305" width="30.7109375" style="173" customWidth="1"/>
    <col min="2306" max="2306" width="5" style="173" customWidth="1"/>
    <col min="2307" max="2307" width="1.28515625" style="173" customWidth="1"/>
    <col min="2308" max="2308" width="15" style="173" customWidth="1"/>
    <col min="2309" max="2309" width="1.28515625" style="173" customWidth="1"/>
    <col min="2310" max="2310" width="15" style="173" customWidth="1"/>
    <col min="2311" max="2311" width="1.28515625" style="173" customWidth="1"/>
    <col min="2312" max="2312" width="14.28515625" style="173" customWidth="1"/>
    <col min="2313" max="2313" width="1.28515625" style="173" customWidth="1"/>
    <col min="2314" max="2314" width="14.28515625" style="173" customWidth="1"/>
    <col min="2315" max="2315" width="13.7109375" style="173" bestFit="1" customWidth="1"/>
    <col min="2316" max="2316" width="12.5703125" style="173" bestFit="1" customWidth="1"/>
    <col min="2317" max="2317" width="13.7109375" style="173" bestFit="1" customWidth="1"/>
    <col min="2318" max="2318" width="9.28515625" style="173"/>
    <col min="2319" max="2319" width="13.5703125" style="173" bestFit="1" customWidth="1"/>
    <col min="2320" max="2320" width="9.28515625" style="173"/>
    <col min="2321" max="2321" width="13.5703125" style="173" bestFit="1" customWidth="1"/>
    <col min="2322" max="2560" width="9.28515625" style="173"/>
    <col min="2561" max="2561" width="30.7109375" style="173" customWidth="1"/>
    <col min="2562" max="2562" width="5" style="173" customWidth="1"/>
    <col min="2563" max="2563" width="1.28515625" style="173" customWidth="1"/>
    <col min="2564" max="2564" width="15" style="173" customWidth="1"/>
    <col min="2565" max="2565" width="1.28515625" style="173" customWidth="1"/>
    <col min="2566" max="2566" width="15" style="173" customWidth="1"/>
    <col min="2567" max="2567" width="1.28515625" style="173" customWidth="1"/>
    <col min="2568" max="2568" width="14.28515625" style="173" customWidth="1"/>
    <col min="2569" max="2569" width="1.28515625" style="173" customWidth="1"/>
    <col min="2570" max="2570" width="14.28515625" style="173" customWidth="1"/>
    <col min="2571" max="2571" width="13.7109375" style="173" bestFit="1" customWidth="1"/>
    <col min="2572" max="2572" width="12.5703125" style="173" bestFit="1" customWidth="1"/>
    <col min="2573" max="2573" width="13.7109375" style="173" bestFit="1" customWidth="1"/>
    <col min="2574" max="2574" width="9.28515625" style="173"/>
    <col min="2575" max="2575" width="13.5703125" style="173" bestFit="1" customWidth="1"/>
    <col min="2576" max="2576" width="9.28515625" style="173"/>
    <col min="2577" max="2577" width="13.5703125" style="173" bestFit="1" customWidth="1"/>
    <col min="2578" max="2816" width="9.28515625" style="173"/>
    <col min="2817" max="2817" width="30.7109375" style="173" customWidth="1"/>
    <col min="2818" max="2818" width="5" style="173" customWidth="1"/>
    <col min="2819" max="2819" width="1.28515625" style="173" customWidth="1"/>
    <col min="2820" max="2820" width="15" style="173" customWidth="1"/>
    <col min="2821" max="2821" width="1.28515625" style="173" customWidth="1"/>
    <col min="2822" max="2822" width="15" style="173" customWidth="1"/>
    <col min="2823" max="2823" width="1.28515625" style="173" customWidth="1"/>
    <col min="2824" max="2824" width="14.28515625" style="173" customWidth="1"/>
    <col min="2825" max="2825" width="1.28515625" style="173" customWidth="1"/>
    <col min="2826" max="2826" width="14.28515625" style="173" customWidth="1"/>
    <col min="2827" max="2827" width="13.7109375" style="173" bestFit="1" customWidth="1"/>
    <col min="2828" max="2828" width="12.5703125" style="173" bestFit="1" customWidth="1"/>
    <col min="2829" max="2829" width="13.7109375" style="173" bestFit="1" customWidth="1"/>
    <col min="2830" max="2830" width="9.28515625" style="173"/>
    <col min="2831" max="2831" width="13.5703125" style="173" bestFit="1" customWidth="1"/>
    <col min="2832" max="2832" width="9.28515625" style="173"/>
    <col min="2833" max="2833" width="13.5703125" style="173" bestFit="1" customWidth="1"/>
    <col min="2834" max="3072" width="9.28515625" style="173"/>
    <col min="3073" max="3073" width="30.7109375" style="173" customWidth="1"/>
    <col min="3074" max="3074" width="5" style="173" customWidth="1"/>
    <col min="3075" max="3075" width="1.28515625" style="173" customWidth="1"/>
    <col min="3076" max="3076" width="15" style="173" customWidth="1"/>
    <col min="3077" max="3077" width="1.28515625" style="173" customWidth="1"/>
    <col min="3078" max="3078" width="15" style="173" customWidth="1"/>
    <col min="3079" max="3079" width="1.28515625" style="173" customWidth="1"/>
    <col min="3080" max="3080" width="14.28515625" style="173" customWidth="1"/>
    <col min="3081" max="3081" width="1.28515625" style="173" customWidth="1"/>
    <col min="3082" max="3082" width="14.28515625" style="173" customWidth="1"/>
    <col min="3083" max="3083" width="13.7109375" style="173" bestFit="1" customWidth="1"/>
    <col min="3084" max="3084" width="12.5703125" style="173" bestFit="1" customWidth="1"/>
    <col min="3085" max="3085" width="13.7109375" style="173" bestFit="1" customWidth="1"/>
    <col min="3086" max="3086" width="9.28515625" style="173"/>
    <col min="3087" max="3087" width="13.5703125" style="173" bestFit="1" customWidth="1"/>
    <col min="3088" max="3088" width="9.28515625" style="173"/>
    <col min="3089" max="3089" width="13.5703125" style="173" bestFit="1" customWidth="1"/>
    <col min="3090" max="3328" width="9.28515625" style="173"/>
    <col min="3329" max="3329" width="30.7109375" style="173" customWidth="1"/>
    <col min="3330" max="3330" width="5" style="173" customWidth="1"/>
    <col min="3331" max="3331" width="1.28515625" style="173" customWidth="1"/>
    <col min="3332" max="3332" width="15" style="173" customWidth="1"/>
    <col min="3333" max="3333" width="1.28515625" style="173" customWidth="1"/>
    <col min="3334" max="3334" width="15" style="173" customWidth="1"/>
    <col min="3335" max="3335" width="1.28515625" style="173" customWidth="1"/>
    <col min="3336" max="3336" width="14.28515625" style="173" customWidth="1"/>
    <col min="3337" max="3337" width="1.28515625" style="173" customWidth="1"/>
    <col min="3338" max="3338" width="14.28515625" style="173" customWidth="1"/>
    <col min="3339" max="3339" width="13.7109375" style="173" bestFit="1" customWidth="1"/>
    <col min="3340" max="3340" width="12.5703125" style="173" bestFit="1" customWidth="1"/>
    <col min="3341" max="3341" width="13.7109375" style="173" bestFit="1" customWidth="1"/>
    <col min="3342" max="3342" width="9.28515625" style="173"/>
    <col min="3343" max="3343" width="13.5703125" style="173" bestFit="1" customWidth="1"/>
    <col min="3344" max="3344" width="9.28515625" style="173"/>
    <col min="3345" max="3345" width="13.5703125" style="173" bestFit="1" customWidth="1"/>
    <col min="3346" max="3584" width="9.28515625" style="173"/>
    <col min="3585" max="3585" width="30.7109375" style="173" customWidth="1"/>
    <col min="3586" max="3586" width="5" style="173" customWidth="1"/>
    <col min="3587" max="3587" width="1.28515625" style="173" customWidth="1"/>
    <col min="3588" max="3588" width="15" style="173" customWidth="1"/>
    <col min="3589" max="3589" width="1.28515625" style="173" customWidth="1"/>
    <col min="3590" max="3590" width="15" style="173" customWidth="1"/>
    <col min="3591" max="3591" width="1.28515625" style="173" customWidth="1"/>
    <col min="3592" max="3592" width="14.28515625" style="173" customWidth="1"/>
    <col min="3593" max="3593" width="1.28515625" style="173" customWidth="1"/>
    <col min="3594" max="3594" width="14.28515625" style="173" customWidth="1"/>
    <col min="3595" max="3595" width="13.7109375" style="173" bestFit="1" customWidth="1"/>
    <col min="3596" max="3596" width="12.5703125" style="173" bestFit="1" customWidth="1"/>
    <col min="3597" max="3597" width="13.7109375" style="173" bestFit="1" customWidth="1"/>
    <col min="3598" max="3598" width="9.28515625" style="173"/>
    <col min="3599" max="3599" width="13.5703125" style="173" bestFit="1" customWidth="1"/>
    <col min="3600" max="3600" width="9.28515625" style="173"/>
    <col min="3601" max="3601" width="13.5703125" style="173" bestFit="1" customWidth="1"/>
    <col min="3602" max="3840" width="9.28515625" style="173"/>
    <col min="3841" max="3841" width="30.7109375" style="173" customWidth="1"/>
    <col min="3842" max="3842" width="5" style="173" customWidth="1"/>
    <col min="3843" max="3843" width="1.28515625" style="173" customWidth="1"/>
    <col min="3844" max="3844" width="15" style="173" customWidth="1"/>
    <col min="3845" max="3845" width="1.28515625" style="173" customWidth="1"/>
    <col min="3846" max="3846" width="15" style="173" customWidth="1"/>
    <col min="3847" max="3847" width="1.28515625" style="173" customWidth="1"/>
    <col min="3848" max="3848" width="14.28515625" style="173" customWidth="1"/>
    <col min="3849" max="3849" width="1.28515625" style="173" customWidth="1"/>
    <col min="3850" max="3850" width="14.28515625" style="173" customWidth="1"/>
    <col min="3851" max="3851" width="13.7109375" style="173" bestFit="1" customWidth="1"/>
    <col min="3852" max="3852" width="12.5703125" style="173" bestFit="1" customWidth="1"/>
    <col min="3853" max="3853" width="13.7109375" style="173" bestFit="1" customWidth="1"/>
    <col min="3854" max="3854" width="9.28515625" style="173"/>
    <col min="3855" max="3855" width="13.5703125" style="173" bestFit="1" customWidth="1"/>
    <col min="3856" max="3856" width="9.28515625" style="173"/>
    <col min="3857" max="3857" width="13.5703125" style="173" bestFit="1" customWidth="1"/>
    <col min="3858" max="4096" width="9.28515625" style="173"/>
    <col min="4097" max="4097" width="30.7109375" style="173" customWidth="1"/>
    <col min="4098" max="4098" width="5" style="173" customWidth="1"/>
    <col min="4099" max="4099" width="1.28515625" style="173" customWidth="1"/>
    <col min="4100" max="4100" width="15" style="173" customWidth="1"/>
    <col min="4101" max="4101" width="1.28515625" style="173" customWidth="1"/>
    <col min="4102" max="4102" width="15" style="173" customWidth="1"/>
    <col min="4103" max="4103" width="1.28515625" style="173" customWidth="1"/>
    <col min="4104" max="4104" width="14.28515625" style="173" customWidth="1"/>
    <col min="4105" max="4105" width="1.28515625" style="173" customWidth="1"/>
    <col min="4106" max="4106" width="14.28515625" style="173" customWidth="1"/>
    <col min="4107" max="4107" width="13.7109375" style="173" bestFit="1" customWidth="1"/>
    <col min="4108" max="4108" width="12.5703125" style="173" bestFit="1" customWidth="1"/>
    <col min="4109" max="4109" width="13.7109375" style="173" bestFit="1" customWidth="1"/>
    <col min="4110" max="4110" width="9.28515625" style="173"/>
    <col min="4111" max="4111" width="13.5703125" style="173" bestFit="1" customWidth="1"/>
    <col min="4112" max="4112" width="9.28515625" style="173"/>
    <col min="4113" max="4113" width="13.5703125" style="173" bestFit="1" customWidth="1"/>
    <col min="4114" max="4352" width="9.28515625" style="173"/>
    <col min="4353" max="4353" width="30.7109375" style="173" customWidth="1"/>
    <col min="4354" max="4354" width="5" style="173" customWidth="1"/>
    <col min="4355" max="4355" width="1.28515625" style="173" customWidth="1"/>
    <col min="4356" max="4356" width="15" style="173" customWidth="1"/>
    <col min="4357" max="4357" width="1.28515625" style="173" customWidth="1"/>
    <col min="4358" max="4358" width="15" style="173" customWidth="1"/>
    <col min="4359" max="4359" width="1.28515625" style="173" customWidth="1"/>
    <col min="4360" max="4360" width="14.28515625" style="173" customWidth="1"/>
    <col min="4361" max="4361" width="1.28515625" style="173" customWidth="1"/>
    <col min="4362" max="4362" width="14.28515625" style="173" customWidth="1"/>
    <col min="4363" max="4363" width="13.7109375" style="173" bestFit="1" customWidth="1"/>
    <col min="4364" max="4364" width="12.5703125" style="173" bestFit="1" customWidth="1"/>
    <col min="4365" max="4365" width="13.7109375" style="173" bestFit="1" customWidth="1"/>
    <col min="4366" max="4366" width="9.28515625" style="173"/>
    <col min="4367" max="4367" width="13.5703125" style="173" bestFit="1" customWidth="1"/>
    <col min="4368" max="4368" width="9.28515625" style="173"/>
    <col min="4369" max="4369" width="13.5703125" style="173" bestFit="1" customWidth="1"/>
    <col min="4370" max="4608" width="9.28515625" style="173"/>
    <col min="4609" max="4609" width="30.7109375" style="173" customWidth="1"/>
    <col min="4610" max="4610" width="5" style="173" customWidth="1"/>
    <col min="4611" max="4611" width="1.28515625" style="173" customWidth="1"/>
    <col min="4612" max="4612" width="15" style="173" customWidth="1"/>
    <col min="4613" max="4613" width="1.28515625" style="173" customWidth="1"/>
    <col min="4614" max="4614" width="15" style="173" customWidth="1"/>
    <col min="4615" max="4615" width="1.28515625" style="173" customWidth="1"/>
    <col min="4616" max="4616" width="14.28515625" style="173" customWidth="1"/>
    <col min="4617" max="4617" width="1.28515625" style="173" customWidth="1"/>
    <col min="4618" max="4618" width="14.28515625" style="173" customWidth="1"/>
    <col min="4619" max="4619" width="13.7109375" style="173" bestFit="1" customWidth="1"/>
    <col min="4620" max="4620" width="12.5703125" style="173" bestFit="1" customWidth="1"/>
    <col min="4621" max="4621" width="13.7109375" style="173" bestFit="1" customWidth="1"/>
    <col min="4622" max="4622" width="9.28515625" style="173"/>
    <col min="4623" max="4623" width="13.5703125" style="173" bestFit="1" customWidth="1"/>
    <col min="4624" max="4624" width="9.28515625" style="173"/>
    <col min="4625" max="4625" width="13.5703125" style="173" bestFit="1" customWidth="1"/>
    <col min="4626" max="4864" width="9.28515625" style="173"/>
    <col min="4865" max="4865" width="30.7109375" style="173" customWidth="1"/>
    <col min="4866" max="4866" width="5" style="173" customWidth="1"/>
    <col min="4867" max="4867" width="1.28515625" style="173" customWidth="1"/>
    <col min="4868" max="4868" width="15" style="173" customWidth="1"/>
    <col min="4869" max="4869" width="1.28515625" style="173" customWidth="1"/>
    <col min="4870" max="4870" width="15" style="173" customWidth="1"/>
    <col min="4871" max="4871" width="1.28515625" style="173" customWidth="1"/>
    <col min="4872" max="4872" width="14.28515625" style="173" customWidth="1"/>
    <col min="4873" max="4873" width="1.28515625" style="173" customWidth="1"/>
    <col min="4874" max="4874" width="14.28515625" style="173" customWidth="1"/>
    <col min="4875" max="4875" width="13.7109375" style="173" bestFit="1" customWidth="1"/>
    <col min="4876" max="4876" width="12.5703125" style="173" bestFit="1" customWidth="1"/>
    <col min="4877" max="4877" width="13.7109375" style="173" bestFit="1" customWidth="1"/>
    <col min="4878" max="4878" width="9.28515625" style="173"/>
    <col min="4879" max="4879" width="13.5703125" style="173" bestFit="1" customWidth="1"/>
    <col min="4880" max="4880" width="9.28515625" style="173"/>
    <col min="4881" max="4881" width="13.5703125" style="173" bestFit="1" customWidth="1"/>
    <col min="4882" max="5120" width="9.28515625" style="173"/>
    <col min="5121" max="5121" width="30.7109375" style="173" customWidth="1"/>
    <col min="5122" max="5122" width="5" style="173" customWidth="1"/>
    <col min="5123" max="5123" width="1.28515625" style="173" customWidth="1"/>
    <col min="5124" max="5124" width="15" style="173" customWidth="1"/>
    <col min="5125" max="5125" width="1.28515625" style="173" customWidth="1"/>
    <col min="5126" max="5126" width="15" style="173" customWidth="1"/>
    <col min="5127" max="5127" width="1.28515625" style="173" customWidth="1"/>
    <col min="5128" max="5128" width="14.28515625" style="173" customWidth="1"/>
    <col min="5129" max="5129" width="1.28515625" style="173" customWidth="1"/>
    <col min="5130" max="5130" width="14.28515625" style="173" customWidth="1"/>
    <col min="5131" max="5131" width="13.7109375" style="173" bestFit="1" customWidth="1"/>
    <col min="5132" max="5132" width="12.5703125" style="173" bestFit="1" customWidth="1"/>
    <col min="5133" max="5133" width="13.7109375" style="173" bestFit="1" customWidth="1"/>
    <col min="5134" max="5134" width="9.28515625" style="173"/>
    <col min="5135" max="5135" width="13.5703125" style="173" bestFit="1" customWidth="1"/>
    <col min="5136" max="5136" width="9.28515625" style="173"/>
    <col min="5137" max="5137" width="13.5703125" style="173" bestFit="1" customWidth="1"/>
    <col min="5138" max="5376" width="9.28515625" style="173"/>
    <col min="5377" max="5377" width="30.7109375" style="173" customWidth="1"/>
    <col min="5378" max="5378" width="5" style="173" customWidth="1"/>
    <col min="5379" max="5379" width="1.28515625" style="173" customWidth="1"/>
    <col min="5380" max="5380" width="15" style="173" customWidth="1"/>
    <col min="5381" max="5381" width="1.28515625" style="173" customWidth="1"/>
    <col min="5382" max="5382" width="15" style="173" customWidth="1"/>
    <col min="5383" max="5383" width="1.28515625" style="173" customWidth="1"/>
    <col min="5384" max="5384" width="14.28515625" style="173" customWidth="1"/>
    <col min="5385" max="5385" width="1.28515625" style="173" customWidth="1"/>
    <col min="5386" max="5386" width="14.28515625" style="173" customWidth="1"/>
    <col min="5387" max="5387" width="13.7109375" style="173" bestFit="1" customWidth="1"/>
    <col min="5388" max="5388" width="12.5703125" style="173" bestFit="1" customWidth="1"/>
    <col min="5389" max="5389" width="13.7109375" style="173" bestFit="1" customWidth="1"/>
    <col min="5390" max="5390" width="9.28515625" style="173"/>
    <col min="5391" max="5391" width="13.5703125" style="173" bestFit="1" customWidth="1"/>
    <col min="5392" max="5392" width="9.28515625" style="173"/>
    <col min="5393" max="5393" width="13.5703125" style="173" bestFit="1" customWidth="1"/>
    <col min="5394" max="5632" width="9.28515625" style="173"/>
    <col min="5633" max="5633" width="30.7109375" style="173" customWidth="1"/>
    <col min="5634" max="5634" width="5" style="173" customWidth="1"/>
    <col min="5635" max="5635" width="1.28515625" style="173" customWidth="1"/>
    <col min="5636" max="5636" width="15" style="173" customWidth="1"/>
    <col min="5637" max="5637" width="1.28515625" style="173" customWidth="1"/>
    <col min="5638" max="5638" width="15" style="173" customWidth="1"/>
    <col min="5639" max="5639" width="1.28515625" style="173" customWidth="1"/>
    <col min="5640" max="5640" width="14.28515625" style="173" customWidth="1"/>
    <col min="5641" max="5641" width="1.28515625" style="173" customWidth="1"/>
    <col min="5642" max="5642" width="14.28515625" style="173" customWidth="1"/>
    <col min="5643" max="5643" width="13.7109375" style="173" bestFit="1" customWidth="1"/>
    <col min="5644" max="5644" width="12.5703125" style="173" bestFit="1" customWidth="1"/>
    <col min="5645" max="5645" width="13.7109375" style="173" bestFit="1" customWidth="1"/>
    <col min="5646" max="5646" width="9.28515625" style="173"/>
    <col min="5647" max="5647" width="13.5703125" style="173" bestFit="1" customWidth="1"/>
    <col min="5648" max="5648" width="9.28515625" style="173"/>
    <col min="5649" max="5649" width="13.5703125" style="173" bestFit="1" customWidth="1"/>
    <col min="5650" max="5888" width="9.28515625" style="173"/>
    <col min="5889" max="5889" width="30.7109375" style="173" customWidth="1"/>
    <col min="5890" max="5890" width="5" style="173" customWidth="1"/>
    <col min="5891" max="5891" width="1.28515625" style="173" customWidth="1"/>
    <col min="5892" max="5892" width="15" style="173" customWidth="1"/>
    <col min="5893" max="5893" width="1.28515625" style="173" customWidth="1"/>
    <col min="5894" max="5894" width="15" style="173" customWidth="1"/>
    <col min="5895" max="5895" width="1.28515625" style="173" customWidth="1"/>
    <col min="5896" max="5896" width="14.28515625" style="173" customWidth="1"/>
    <col min="5897" max="5897" width="1.28515625" style="173" customWidth="1"/>
    <col min="5898" max="5898" width="14.28515625" style="173" customWidth="1"/>
    <col min="5899" max="5899" width="13.7109375" style="173" bestFit="1" customWidth="1"/>
    <col min="5900" max="5900" width="12.5703125" style="173" bestFit="1" customWidth="1"/>
    <col min="5901" max="5901" width="13.7109375" style="173" bestFit="1" customWidth="1"/>
    <col min="5902" max="5902" width="9.28515625" style="173"/>
    <col min="5903" max="5903" width="13.5703125" style="173" bestFit="1" customWidth="1"/>
    <col min="5904" max="5904" width="9.28515625" style="173"/>
    <col min="5905" max="5905" width="13.5703125" style="173" bestFit="1" customWidth="1"/>
    <col min="5906" max="6144" width="9.28515625" style="173"/>
    <col min="6145" max="6145" width="30.7109375" style="173" customWidth="1"/>
    <col min="6146" max="6146" width="5" style="173" customWidth="1"/>
    <col min="6147" max="6147" width="1.28515625" style="173" customWidth="1"/>
    <col min="6148" max="6148" width="15" style="173" customWidth="1"/>
    <col min="6149" max="6149" width="1.28515625" style="173" customWidth="1"/>
    <col min="6150" max="6150" width="15" style="173" customWidth="1"/>
    <col min="6151" max="6151" width="1.28515625" style="173" customWidth="1"/>
    <col min="6152" max="6152" width="14.28515625" style="173" customWidth="1"/>
    <col min="6153" max="6153" width="1.28515625" style="173" customWidth="1"/>
    <col min="6154" max="6154" width="14.28515625" style="173" customWidth="1"/>
    <col min="6155" max="6155" width="13.7109375" style="173" bestFit="1" customWidth="1"/>
    <col min="6156" max="6156" width="12.5703125" style="173" bestFit="1" customWidth="1"/>
    <col min="6157" max="6157" width="13.7109375" style="173" bestFit="1" customWidth="1"/>
    <col min="6158" max="6158" width="9.28515625" style="173"/>
    <col min="6159" max="6159" width="13.5703125" style="173" bestFit="1" customWidth="1"/>
    <col min="6160" max="6160" width="9.28515625" style="173"/>
    <col min="6161" max="6161" width="13.5703125" style="173" bestFit="1" customWidth="1"/>
    <col min="6162" max="6400" width="9.28515625" style="173"/>
    <col min="6401" max="6401" width="30.7109375" style="173" customWidth="1"/>
    <col min="6402" max="6402" width="5" style="173" customWidth="1"/>
    <col min="6403" max="6403" width="1.28515625" style="173" customWidth="1"/>
    <col min="6404" max="6404" width="15" style="173" customWidth="1"/>
    <col min="6405" max="6405" width="1.28515625" style="173" customWidth="1"/>
    <col min="6406" max="6406" width="15" style="173" customWidth="1"/>
    <col min="6407" max="6407" width="1.28515625" style="173" customWidth="1"/>
    <col min="6408" max="6408" width="14.28515625" style="173" customWidth="1"/>
    <col min="6409" max="6409" width="1.28515625" style="173" customWidth="1"/>
    <col min="6410" max="6410" width="14.28515625" style="173" customWidth="1"/>
    <col min="6411" max="6411" width="13.7109375" style="173" bestFit="1" customWidth="1"/>
    <col min="6412" max="6412" width="12.5703125" style="173" bestFit="1" customWidth="1"/>
    <col min="6413" max="6413" width="13.7109375" style="173" bestFit="1" customWidth="1"/>
    <col min="6414" max="6414" width="9.28515625" style="173"/>
    <col min="6415" max="6415" width="13.5703125" style="173" bestFit="1" customWidth="1"/>
    <col min="6416" max="6416" width="9.28515625" style="173"/>
    <col min="6417" max="6417" width="13.5703125" style="173" bestFit="1" customWidth="1"/>
    <col min="6418" max="6656" width="9.28515625" style="173"/>
    <col min="6657" max="6657" width="30.7109375" style="173" customWidth="1"/>
    <col min="6658" max="6658" width="5" style="173" customWidth="1"/>
    <col min="6659" max="6659" width="1.28515625" style="173" customWidth="1"/>
    <col min="6660" max="6660" width="15" style="173" customWidth="1"/>
    <col min="6661" max="6661" width="1.28515625" style="173" customWidth="1"/>
    <col min="6662" max="6662" width="15" style="173" customWidth="1"/>
    <col min="6663" max="6663" width="1.28515625" style="173" customWidth="1"/>
    <col min="6664" max="6664" width="14.28515625" style="173" customWidth="1"/>
    <col min="6665" max="6665" width="1.28515625" style="173" customWidth="1"/>
    <col min="6666" max="6666" width="14.28515625" style="173" customWidth="1"/>
    <col min="6667" max="6667" width="13.7109375" style="173" bestFit="1" customWidth="1"/>
    <col min="6668" max="6668" width="12.5703125" style="173" bestFit="1" customWidth="1"/>
    <col min="6669" max="6669" width="13.7109375" style="173" bestFit="1" customWidth="1"/>
    <col min="6670" max="6670" width="9.28515625" style="173"/>
    <col min="6671" max="6671" width="13.5703125" style="173" bestFit="1" customWidth="1"/>
    <col min="6672" max="6672" width="9.28515625" style="173"/>
    <col min="6673" max="6673" width="13.5703125" style="173" bestFit="1" customWidth="1"/>
    <col min="6674" max="6912" width="9.28515625" style="173"/>
    <col min="6913" max="6913" width="30.7109375" style="173" customWidth="1"/>
    <col min="6914" max="6914" width="5" style="173" customWidth="1"/>
    <col min="6915" max="6915" width="1.28515625" style="173" customWidth="1"/>
    <col min="6916" max="6916" width="15" style="173" customWidth="1"/>
    <col min="6917" max="6917" width="1.28515625" style="173" customWidth="1"/>
    <col min="6918" max="6918" width="15" style="173" customWidth="1"/>
    <col min="6919" max="6919" width="1.28515625" style="173" customWidth="1"/>
    <col min="6920" max="6920" width="14.28515625" style="173" customWidth="1"/>
    <col min="6921" max="6921" width="1.28515625" style="173" customWidth="1"/>
    <col min="6922" max="6922" width="14.28515625" style="173" customWidth="1"/>
    <col min="6923" max="6923" width="13.7109375" style="173" bestFit="1" customWidth="1"/>
    <col min="6924" max="6924" width="12.5703125" style="173" bestFit="1" customWidth="1"/>
    <col min="6925" max="6925" width="13.7109375" style="173" bestFit="1" customWidth="1"/>
    <col min="6926" max="6926" width="9.28515625" style="173"/>
    <col min="6927" max="6927" width="13.5703125" style="173" bestFit="1" customWidth="1"/>
    <col min="6928" max="6928" width="9.28515625" style="173"/>
    <col min="6929" max="6929" width="13.5703125" style="173" bestFit="1" customWidth="1"/>
    <col min="6930" max="7168" width="9.28515625" style="173"/>
    <col min="7169" max="7169" width="30.7109375" style="173" customWidth="1"/>
    <col min="7170" max="7170" width="5" style="173" customWidth="1"/>
    <col min="7171" max="7171" width="1.28515625" style="173" customWidth="1"/>
    <col min="7172" max="7172" width="15" style="173" customWidth="1"/>
    <col min="7173" max="7173" width="1.28515625" style="173" customWidth="1"/>
    <col min="7174" max="7174" width="15" style="173" customWidth="1"/>
    <col min="7175" max="7175" width="1.28515625" style="173" customWidth="1"/>
    <col min="7176" max="7176" width="14.28515625" style="173" customWidth="1"/>
    <col min="7177" max="7177" width="1.28515625" style="173" customWidth="1"/>
    <col min="7178" max="7178" width="14.28515625" style="173" customWidth="1"/>
    <col min="7179" max="7179" width="13.7109375" style="173" bestFit="1" customWidth="1"/>
    <col min="7180" max="7180" width="12.5703125" style="173" bestFit="1" customWidth="1"/>
    <col min="7181" max="7181" width="13.7109375" style="173" bestFit="1" customWidth="1"/>
    <col min="7182" max="7182" width="9.28515625" style="173"/>
    <col min="7183" max="7183" width="13.5703125" style="173" bestFit="1" customWidth="1"/>
    <col min="7184" max="7184" width="9.28515625" style="173"/>
    <col min="7185" max="7185" width="13.5703125" style="173" bestFit="1" customWidth="1"/>
    <col min="7186" max="7424" width="9.28515625" style="173"/>
    <col min="7425" max="7425" width="30.7109375" style="173" customWidth="1"/>
    <col min="7426" max="7426" width="5" style="173" customWidth="1"/>
    <col min="7427" max="7427" width="1.28515625" style="173" customWidth="1"/>
    <col min="7428" max="7428" width="15" style="173" customWidth="1"/>
    <col min="7429" max="7429" width="1.28515625" style="173" customWidth="1"/>
    <col min="7430" max="7430" width="15" style="173" customWidth="1"/>
    <col min="7431" max="7431" width="1.28515625" style="173" customWidth="1"/>
    <col min="7432" max="7432" width="14.28515625" style="173" customWidth="1"/>
    <col min="7433" max="7433" width="1.28515625" style="173" customWidth="1"/>
    <col min="7434" max="7434" width="14.28515625" style="173" customWidth="1"/>
    <col min="7435" max="7435" width="13.7109375" style="173" bestFit="1" customWidth="1"/>
    <col min="7436" max="7436" width="12.5703125" style="173" bestFit="1" customWidth="1"/>
    <col min="7437" max="7437" width="13.7109375" style="173" bestFit="1" customWidth="1"/>
    <col min="7438" max="7438" width="9.28515625" style="173"/>
    <col min="7439" max="7439" width="13.5703125" style="173" bestFit="1" customWidth="1"/>
    <col min="7440" max="7440" width="9.28515625" style="173"/>
    <col min="7441" max="7441" width="13.5703125" style="173" bestFit="1" customWidth="1"/>
    <col min="7442" max="7680" width="9.28515625" style="173"/>
    <col min="7681" max="7681" width="30.7109375" style="173" customWidth="1"/>
    <col min="7682" max="7682" width="5" style="173" customWidth="1"/>
    <col min="7683" max="7683" width="1.28515625" style="173" customWidth="1"/>
    <col min="7684" max="7684" width="15" style="173" customWidth="1"/>
    <col min="7685" max="7685" width="1.28515625" style="173" customWidth="1"/>
    <col min="7686" max="7686" width="15" style="173" customWidth="1"/>
    <col min="7687" max="7687" width="1.28515625" style="173" customWidth="1"/>
    <col min="7688" max="7688" width="14.28515625" style="173" customWidth="1"/>
    <col min="7689" max="7689" width="1.28515625" style="173" customWidth="1"/>
    <col min="7690" max="7690" width="14.28515625" style="173" customWidth="1"/>
    <col min="7691" max="7691" width="13.7109375" style="173" bestFit="1" customWidth="1"/>
    <col min="7692" max="7692" width="12.5703125" style="173" bestFit="1" customWidth="1"/>
    <col min="7693" max="7693" width="13.7109375" style="173" bestFit="1" customWidth="1"/>
    <col min="7694" max="7694" width="9.28515625" style="173"/>
    <col min="7695" max="7695" width="13.5703125" style="173" bestFit="1" customWidth="1"/>
    <col min="7696" max="7696" width="9.28515625" style="173"/>
    <col min="7697" max="7697" width="13.5703125" style="173" bestFit="1" customWidth="1"/>
    <col min="7698" max="7936" width="9.28515625" style="173"/>
    <col min="7937" max="7937" width="30.7109375" style="173" customWidth="1"/>
    <col min="7938" max="7938" width="5" style="173" customWidth="1"/>
    <col min="7939" max="7939" width="1.28515625" style="173" customWidth="1"/>
    <col min="7940" max="7940" width="15" style="173" customWidth="1"/>
    <col min="7941" max="7941" width="1.28515625" style="173" customWidth="1"/>
    <col min="7942" max="7942" width="15" style="173" customWidth="1"/>
    <col min="7943" max="7943" width="1.28515625" style="173" customWidth="1"/>
    <col min="7944" max="7944" width="14.28515625" style="173" customWidth="1"/>
    <col min="7945" max="7945" width="1.28515625" style="173" customWidth="1"/>
    <col min="7946" max="7946" width="14.28515625" style="173" customWidth="1"/>
    <col min="7947" max="7947" width="13.7109375" style="173" bestFit="1" customWidth="1"/>
    <col min="7948" max="7948" width="12.5703125" style="173" bestFit="1" customWidth="1"/>
    <col min="7949" max="7949" width="13.7109375" style="173" bestFit="1" customWidth="1"/>
    <col min="7950" max="7950" width="9.28515625" style="173"/>
    <col min="7951" max="7951" width="13.5703125" style="173" bestFit="1" customWidth="1"/>
    <col min="7952" max="7952" width="9.28515625" style="173"/>
    <col min="7953" max="7953" width="13.5703125" style="173" bestFit="1" customWidth="1"/>
    <col min="7954" max="8192" width="9.28515625" style="173"/>
    <col min="8193" max="8193" width="30.7109375" style="173" customWidth="1"/>
    <col min="8194" max="8194" width="5" style="173" customWidth="1"/>
    <col min="8195" max="8195" width="1.28515625" style="173" customWidth="1"/>
    <col min="8196" max="8196" width="15" style="173" customWidth="1"/>
    <col min="8197" max="8197" width="1.28515625" style="173" customWidth="1"/>
    <col min="8198" max="8198" width="15" style="173" customWidth="1"/>
    <col min="8199" max="8199" width="1.28515625" style="173" customWidth="1"/>
    <col min="8200" max="8200" width="14.28515625" style="173" customWidth="1"/>
    <col min="8201" max="8201" width="1.28515625" style="173" customWidth="1"/>
    <col min="8202" max="8202" width="14.28515625" style="173" customWidth="1"/>
    <col min="8203" max="8203" width="13.7109375" style="173" bestFit="1" customWidth="1"/>
    <col min="8204" max="8204" width="12.5703125" style="173" bestFit="1" customWidth="1"/>
    <col min="8205" max="8205" width="13.7109375" style="173" bestFit="1" customWidth="1"/>
    <col min="8206" max="8206" width="9.28515625" style="173"/>
    <col min="8207" max="8207" width="13.5703125" style="173" bestFit="1" customWidth="1"/>
    <col min="8208" max="8208" width="9.28515625" style="173"/>
    <col min="8209" max="8209" width="13.5703125" style="173" bestFit="1" customWidth="1"/>
    <col min="8210" max="8448" width="9.28515625" style="173"/>
    <col min="8449" max="8449" width="30.7109375" style="173" customWidth="1"/>
    <col min="8450" max="8450" width="5" style="173" customWidth="1"/>
    <col min="8451" max="8451" width="1.28515625" style="173" customWidth="1"/>
    <col min="8452" max="8452" width="15" style="173" customWidth="1"/>
    <col min="8453" max="8453" width="1.28515625" style="173" customWidth="1"/>
    <col min="8454" max="8454" width="15" style="173" customWidth="1"/>
    <col min="8455" max="8455" width="1.28515625" style="173" customWidth="1"/>
    <col min="8456" max="8456" width="14.28515625" style="173" customWidth="1"/>
    <col min="8457" max="8457" width="1.28515625" style="173" customWidth="1"/>
    <col min="8458" max="8458" width="14.28515625" style="173" customWidth="1"/>
    <col min="8459" max="8459" width="13.7109375" style="173" bestFit="1" customWidth="1"/>
    <col min="8460" max="8460" width="12.5703125" style="173" bestFit="1" customWidth="1"/>
    <col min="8461" max="8461" width="13.7109375" style="173" bestFit="1" customWidth="1"/>
    <col min="8462" max="8462" width="9.28515625" style="173"/>
    <col min="8463" max="8463" width="13.5703125" style="173" bestFit="1" customWidth="1"/>
    <col min="8464" max="8464" width="9.28515625" style="173"/>
    <col min="8465" max="8465" width="13.5703125" style="173" bestFit="1" customWidth="1"/>
    <col min="8466" max="8704" width="9.28515625" style="173"/>
    <col min="8705" max="8705" width="30.7109375" style="173" customWidth="1"/>
    <col min="8706" max="8706" width="5" style="173" customWidth="1"/>
    <col min="8707" max="8707" width="1.28515625" style="173" customWidth="1"/>
    <col min="8708" max="8708" width="15" style="173" customWidth="1"/>
    <col min="8709" max="8709" width="1.28515625" style="173" customWidth="1"/>
    <col min="8710" max="8710" width="15" style="173" customWidth="1"/>
    <col min="8711" max="8711" width="1.28515625" style="173" customWidth="1"/>
    <col min="8712" max="8712" width="14.28515625" style="173" customWidth="1"/>
    <col min="8713" max="8713" width="1.28515625" style="173" customWidth="1"/>
    <col min="8714" max="8714" width="14.28515625" style="173" customWidth="1"/>
    <col min="8715" max="8715" width="13.7109375" style="173" bestFit="1" customWidth="1"/>
    <col min="8716" max="8716" width="12.5703125" style="173" bestFit="1" customWidth="1"/>
    <col min="8717" max="8717" width="13.7109375" style="173" bestFit="1" customWidth="1"/>
    <col min="8718" max="8718" width="9.28515625" style="173"/>
    <col min="8719" max="8719" width="13.5703125" style="173" bestFit="1" customWidth="1"/>
    <col min="8720" max="8720" width="9.28515625" style="173"/>
    <col min="8721" max="8721" width="13.5703125" style="173" bestFit="1" customWidth="1"/>
    <col min="8722" max="8960" width="9.28515625" style="173"/>
    <col min="8961" max="8961" width="30.7109375" style="173" customWidth="1"/>
    <col min="8962" max="8962" width="5" style="173" customWidth="1"/>
    <col min="8963" max="8963" width="1.28515625" style="173" customWidth="1"/>
    <col min="8964" max="8964" width="15" style="173" customWidth="1"/>
    <col min="8965" max="8965" width="1.28515625" style="173" customWidth="1"/>
    <col min="8966" max="8966" width="15" style="173" customWidth="1"/>
    <col min="8967" max="8967" width="1.28515625" style="173" customWidth="1"/>
    <col min="8968" max="8968" width="14.28515625" style="173" customWidth="1"/>
    <col min="8969" max="8969" width="1.28515625" style="173" customWidth="1"/>
    <col min="8970" max="8970" width="14.28515625" style="173" customWidth="1"/>
    <col min="8971" max="8971" width="13.7109375" style="173" bestFit="1" customWidth="1"/>
    <col min="8972" max="8972" width="12.5703125" style="173" bestFit="1" customWidth="1"/>
    <col min="8973" max="8973" width="13.7109375" style="173" bestFit="1" customWidth="1"/>
    <col min="8974" max="8974" width="9.28515625" style="173"/>
    <col min="8975" max="8975" width="13.5703125" style="173" bestFit="1" customWidth="1"/>
    <col min="8976" max="8976" width="9.28515625" style="173"/>
    <col min="8977" max="8977" width="13.5703125" style="173" bestFit="1" customWidth="1"/>
    <col min="8978" max="9216" width="9.28515625" style="173"/>
    <col min="9217" max="9217" width="30.7109375" style="173" customWidth="1"/>
    <col min="9218" max="9218" width="5" style="173" customWidth="1"/>
    <col min="9219" max="9219" width="1.28515625" style="173" customWidth="1"/>
    <col min="9220" max="9220" width="15" style="173" customWidth="1"/>
    <col min="9221" max="9221" width="1.28515625" style="173" customWidth="1"/>
    <col min="9222" max="9222" width="15" style="173" customWidth="1"/>
    <col min="9223" max="9223" width="1.28515625" style="173" customWidth="1"/>
    <col min="9224" max="9224" width="14.28515625" style="173" customWidth="1"/>
    <col min="9225" max="9225" width="1.28515625" style="173" customWidth="1"/>
    <col min="9226" max="9226" width="14.28515625" style="173" customWidth="1"/>
    <col min="9227" max="9227" width="13.7109375" style="173" bestFit="1" customWidth="1"/>
    <col min="9228" max="9228" width="12.5703125" style="173" bestFit="1" customWidth="1"/>
    <col min="9229" max="9229" width="13.7109375" style="173" bestFit="1" customWidth="1"/>
    <col min="9230" max="9230" width="9.28515625" style="173"/>
    <col min="9231" max="9231" width="13.5703125" style="173" bestFit="1" customWidth="1"/>
    <col min="9232" max="9232" width="9.28515625" style="173"/>
    <col min="9233" max="9233" width="13.5703125" style="173" bestFit="1" customWidth="1"/>
    <col min="9234" max="9472" width="9.28515625" style="173"/>
    <col min="9473" max="9473" width="30.7109375" style="173" customWidth="1"/>
    <col min="9474" max="9474" width="5" style="173" customWidth="1"/>
    <col min="9475" max="9475" width="1.28515625" style="173" customWidth="1"/>
    <col min="9476" max="9476" width="15" style="173" customWidth="1"/>
    <col min="9477" max="9477" width="1.28515625" style="173" customWidth="1"/>
    <col min="9478" max="9478" width="15" style="173" customWidth="1"/>
    <col min="9479" max="9479" width="1.28515625" style="173" customWidth="1"/>
    <col min="9480" max="9480" width="14.28515625" style="173" customWidth="1"/>
    <col min="9481" max="9481" width="1.28515625" style="173" customWidth="1"/>
    <col min="9482" max="9482" width="14.28515625" style="173" customWidth="1"/>
    <col min="9483" max="9483" width="13.7109375" style="173" bestFit="1" customWidth="1"/>
    <col min="9484" max="9484" width="12.5703125" style="173" bestFit="1" customWidth="1"/>
    <col min="9485" max="9485" width="13.7109375" style="173" bestFit="1" customWidth="1"/>
    <col min="9486" max="9486" width="9.28515625" style="173"/>
    <col min="9487" max="9487" width="13.5703125" style="173" bestFit="1" customWidth="1"/>
    <col min="9488" max="9488" width="9.28515625" style="173"/>
    <col min="9489" max="9489" width="13.5703125" style="173" bestFit="1" customWidth="1"/>
    <col min="9490" max="9728" width="9.28515625" style="173"/>
    <col min="9729" max="9729" width="30.7109375" style="173" customWidth="1"/>
    <col min="9730" max="9730" width="5" style="173" customWidth="1"/>
    <col min="9731" max="9731" width="1.28515625" style="173" customWidth="1"/>
    <col min="9732" max="9732" width="15" style="173" customWidth="1"/>
    <col min="9733" max="9733" width="1.28515625" style="173" customWidth="1"/>
    <col min="9734" max="9734" width="15" style="173" customWidth="1"/>
    <col min="9735" max="9735" width="1.28515625" style="173" customWidth="1"/>
    <col min="9736" max="9736" width="14.28515625" style="173" customWidth="1"/>
    <col min="9737" max="9737" width="1.28515625" style="173" customWidth="1"/>
    <col min="9738" max="9738" width="14.28515625" style="173" customWidth="1"/>
    <col min="9739" max="9739" width="13.7109375" style="173" bestFit="1" customWidth="1"/>
    <col min="9740" max="9740" width="12.5703125" style="173" bestFit="1" customWidth="1"/>
    <col min="9741" max="9741" width="13.7109375" style="173" bestFit="1" customWidth="1"/>
    <col min="9742" max="9742" width="9.28515625" style="173"/>
    <col min="9743" max="9743" width="13.5703125" style="173" bestFit="1" customWidth="1"/>
    <col min="9744" max="9744" width="9.28515625" style="173"/>
    <col min="9745" max="9745" width="13.5703125" style="173" bestFit="1" customWidth="1"/>
    <col min="9746" max="9984" width="9.28515625" style="173"/>
    <col min="9985" max="9985" width="30.7109375" style="173" customWidth="1"/>
    <col min="9986" max="9986" width="5" style="173" customWidth="1"/>
    <col min="9987" max="9987" width="1.28515625" style="173" customWidth="1"/>
    <col min="9988" max="9988" width="15" style="173" customWidth="1"/>
    <col min="9989" max="9989" width="1.28515625" style="173" customWidth="1"/>
    <col min="9990" max="9990" width="15" style="173" customWidth="1"/>
    <col min="9991" max="9991" width="1.28515625" style="173" customWidth="1"/>
    <col min="9992" max="9992" width="14.28515625" style="173" customWidth="1"/>
    <col min="9993" max="9993" width="1.28515625" style="173" customWidth="1"/>
    <col min="9994" max="9994" width="14.28515625" style="173" customWidth="1"/>
    <col min="9995" max="9995" width="13.7109375" style="173" bestFit="1" customWidth="1"/>
    <col min="9996" max="9996" width="12.5703125" style="173" bestFit="1" customWidth="1"/>
    <col min="9997" max="9997" width="13.7109375" style="173" bestFit="1" customWidth="1"/>
    <col min="9998" max="9998" width="9.28515625" style="173"/>
    <col min="9999" max="9999" width="13.5703125" style="173" bestFit="1" customWidth="1"/>
    <col min="10000" max="10000" width="9.28515625" style="173"/>
    <col min="10001" max="10001" width="13.5703125" style="173" bestFit="1" customWidth="1"/>
    <col min="10002" max="10240" width="9.28515625" style="173"/>
    <col min="10241" max="10241" width="30.7109375" style="173" customWidth="1"/>
    <col min="10242" max="10242" width="5" style="173" customWidth="1"/>
    <col min="10243" max="10243" width="1.28515625" style="173" customWidth="1"/>
    <col min="10244" max="10244" width="15" style="173" customWidth="1"/>
    <col min="10245" max="10245" width="1.28515625" style="173" customWidth="1"/>
    <col min="10246" max="10246" width="15" style="173" customWidth="1"/>
    <col min="10247" max="10247" width="1.28515625" style="173" customWidth="1"/>
    <col min="10248" max="10248" width="14.28515625" style="173" customWidth="1"/>
    <col min="10249" max="10249" width="1.28515625" style="173" customWidth="1"/>
    <col min="10250" max="10250" width="14.28515625" style="173" customWidth="1"/>
    <col min="10251" max="10251" width="13.7109375" style="173" bestFit="1" customWidth="1"/>
    <col min="10252" max="10252" width="12.5703125" style="173" bestFit="1" customWidth="1"/>
    <col min="10253" max="10253" width="13.7109375" style="173" bestFit="1" customWidth="1"/>
    <col min="10254" max="10254" width="9.28515625" style="173"/>
    <col min="10255" max="10255" width="13.5703125" style="173" bestFit="1" customWidth="1"/>
    <col min="10256" max="10256" width="9.28515625" style="173"/>
    <col min="10257" max="10257" width="13.5703125" style="173" bestFit="1" customWidth="1"/>
    <col min="10258" max="10496" width="9.28515625" style="173"/>
    <col min="10497" max="10497" width="30.7109375" style="173" customWidth="1"/>
    <col min="10498" max="10498" width="5" style="173" customWidth="1"/>
    <col min="10499" max="10499" width="1.28515625" style="173" customWidth="1"/>
    <col min="10500" max="10500" width="15" style="173" customWidth="1"/>
    <col min="10501" max="10501" width="1.28515625" style="173" customWidth="1"/>
    <col min="10502" max="10502" width="15" style="173" customWidth="1"/>
    <col min="10503" max="10503" width="1.28515625" style="173" customWidth="1"/>
    <col min="10504" max="10504" width="14.28515625" style="173" customWidth="1"/>
    <col min="10505" max="10505" width="1.28515625" style="173" customWidth="1"/>
    <col min="10506" max="10506" width="14.28515625" style="173" customWidth="1"/>
    <col min="10507" max="10507" width="13.7109375" style="173" bestFit="1" customWidth="1"/>
    <col min="10508" max="10508" width="12.5703125" style="173" bestFit="1" customWidth="1"/>
    <col min="10509" max="10509" width="13.7109375" style="173" bestFit="1" customWidth="1"/>
    <col min="10510" max="10510" width="9.28515625" style="173"/>
    <col min="10511" max="10511" width="13.5703125" style="173" bestFit="1" customWidth="1"/>
    <col min="10512" max="10512" width="9.28515625" style="173"/>
    <col min="10513" max="10513" width="13.5703125" style="173" bestFit="1" customWidth="1"/>
    <col min="10514" max="10752" width="9.28515625" style="173"/>
    <col min="10753" max="10753" width="30.7109375" style="173" customWidth="1"/>
    <col min="10754" max="10754" width="5" style="173" customWidth="1"/>
    <col min="10755" max="10755" width="1.28515625" style="173" customWidth="1"/>
    <col min="10756" max="10756" width="15" style="173" customWidth="1"/>
    <col min="10757" max="10757" width="1.28515625" style="173" customWidth="1"/>
    <col min="10758" max="10758" width="15" style="173" customWidth="1"/>
    <col min="10759" max="10759" width="1.28515625" style="173" customWidth="1"/>
    <col min="10760" max="10760" width="14.28515625" style="173" customWidth="1"/>
    <col min="10761" max="10761" width="1.28515625" style="173" customWidth="1"/>
    <col min="10762" max="10762" width="14.28515625" style="173" customWidth="1"/>
    <col min="10763" max="10763" width="13.7109375" style="173" bestFit="1" customWidth="1"/>
    <col min="10764" max="10764" width="12.5703125" style="173" bestFit="1" customWidth="1"/>
    <col min="10765" max="10765" width="13.7109375" style="173" bestFit="1" customWidth="1"/>
    <col min="10766" max="10766" width="9.28515625" style="173"/>
    <col min="10767" max="10767" width="13.5703125" style="173" bestFit="1" customWidth="1"/>
    <col min="10768" max="10768" width="9.28515625" style="173"/>
    <col min="10769" max="10769" width="13.5703125" style="173" bestFit="1" customWidth="1"/>
    <col min="10770" max="11008" width="9.28515625" style="173"/>
    <col min="11009" max="11009" width="30.7109375" style="173" customWidth="1"/>
    <col min="11010" max="11010" width="5" style="173" customWidth="1"/>
    <col min="11011" max="11011" width="1.28515625" style="173" customWidth="1"/>
    <col min="11012" max="11012" width="15" style="173" customWidth="1"/>
    <col min="11013" max="11013" width="1.28515625" style="173" customWidth="1"/>
    <col min="11014" max="11014" width="15" style="173" customWidth="1"/>
    <col min="11015" max="11015" width="1.28515625" style="173" customWidth="1"/>
    <col min="11016" max="11016" width="14.28515625" style="173" customWidth="1"/>
    <col min="11017" max="11017" width="1.28515625" style="173" customWidth="1"/>
    <col min="11018" max="11018" width="14.28515625" style="173" customWidth="1"/>
    <col min="11019" max="11019" width="13.7109375" style="173" bestFit="1" customWidth="1"/>
    <col min="11020" max="11020" width="12.5703125" style="173" bestFit="1" customWidth="1"/>
    <col min="11021" max="11021" width="13.7109375" style="173" bestFit="1" customWidth="1"/>
    <col min="11022" max="11022" width="9.28515625" style="173"/>
    <col min="11023" max="11023" width="13.5703125" style="173" bestFit="1" customWidth="1"/>
    <col min="11024" max="11024" width="9.28515625" style="173"/>
    <col min="11025" max="11025" width="13.5703125" style="173" bestFit="1" customWidth="1"/>
    <col min="11026" max="11264" width="9.28515625" style="173"/>
    <col min="11265" max="11265" width="30.7109375" style="173" customWidth="1"/>
    <col min="11266" max="11266" width="5" style="173" customWidth="1"/>
    <col min="11267" max="11267" width="1.28515625" style="173" customWidth="1"/>
    <col min="11268" max="11268" width="15" style="173" customWidth="1"/>
    <col min="11269" max="11269" width="1.28515625" style="173" customWidth="1"/>
    <col min="11270" max="11270" width="15" style="173" customWidth="1"/>
    <col min="11271" max="11271" width="1.28515625" style="173" customWidth="1"/>
    <col min="11272" max="11272" width="14.28515625" style="173" customWidth="1"/>
    <col min="11273" max="11273" width="1.28515625" style="173" customWidth="1"/>
    <col min="11274" max="11274" width="14.28515625" style="173" customWidth="1"/>
    <col min="11275" max="11275" width="13.7109375" style="173" bestFit="1" customWidth="1"/>
    <col min="11276" max="11276" width="12.5703125" style="173" bestFit="1" customWidth="1"/>
    <col min="11277" max="11277" width="13.7109375" style="173" bestFit="1" customWidth="1"/>
    <col min="11278" max="11278" width="9.28515625" style="173"/>
    <col min="11279" max="11279" width="13.5703125" style="173" bestFit="1" customWidth="1"/>
    <col min="11280" max="11280" width="9.28515625" style="173"/>
    <col min="11281" max="11281" width="13.5703125" style="173" bestFit="1" customWidth="1"/>
    <col min="11282" max="11520" width="9.28515625" style="173"/>
    <col min="11521" max="11521" width="30.7109375" style="173" customWidth="1"/>
    <col min="11522" max="11522" width="5" style="173" customWidth="1"/>
    <col min="11523" max="11523" width="1.28515625" style="173" customWidth="1"/>
    <col min="11524" max="11524" width="15" style="173" customWidth="1"/>
    <col min="11525" max="11525" width="1.28515625" style="173" customWidth="1"/>
    <col min="11526" max="11526" width="15" style="173" customWidth="1"/>
    <col min="11527" max="11527" width="1.28515625" style="173" customWidth="1"/>
    <col min="11528" max="11528" width="14.28515625" style="173" customWidth="1"/>
    <col min="11529" max="11529" width="1.28515625" style="173" customWidth="1"/>
    <col min="11530" max="11530" width="14.28515625" style="173" customWidth="1"/>
    <col min="11531" max="11531" width="13.7109375" style="173" bestFit="1" customWidth="1"/>
    <col min="11532" max="11532" width="12.5703125" style="173" bestFit="1" customWidth="1"/>
    <col min="11533" max="11533" width="13.7109375" style="173" bestFit="1" customWidth="1"/>
    <col min="11534" max="11534" width="9.28515625" style="173"/>
    <col min="11535" max="11535" width="13.5703125" style="173" bestFit="1" customWidth="1"/>
    <col min="11536" max="11536" width="9.28515625" style="173"/>
    <col min="11537" max="11537" width="13.5703125" style="173" bestFit="1" customWidth="1"/>
    <col min="11538" max="11776" width="9.28515625" style="173"/>
    <col min="11777" max="11777" width="30.7109375" style="173" customWidth="1"/>
    <col min="11778" max="11778" width="5" style="173" customWidth="1"/>
    <col min="11779" max="11779" width="1.28515625" style="173" customWidth="1"/>
    <col min="11780" max="11780" width="15" style="173" customWidth="1"/>
    <col min="11781" max="11781" width="1.28515625" style="173" customWidth="1"/>
    <col min="11782" max="11782" width="15" style="173" customWidth="1"/>
    <col min="11783" max="11783" width="1.28515625" style="173" customWidth="1"/>
    <col min="11784" max="11784" width="14.28515625" style="173" customWidth="1"/>
    <col min="11785" max="11785" width="1.28515625" style="173" customWidth="1"/>
    <col min="11786" max="11786" width="14.28515625" style="173" customWidth="1"/>
    <col min="11787" max="11787" width="13.7109375" style="173" bestFit="1" customWidth="1"/>
    <col min="11788" max="11788" width="12.5703125" style="173" bestFit="1" customWidth="1"/>
    <col min="11789" max="11789" width="13.7109375" style="173" bestFit="1" customWidth="1"/>
    <col min="11790" max="11790" width="9.28515625" style="173"/>
    <col min="11791" max="11791" width="13.5703125" style="173" bestFit="1" customWidth="1"/>
    <col min="11792" max="11792" width="9.28515625" style="173"/>
    <col min="11793" max="11793" width="13.5703125" style="173" bestFit="1" customWidth="1"/>
    <col min="11794" max="12032" width="9.28515625" style="173"/>
    <col min="12033" max="12033" width="30.7109375" style="173" customWidth="1"/>
    <col min="12034" max="12034" width="5" style="173" customWidth="1"/>
    <col min="12035" max="12035" width="1.28515625" style="173" customWidth="1"/>
    <col min="12036" max="12036" width="15" style="173" customWidth="1"/>
    <col min="12037" max="12037" width="1.28515625" style="173" customWidth="1"/>
    <col min="12038" max="12038" width="15" style="173" customWidth="1"/>
    <col min="12039" max="12039" width="1.28515625" style="173" customWidth="1"/>
    <col min="12040" max="12040" width="14.28515625" style="173" customWidth="1"/>
    <col min="12041" max="12041" width="1.28515625" style="173" customWidth="1"/>
    <col min="12042" max="12042" width="14.28515625" style="173" customWidth="1"/>
    <col min="12043" max="12043" width="13.7109375" style="173" bestFit="1" customWidth="1"/>
    <col min="12044" max="12044" width="12.5703125" style="173" bestFit="1" customWidth="1"/>
    <col min="12045" max="12045" width="13.7109375" style="173" bestFit="1" customWidth="1"/>
    <col min="12046" max="12046" width="9.28515625" style="173"/>
    <col min="12047" max="12047" width="13.5703125" style="173" bestFit="1" customWidth="1"/>
    <col min="12048" max="12048" width="9.28515625" style="173"/>
    <col min="12049" max="12049" width="13.5703125" style="173" bestFit="1" customWidth="1"/>
    <col min="12050" max="12288" width="9.28515625" style="173"/>
    <col min="12289" max="12289" width="30.7109375" style="173" customWidth="1"/>
    <col min="12290" max="12290" width="5" style="173" customWidth="1"/>
    <col min="12291" max="12291" width="1.28515625" style="173" customWidth="1"/>
    <col min="12292" max="12292" width="15" style="173" customWidth="1"/>
    <col min="12293" max="12293" width="1.28515625" style="173" customWidth="1"/>
    <col min="12294" max="12294" width="15" style="173" customWidth="1"/>
    <col min="12295" max="12295" width="1.28515625" style="173" customWidth="1"/>
    <col min="12296" max="12296" width="14.28515625" style="173" customWidth="1"/>
    <col min="12297" max="12297" width="1.28515625" style="173" customWidth="1"/>
    <col min="12298" max="12298" width="14.28515625" style="173" customWidth="1"/>
    <col min="12299" max="12299" width="13.7109375" style="173" bestFit="1" customWidth="1"/>
    <col min="12300" max="12300" width="12.5703125" style="173" bestFit="1" customWidth="1"/>
    <col min="12301" max="12301" width="13.7109375" style="173" bestFit="1" customWidth="1"/>
    <col min="12302" max="12302" width="9.28515625" style="173"/>
    <col min="12303" max="12303" width="13.5703125" style="173" bestFit="1" customWidth="1"/>
    <col min="12304" max="12304" width="9.28515625" style="173"/>
    <col min="12305" max="12305" width="13.5703125" style="173" bestFit="1" customWidth="1"/>
    <col min="12306" max="12544" width="9.28515625" style="173"/>
    <col min="12545" max="12545" width="30.7109375" style="173" customWidth="1"/>
    <col min="12546" max="12546" width="5" style="173" customWidth="1"/>
    <col min="12547" max="12547" width="1.28515625" style="173" customWidth="1"/>
    <col min="12548" max="12548" width="15" style="173" customWidth="1"/>
    <col min="12549" max="12549" width="1.28515625" style="173" customWidth="1"/>
    <col min="12550" max="12550" width="15" style="173" customWidth="1"/>
    <col min="12551" max="12551" width="1.28515625" style="173" customWidth="1"/>
    <col min="12552" max="12552" width="14.28515625" style="173" customWidth="1"/>
    <col min="12553" max="12553" width="1.28515625" style="173" customWidth="1"/>
    <col min="12554" max="12554" width="14.28515625" style="173" customWidth="1"/>
    <col min="12555" max="12555" width="13.7109375" style="173" bestFit="1" customWidth="1"/>
    <col min="12556" max="12556" width="12.5703125" style="173" bestFit="1" customWidth="1"/>
    <col min="12557" max="12557" width="13.7109375" style="173" bestFit="1" customWidth="1"/>
    <col min="12558" max="12558" width="9.28515625" style="173"/>
    <col min="12559" max="12559" width="13.5703125" style="173" bestFit="1" customWidth="1"/>
    <col min="12560" max="12560" width="9.28515625" style="173"/>
    <col min="12561" max="12561" width="13.5703125" style="173" bestFit="1" customWidth="1"/>
    <col min="12562" max="12800" width="9.28515625" style="173"/>
    <col min="12801" max="12801" width="30.7109375" style="173" customWidth="1"/>
    <col min="12802" max="12802" width="5" style="173" customWidth="1"/>
    <col min="12803" max="12803" width="1.28515625" style="173" customWidth="1"/>
    <col min="12804" max="12804" width="15" style="173" customWidth="1"/>
    <col min="12805" max="12805" width="1.28515625" style="173" customWidth="1"/>
    <col min="12806" max="12806" width="15" style="173" customWidth="1"/>
    <col min="12807" max="12807" width="1.28515625" style="173" customWidth="1"/>
    <col min="12808" max="12808" width="14.28515625" style="173" customWidth="1"/>
    <col min="12809" max="12809" width="1.28515625" style="173" customWidth="1"/>
    <col min="12810" max="12810" width="14.28515625" style="173" customWidth="1"/>
    <col min="12811" max="12811" width="13.7109375" style="173" bestFit="1" customWidth="1"/>
    <col min="12812" max="12812" width="12.5703125" style="173" bestFit="1" customWidth="1"/>
    <col min="12813" max="12813" width="13.7109375" style="173" bestFit="1" customWidth="1"/>
    <col min="12814" max="12814" width="9.28515625" style="173"/>
    <col min="12815" max="12815" width="13.5703125" style="173" bestFit="1" customWidth="1"/>
    <col min="12816" max="12816" width="9.28515625" style="173"/>
    <col min="12817" max="12817" width="13.5703125" style="173" bestFit="1" customWidth="1"/>
    <col min="12818" max="13056" width="9.28515625" style="173"/>
    <col min="13057" max="13057" width="30.7109375" style="173" customWidth="1"/>
    <col min="13058" max="13058" width="5" style="173" customWidth="1"/>
    <col min="13059" max="13059" width="1.28515625" style="173" customWidth="1"/>
    <col min="13060" max="13060" width="15" style="173" customWidth="1"/>
    <col min="13061" max="13061" width="1.28515625" style="173" customWidth="1"/>
    <col min="13062" max="13062" width="15" style="173" customWidth="1"/>
    <col min="13063" max="13063" width="1.28515625" style="173" customWidth="1"/>
    <col min="13064" max="13064" width="14.28515625" style="173" customWidth="1"/>
    <col min="13065" max="13065" width="1.28515625" style="173" customWidth="1"/>
    <col min="13066" max="13066" width="14.28515625" style="173" customWidth="1"/>
    <col min="13067" max="13067" width="13.7109375" style="173" bestFit="1" customWidth="1"/>
    <col min="13068" max="13068" width="12.5703125" style="173" bestFit="1" customWidth="1"/>
    <col min="13069" max="13069" width="13.7109375" style="173" bestFit="1" customWidth="1"/>
    <col min="13070" max="13070" width="9.28515625" style="173"/>
    <col min="13071" max="13071" width="13.5703125" style="173" bestFit="1" customWidth="1"/>
    <col min="13072" max="13072" width="9.28515625" style="173"/>
    <col min="13073" max="13073" width="13.5703125" style="173" bestFit="1" customWidth="1"/>
    <col min="13074" max="13312" width="9.28515625" style="173"/>
    <col min="13313" max="13313" width="30.7109375" style="173" customWidth="1"/>
    <col min="13314" max="13314" width="5" style="173" customWidth="1"/>
    <col min="13315" max="13315" width="1.28515625" style="173" customWidth="1"/>
    <col min="13316" max="13316" width="15" style="173" customWidth="1"/>
    <col min="13317" max="13317" width="1.28515625" style="173" customWidth="1"/>
    <col min="13318" max="13318" width="15" style="173" customWidth="1"/>
    <col min="13319" max="13319" width="1.28515625" style="173" customWidth="1"/>
    <col min="13320" max="13320" width="14.28515625" style="173" customWidth="1"/>
    <col min="13321" max="13321" width="1.28515625" style="173" customWidth="1"/>
    <col min="13322" max="13322" width="14.28515625" style="173" customWidth="1"/>
    <col min="13323" max="13323" width="13.7109375" style="173" bestFit="1" customWidth="1"/>
    <col min="13324" max="13324" width="12.5703125" style="173" bestFit="1" customWidth="1"/>
    <col min="13325" max="13325" width="13.7109375" style="173" bestFit="1" customWidth="1"/>
    <col min="13326" max="13326" width="9.28515625" style="173"/>
    <col min="13327" max="13327" width="13.5703125" style="173" bestFit="1" customWidth="1"/>
    <col min="13328" max="13328" width="9.28515625" style="173"/>
    <col min="13329" max="13329" width="13.5703125" style="173" bestFit="1" customWidth="1"/>
    <col min="13330" max="13568" width="9.28515625" style="173"/>
    <col min="13569" max="13569" width="30.7109375" style="173" customWidth="1"/>
    <col min="13570" max="13570" width="5" style="173" customWidth="1"/>
    <col min="13571" max="13571" width="1.28515625" style="173" customWidth="1"/>
    <col min="13572" max="13572" width="15" style="173" customWidth="1"/>
    <col min="13573" max="13573" width="1.28515625" style="173" customWidth="1"/>
    <col min="13574" max="13574" width="15" style="173" customWidth="1"/>
    <col min="13575" max="13575" width="1.28515625" style="173" customWidth="1"/>
    <col min="13576" max="13576" width="14.28515625" style="173" customWidth="1"/>
    <col min="13577" max="13577" width="1.28515625" style="173" customWidth="1"/>
    <col min="13578" max="13578" width="14.28515625" style="173" customWidth="1"/>
    <col min="13579" max="13579" width="13.7109375" style="173" bestFit="1" customWidth="1"/>
    <col min="13580" max="13580" width="12.5703125" style="173" bestFit="1" customWidth="1"/>
    <col min="13581" max="13581" width="13.7109375" style="173" bestFit="1" customWidth="1"/>
    <col min="13582" max="13582" width="9.28515625" style="173"/>
    <col min="13583" max="13583" width="13.5703125" style="173" bestFit="1" customWidth="1"/>
    <col min="13584" max="13584" width="9.28515625" style="173"/>
    <col min="13585" max="13585" width="13.5703125" style="173" bestFit="1" customWidth="1"/>
    <col min="13586" max="13824" width="9.28515625" style="173"/>
    <col min="13825" max="13825" width="30.7109375" style="173" customWidth="1"/>
    <col min="13826" max="13826" width="5" style="173" customWidth="1"/>
    <col min="13827" max="13827" width="1.28515625" style="173" customWidth="1"/>
    <col min="13828" max="13828" width="15" style="173" customWidth="1"/>
    <col min="13829" max="13829" width="1.28515625" style="173" customWidth="1"/>
    <col min="13830" max="13830" width="15" style="173" customWidth="1"/>
    <col min="13831" max="13831" width="1.28515625" style="173" customWidth="1"/>
    <col min="13832" max="13832" width="14.28515625" style="173" customWidth="1"/>
    <col min="13833" max="13833" width="1.28515625" style="173" customWidth="1"/>
    <col min="13834" max="13834" width="14.28515625" style="173" customWidth="1"/>
    <col min="13835" max="13835" width="13.7109375" style="173" bestFit="1" customWidth="1"/>
    <col min="13836" max="13836" width="12.5703125" style="173" bestFit="1" customWidth="1"/>
    <col min="13837" max="13837" width="13.7109375" style="173" bestFit="1" customWidth="1"/>
    <col min="13838" max="13838" width="9.28515625" style="173"/>
    <col min="13839" max="13839" width="13.5703125" style="173" bestFit="1" customWidth="1"/>
    <col min="13840" max="13840" width="9.28515625" style="173"/>
    <col min="13841" max="13841" width="13.5703125" style="173" bestFit="1" customWidth="1"/>
    <col min="13842" max="14080" width="9.28515625" style="173"/>
    <col min="14081" max="14081" width="30.7109375" style="173" customWidth="1"/>
    <col min="14082" max="14082" width="5" style="173" customWidth="1"/>
    <col min="14083" max="14083" width="1.28515625" style="173" customWidth="1"/>
    <col min="14084" max="14084" width="15" style="173" customWidth="1"/>
    <col min="14085" max="14085" width="1.28515625" style="173" customWidth="1"/>
    <col min="14086" max="14086" width="15" style="173" customWidth="1"/>
    <col min="14087" max="14087" width="1.28515625" style="173" customWidth="1"/>
    <col min="14088" max="14088" width="14.28515625" style="173" customWidth="1"/>
    <col min="14089" max="14089" width="1.28515625" style="173" customWidth="1"/>
    <col min="14090" max="14090" width="14.28515625" style="173" customWidth="1"/>
    <col min="14091" max="14091" width="13.7109375" style="173" bestFit="1" customWidth="1"/>
    <col min="14092" max="14092" width="12.5703125" style="173" bestFit="1" customWidth="1"/>
    <col min="14093" max="14093" width="13.7109375" style="173" bestFit="1" customWidth="1"/>
    <col min="14094" max="14094" width="9.28515625" style="173"/>
    <col min="14095" max="14095" width="13.5703125" style="173" bestFit="1" customWidth="1"/>
    <col min="14096" max="14096" width="9.28515625" style="173"/>
    <col min="14097" max="14097" width="13.5703125" style="173" bestFit="1" customWidth="1"/>
    <col min="14098" max="14336" width="9.28515625" style="173"/>
    <col min="14337" max="14337" width="30.7109375" style="173" customWidth="1"/>
    <col min="14338" max="14338" width="5" style="173" customWidth="1"/>
    <col min="14339" max="14339" width="1.28515625" style="173" customWidth="1"/>
    <col min="14340" max="14340" width="15" style="173" customWidth="1"/>
    <col min="14341" max="14341" width="1.28515625" style="173" customWidth="1"/>
    <col min="14342" max="14342" width="15" style="173" customWidth="1"/>
    <col min="14343" max="14343" width="1.28515625" style="173" customWidth="1"/>
    <col min="14344" max="14344" width="14.28515625" style="173" customWidth="1"/>
    <col min="14345" max="14345" width="1.28515625" style="173" customWidth="1"/>
    <col min="14346" max="14346" width="14.28515625" style="173" customWidth="1"/>
    <col min="14347" max="14347" width="13.7109375" style="173" bestFit="1" customWidth="1"/>
    <col min="14348" max="14348" width="12.5703125" style="173" bestFit="1" customWidth="1"/>
    <col min="14349" max="14349" width="13.7109375" style="173" bestFit="1" customWidth="1"/>
    <col min="14350" max="14350" width="9.28515625" style="173"/>
    <col min="14351" max="14351" width="13.5703125" style="173" bestFit="1" customWidth="1"/>
    <col min="14352" max="14352" width="9.28515625" style="173"/>
    <col min="14353" max="14353" width="13.5703125" style="173" bestFit="1" customWidth="1"/>
    <col min="14354" max="14592" width="9.28515625" style="173"/>
    <col min="14593" max="14593" width="30.7109375" style="173" customWidth="1"/>
    <col min="14594" max="14594" width="5" style="173" customWidth="1"/>
    <col min="14595" max="14595" width="1.28515625" style="173" customWidth="1"/>
    <col min="14596" max="14596" width="15" style="173" customWidth="1"/>
    <col min="14597" max="14597" width="1.28515625" style="173" customWidth="1"/>
    <col min="14598" max="14598" width="15" style="173" customWidth="1"/>
    <col min="14599" max="14599" width="1.28515625" style="173" customWidth="1"/>
    <col min="14600" max="14600" width="14.28515625" style="173" customWidth="1"/>
    <col min="14601" max="14601" width="1.28515625" style="173" customWidth="1"/>
    <col min="14602" max="14602" width="14.28515625" style="173" customWidth="1"/>
    <col min="14603" max="14603" width="13.7109375" style="173" bestFit="1" customWidth="1"/>
    <col min="14604" max="14604" width="12.5703125" style="173" bestFit="1" customWidth="1"/>
    <col min="14605" max="14605" width="13.7109375" style="173" bestFit="1" customWidth="1"/>
    <col min="14606" max="14606" width="9.28515625" style="173"/>
    <col min="14607" max="14607" width="13.5703125" style="173" bestFit="1" customWidth="1"/>
    <col min="14608" max="14608" width="9.28515625" style="173"/>
    <col min="14609" max="14609" width="13.5703125" style="173" bestFit="1" customWidth="1"/>
    <col min="14610" max="14848" width="9.28515625" style="173"/>
    <col min="14849" max="14849" width="30.7109375" style="173" customWidth="1"/>
    <col min="14850" max="14850" width="5" style="173" customWidth="1"/>
    <col min="14851" max="14851" width="1.28515625" style="173" customWidth="1"/>
    <col min="14852" max="14852" width="15" style="173" customWidth="1"/>
    <col min="14853" max="14853" width="1.28515625" style="173" customWidth="1"/>
    <col min="14854" max="14854" width="15" style="173" customWidth="1"/>
    <col min="14855" max="14855" width="1.28515625" style="173" customWidth="1"/>
    <col min="14856" max="14856" width="14.28515625" style="173" customWidth="1"/>
    <col min="14857" max="14857" width="1.28515625" style="173" customWidth="1"/>
    <col min="14858" max="14858" width="14.28515625" style="173" customWidth="1"/>
    <col min="14859" max="14859" width="13.7109375" style="173" bestFit="1" customWidth="1"/>
    <col min="14860" max="14860" width="12.5703125" style="173" bestFit="1" customWidth="1"/>
    <col min="14861" max="14861" width="13.7109375" style="173" bestFit="1" customWidth="1"/>
    <col min="14862" max="14862" width="9.28515625" style="173"/>
    <col min="14863" max="14863" width="13.5703125" style="173" bestFit="1" customWidth="1"/>
    <col min="14864" max="14864" width="9.28515625" style="173"/>
    <col min="14865" max="14865" width="13.5703125" style="173" bestFit="1" customWidth="1"/>
    <col min="14866" max="15104" width="9.28515625" style="173"/>
    <col min="15105" max="15105" width="30.7109375" style="173" customWidth="1"/>
    <col min="15106" max="15106" width="5" style="173" customWidth="1"/>
    <col min="15107" max="15107" width="1.28515625" style="173" customWidth="1"/>
    <col min="15108" max="15108" width="15" style="173" customWidth="1"/>
    <col min="15109" max="15109" width="1.28515625" style="173" customWidth="1"/>
    <col min="15110" max="15110" width="15" style="173" customWidth="1"/>
    <col min="15111" max="15111" width="1.28515625" style="173" customWidth="1"/>
    <col min="15112" max="15112" width="14.28515625" style="173" customWidth="1"/>
    <col min="15113" max="15113" width="1.28515625" style="173" customWidth="1"/>
    <col min="15114" max="15114" width="14.28515625" style="173" customWidth="1"/>
    <col min="15115" max="15115" width="13.7109375" style="173" bestFit="1" customWidth="1"/>
    <col min="15116" max="15116" width="12.5703125" style="173" bestFit="1" customWidth="1"/>
    <col min="15117" max="15117" width="13.7109375" style="173" bestFit="1" customWidth="1"/>
    <col min="15118" max="15118" width="9.28515625" style="173"/>
    <col min="15119" max="15119" width="13.5703125" style="173" bestFit="1" customWidth="1"/>
    <col min="15120" max="15120" width="9.28515625" style="173"/>
    <col min="15121" max="15121" width="13.5703125" style="173" bestFit="1" customWidth="1"/>
    <col min="15122" max="15360" width="9.28515625" style="173"/>
    <col min="15361" max="15361" width="30.7109375" style="173" customWidth="1"/>
    <col min="15362" max="15362" width="5" style="173" customWidth="1"/>
    <col min="15363" max="15363" width="1.28515625" style="173" customWidth="1"/>
    <col min="15364" max="15364" width="15" style="173" customWidth="1"/>
    <col min="15365" max="15365" width="1.28515625" style="173" customWidth="1"/>
    <col min="15366" max="15366" width="15" style="173" customWidth="1"/>
    <col min="15367" max="15367" width="1.28515625" style="173" customWidth="1"/>
    <col min="15368" max="15368" width="14.28515625" style="173" customWidth="1"/>
    <col min="15369" max="15369" width="1.28515625" style="173" customWidth="1"/>
    <col min="15370" max="15370" width="14.28515625" style="173" customWidth="1"/>
    <col min="15371" max="15371" width="13.7109375" style="173" bestFit="1" customWidth="1"/>
    <col min="15372" max="15372" width="12.5703125" style="173" bestFit="1" customWidth="1"/>
    <col min="15373" max="15373" width="13.7109375" style="173" bestFit="1" customWidth="1"/>
    <col min="15374" max="15374" width="9.28515625" style="173"/>
    <col min="15375" max="15375" width="13.5703125" style="173" bestFit="1" customWidth="1"/>
    <col min="15376" max="15376" width="9.28515625" style="173"/>
    <col min="15377" max="15377" width="13.5703125" style="173" bestFit="1" customWidth="1"/>
    <col min="15378" max="15616" width="9.28515625" style="173"/>
    <col min="15617" max="15617" width="30.7109375" style="173" customWidth="1"/>
    <col min="15618" max="15618" width="5" style="173" customWidth="1"/>
    <col min="15619" max="15619" width="1.28515625" style="173" customWidth="1"/>
    <col min="15620" max="15620" width="15" style="173" customWidth="1"/>
    <col min="15621" max="15621" width="1.28515625" style="173" customWidth="1"/>
    <col min="15622" max="15622" width="15" style="173" customWidth="1"/>
    <col min="15623" max="15623" width="1.28515625" style="173" customWidth="1"/>
    <col min="15624" max="15624" width="14.28515625" style="173" customWidth="1"/>
    <col min="15625" max="15625" width="1.28515625" style="173" customWidth="1"/>
    <col min="15626" max="15626" width="14.28515625" style="173" customWidth="1"/>
    <col min="15627" max="15627" width="13.7109375" style="173" bestFit="1" customWidth="1"/>
    <col min="15628" max="15628" width="12.5703125" style="173" bestFit="1" customWidth="1"/>
    <col min="15629" max="15629" width="13.7109375" style="173" bestFit="1" customWidth="1"/>
    <col min="15630" max="15630" width="9.28515625" style="173"/>
    <col min="15631" max="15631" width="13.5703125" style="173" bestFit="1" customWidth="1"/>
    <col min="15632" max="15632" width="9.28515625" style="173"/>
    <col min="15633" max="15633" width="13.5703125" style="173" bestFit="1" customWidth="1"/>
    <col min="15634" max="15872" width="9.28515625" style="173"/>
    <col min="15873" max="15873" width="30.7109375" style="173" customWidth="1"/>
    <col min="15874" max="15874" width="5" style="173" customWidth="1"/>
    <col min="15875" max="15875" width="1.28515625" style="173" customWidth="1"/>
    <col min="15876" max="15876" width="15" style="173" customWidth="1"/>
    <col min="15877" max="15877" width="1.28515625" style="173" customWidth="1"/>
    <col min="15878" max="15878" width="15" style="173" customWidth="1"/>
    <col min="15879" max="15879" width="1.28515625" style="173" customWidth="1"/>
    <col min="15880" max="15880" width="14.28515625" style="173" customWidth="1"/>
    <col min="15881" max="15881" width="1.28515625" style="173" customWidth="1"/>
    <col min="15882" max="15882" width="14.28515625" style="173" customWidth="1"/>
    <col min="15883" max="15883" width="13.7109375" style="173" bestFit="1" customWidth="1"/>
    <col min="15884" max="15884" width="12.5703125" style="173" bestFit="1" customWidth="1"/>
    <col min="15885" max="15885" width="13.7109375" style="173" bestFit="1" customWidth="1"/>
    <col min="15886" max="15886" width="9.28515625" style="173"/>
    <col min="15887" max="15887" width="13.5703125" style="173" bestFit="1" customWidth="1"/>
    <col min="15888" max="15888" width="9.28515625" style="173"/>
    <col min="15889" max="15889" width="13.5703125" style="173" bestFit="1" customWidth="1"/>
    <col min="15890" max="16128" width="9.28515625" style="173"/>
    <col min="16129" max="16129" width="30.7109375" style="173" customWidth="1"/>
    <col min="16130" max="16130" width="5" style="173" customWidth="1"/>
    <col min="16131" max="16131" width="1.28515625" style="173" customWidth="1"/>
    <col min="16132" max="16132" width="15" style="173" customWidth="1"/>
    <col min="16133" max="16133" width="1.28515625" style="173" customWidth="1"/>
    <col min="16134" max="16134" width="15" style="173" customWidth="1"/>
    <col min="16135" max="16135" width="1.28515625" style="173" customWidth="1"/>
    <col min="16136" max="16136" width="14.28515625" style="173" customWidth="1"/>
    <col min="16137" max="16137" width="1.28515625" style="173" customWidth="1"/>
    <col min="16138" max="16138" width="14.28515625" style="173" customWidth="1"/>
    <col min="16139" max="16139" width="13.7109375" style="173" bestFit="1" customWidth="1"/>
    <col min="16140" max="16140" width="12.5703125" style="173" bestFit="1" customWidth="1"/>
    <col min="16141" max="16141" width="13.7109375" style="173" bestFit="1" customWidth="1"/>
    <col min="16142" max="16142" width="9.28515625" style="173"/>
    <col min="16143" max="16143" width="13.5703125" style="173" bestFit="1" customWidth="1"/>
    <col min="16144" max="16144" width="9.28515625" style="173"/>
    <col min="16145" max="16145" width="13.5703125" style="173" bestFit="1" customWidth="1"/>
    <col min="16146" max="16384" width="9.28515625" style="173"/>
  </cols>
  <sheetData>
    <row r="1" spans="1:19" ht="20.25" customHeight="1" x14ac:dyDescent="0.3">
      <c r="A1" s="120" t="s">
        <v>153</v>
      </c>
      <c r="B1" s="303"/>
      <c r="C1" s="149"/>
      <c r="D1" s="304"/>
      <c r="E1" s="114"/>
      <c r="F1" s="304"/>
    </row>
    <row r="2" spans="1:19" ht="20.25" customHeight="1" x14ac:dyDescent="0.25">
      <c r="A2" s="124" t="s">
        <v>146</v>
      </c>
    </row>
    <row r="3" spans="1:19" ht="20.25" customHeight="1" x14ac:dyDescent="0.25">
      <c r="A3" s="154"/>
    </row>
    <row r="4" spans="1:19" ht="20.25" customHeight="1" x14ac:dyDescent="0.25">
      <c r="A4" s="154"/>
      <c r="D4" s="489" t="s">
        <v>50</v>
      </c>
      <c r="E4" s="489"/>
      <c r="F4" s="489"/>
      <c r="H4" s="489" t="s">
        <v>99</v>
      </c>
      <c r="I4" s="489"/>
      <c r="J4" s="489"/>
    </row>
    <row r="5" spans="1:19" ht="20.25" customHeight="1" x14ac:dyDescent="0.25">
      <c r="A5" s="307"/>
      <c r="B5" s="214"/>
      <c r="C5" s="308"/>
      <c r="D5" s="213" t="s">
        <v>209</v>
      </c>
      <c r="E5" s="309"/>
      <c r="F5" s="213" t="s">
        <v>92</v>
      </c>
      <c r="H5" s="213" t="s">
        <v>209</v>
      </c>
      <c r="I5" s="309"/>
      <c r="J5" s="213" t="s">
        <v>92</v>
      </c>
    </row>
    <row r="6" spans="1:19" ht="20.25" customHeight="1" x14ac:dyDescent="0.25">
      <c r="A6" s="211" t="s">
        <v>14</v>
      </c>
      <c r="B6" s="310" t="s">
        <v>117</v>
      </c>
      <c r="C6" s="308"/>
      <c r="D6" s="311" t="s">
        <v>277</v>
      </c>
      <c r="E6" s="311"/>
      <c r="F6" s="311" t="s">
        <v>149</v>
      </c>
      <c r="H6" s="311" t="s">
        <v>277</v>
      </c>
      <c r="I6" s="311"/>
      <c r="J6" s="311" t="s">
        <v>149</v>
      </c>
    </row>
    <row r="7" spans="1:19" ht="20.25" customHeight="1" x14ac:dyDescent="0.25">
      <c r="A7" s="211"/>
      <c r="B7" s="310"/>
      <c r="C7" s="308"/>
      <c r="D7" s="311" t="s">
        <v>145</v>
      </c>
      <c r="E7" s="311"/>
      <c r="F7" s="311"/>
      <c r="H7" s="311" t="s">
        <v>145</v>
      </c>
      <c r="I7" s="311"/>
      <c r="J7" s="311"/>
    </row>
    <row r="8" spans="1:19" ht="20.25" customHeight="1" x14ac:dyDescent="0.25">
      <c r="A8" s="307"/>
      <c r="B8" s="214"/>
      <c r="C8" s="308"/>
      <c r="D8" s="488" t="s">
        <v>122</v>
      </c>
      <c r="E8" s="488"/>
      <c r="F8" s="488"/>
      <c r="G8" s="488"/>
      <c r="H8" s="488"/>
      <c r="I8" s="488"/>
      <c r="J8" s="488"/>
    </row>
    <row r="9" spans="1:19" ht="20.25" customHeight="1" x14ac:dyDescent="0.25">
      <c r="A9" s="88" t="s">
        <v>16</v>
      </c>
      <c r="D9" s="312"/>
      <c r="E9" s="106"/>
      <c r="F9" s="312"/>
    </row>
    <row r="10" spans="1:19" ht="20.25" customHeight="1" x14ac:dyDescent="0.25">
      <c r="A10" s="90" t="s">
        <v>1</v>
      </c>
      <c r="D10" s="281">
        <v>960238</v>
      </c>
      <c r="E10" s="279"/>
      <c r="F10" s="281">
        <v>1893977</v>
      </c>
      <c r="G10" s="313"/>
      <c r="H10" s="223">
        <v>491026</v>
      </c>
      <c r="I10" s="281"/>
      <c r="J10" s="281">
        <v>1326740</v>
      </c>
      <c r="L10" s="266"/>
      <c r="M10" s="315"/>
      <c r="O10" s="222"/>
      <c r="Q10" s="222"/>
      <c r="S10" s="222"/>
    </row>
    <row r="11" spans="1:19" ht="20.25" customHeight="1" x14ac:dyDescent="0.25">
      <c r="A11" s="90" t="s">
        <v>63</v>
      </c>
      <c r="D11" s="281">
        <v>3491</v>
      </c>
      <c r="E11" s="279"/>
      <c r="F11" s="281">
        <v>3486</v>
      </c>
      <c r="G11" s="313"/>
      <c r="H11" s="223">
        <v>0</v>
      </c>
      <c r="I11" s="281"/>
      <c r="J11" s="281">
        <v>0</v>
      </c>
      <c r="L11" s="266"/>
      <c r="M11" s="315"/>
      <c r="O11" s="222"/>
      <c r="Q11" s="222"/>
      <c r="S11" s="222"/>
    </row>
    <row r="12" spans="1:19" ht="20.25" customHeight="1" x14ac:dyDescent="0.25">
      <c r="A12" s="90" t="s">
        <v>9</v>
      </c>
      <c r="B12" s="316" t="s">
        <v>278</v>
      </c>
      <c r="D12" s="317">
        <v>390704</v>
      </c>
      <c r="E12" s="279"/>
      <c r="F12" s="317">
        <v>496600</v>
      </c>
      <c r="G12" s="313"/>
      <c r="H12" s="223">
        <v>362612</v>
      </c>
      <c r="I12" s="281"/>
      <c r="J12" s="314">
        <v>458862</v>
      </c>
      <c r="L12" s="266"/>
      <c r="M12" s="315"/>
      <c r="O12" s="222"/>
      <c r="Q12" s="222"/>
      <c r="S12" s="222"/>
    </row>
    <row r="13" spans="1:19" ht="20.25" customHeight="1" x14ac:dyDescent="0.25">
      <c r="A13" s="90" t="s">
        <v>90</v>
      </c>
      <c r="D13" s="318">
        <v>611285</v>
      </c>
      <c r="E13" s="279"/>
      <c r="F13" s="318">
        <v>824543</v>
      </c>
      <c r="G13" s="313"/>
      <c r="H13" s="223">
        <v>445556</v>
      </c>
      <c r="I13" s="281"/>
      <c r="J13" s="281">
        <v>627414</v>
      </c>
      <c r="L13" s="266"/>
      <c r="M13" s="315"/>
      <c r="O13" s="222"/>
      <c r="Q13" s="222"/>
      <c r="S13" s="222"/>
    </row>
    <row r="14" spans="1:19" ht="20.25" customHeight="1" x14ac:dyDescent="0.25">
      <c r="A14" s="90" t="s">
        <v>10</v>
      </c>
      <c r="B14" s="319"/>
      <c r="C14" s="320"/>
      <c r="D14" s="290">
        <v>2286077</v>
      </c>
      <c r="E14" s="321"/>
      <c r="F14" s="290">
        <v>2240512</v>
      </c>
      <c r="G14" s="322"/>
      <c r="H14" s="374">
        <v>1899272</v>
      </c>
      <c r="I14" s="281"/>
      <c r="J14" s="290">
        <v>1832270</v>
      </c>
      <c r="L14" s="266"/>
      <c r="M14" s="315"/>
      <c r="O14" s="222"/>
      <c r="Q14" s="222"/>
      <c r="S14" s="222"/>
    </row>
    <row r="15" spans="1:19" ht="20.25" customHeight="1" x14ac:dyDescent="0.25">
      <c r="A15" s="154" t="s">
        <v>17</v>
      </c>
      <c r="D15" s="190">
        <f t="shared" ref="D15:E15" si="0">SUM(D10:D14)</f>
        <v>4251795</v>
      </c>
      <c r="E15" s="191">
        <f t="shared" si="0"/>
        <v>0</v>
      </c>
      <c r="F15" s="190">
        <f>SUM(F10:F14)</f>
        <v>5459118</v>
      </c>
      <c r="G15" s="191">
        <f t="shared" ref="G15:H15" si="1">SUM(G10:G14)</f>
        <v>0</v>
      </c>
      <c r="H15" s="190">
        <f t="shared" si="1"/>
        <v>3198466</v>
      </c>
      <c r="I15" s="323"/>
      <c r="J15" s="190">
        <f>SUM(J10:J14)</f>
        <v>4245286</v>
      </c>
    </row>
    <row r="16" spans="1:19" ht="20.25" customHeight="1" x14ac:dyDescent="0.25">
      <c r="A16" s="154"/>
      <c r="D16" s="324"/>
      <c r="E16" s="288"/>
      <c r="F16" s="324"/>
      <c r="G16" s="289"/>
      <c r="H16" s="325"/>
      <c r="I16" s="280"/>
      <c r="J16" s="325"/>
    </row>
    <row r="17" spans="1:19" ht="20.25" customHeight="1" x14ac:dyDescent="0.25">
      <c r="A17" s="88" t="s">
        <v>18</v>
      </c>
      <c r="D17" s="326"/>
      <c r="E17" s="170"/>
      <c r="F17" s="326"/>
    </row>
    <row r="18" spans="1:19" ht="20.25" hidden="1" customHeight="1" x14ac:dyDescent="0.25">
      <c r="A18" s="90" t="s">
        <v>51</v>
      </c>
      <c r="B18" s="316">
        <v>10</v>
      </c>
      <c r="C18" s="173"/>
      <c r="D18" s="223">
        <v>0</v>
      </c>
      <c r="E18" s="327"/>
      <c r="F18" s="223">
        <v>0</v>
      </c>
    </row>
    <row r="19" spans="1:19" ht="20.25" customHeight="1" x14ac:dyDescent="0.25">
      <c r="A19" s="90" t="s">
        <v>64</v>
      </c>
      <c r="B19" s="277" t="s">
        <v>131</v>
      </c>
      <c r="D19" s="106">
        <v>3633621</v>
      </c>
      <c r="E19" s="106"/>
      <c r="F19" s="106">
        <v>3528297</v>
      </c>
      <c r="G19" s="106"/>
      <c r="H19" s="106">
        <v>385318</v>
      </c>
      <c r="I19" s="106"/>
      <c r="J19" s="106">
        <v>385318</v>
      </c>
      <c r="M19" s="222"/>
      <c r="O19" s="328"/>
      <c r="Q19" s="328"/>
      <c r="S19" s="328"/>
    </row>
    <row r="20" spans="1:19" ht="20.25" customHeight="1" x14ac:dyDescent="0.25">
      <c r="A20" s="90" t="s">
        <v>51</v>
      </c>
      <c r="B20" s="277" t="s">
        <v>155</v>
      </c>
      <c r="D20" s="267">
        <v>0</v>
      </c>
      <c r="E20" s="106"/>
      <c r="F20" s="267">
        <v>0</v>
      </c>
      <c r="G20" s="106"/>
      <c r="H20" s="312">
        <v>4143050</v>
      </c>
      <c r="I20" s="106"/>
      <c r="J20" s="312">
        <v>4143050</v>
      </c>
      <c r="M20" s="222"/>
      <c r="O20" s="328"/>
      <c r="Q20" s="328"/>
      <c r="S20" s="328"/>
    </row>
    <row r="21" spans="1:19" ht="20.25" customHeight="1" x14ac:dyDescent="0.25">
      <c r="A21" s="90" t="s">
        <v>44</v>
      </c>
      <c r="D21" s="106">
        <v>207623</v>
      </c>
      <c r="E21" s="106"/>
      <c r="F21" s="106">
        <v>207623</v>
      </c>
      <c r="G21" s="106"/>
      <c r="H21" s="106">
        <v>207620</v>
      </c>
      <c r="I21" s="106"/>
      <c r="J21" s="106">
        <v>207620</v>
      </c>
      <c r="M21" s="222"/>
      <c r="O21" s="328"/>
      <c r="Q21" s="328"/>
      <c r="S21" s="328"/>
    </row>
    <row r="22" spans="1:19" ht="20.25" customHeight="1" x14ac:dyDescent="0.25">
      <c r="A22" s="90" t="s">
        <v>82</v>
      </c>
      <c r="D22" s="106">
        <v>5800235</v>
      </c>
      <c r="E22" s="106"/>
      <c r="F22" s="106">
        <v>6081794</v>
      </c>
      <c r="G22" s="106"/>
      <c r="H22" s="106">
        <v>5454904</v>
      </c>
      <c r="I22" s="106"/>
      <c r="J22" s="106">
        <v>5729300</v>
      </c>
      <c r="M22" s="222"/>
      <c r="O22" s="328"/>
      <c r="Q22" s="328"/>
      <c r="S22" s="328"/>
    </row>
    <row r="23" spans="1:19" ht="20.25" customHeight="1" x14ac:dyDescent="0.25">
      <c r="A23" s="90" t="s">
        <v>45</v>
      </c>
      <c r="B23" s="277" t="s">
        <v>157</v>
      </c>
      <c r="D23" s="106">
        <v>10285669</v>
      </c>
      <c r="E23" s="106"/>
      <c r="F23" s="106">
        <v>9456049</v>
      </c>
      <c r="G23" s="106"/>
      <c r="H23" s="106">
        <v>9778465</v>
      </c>
      <c r="I23" s="106"/>
      <c r="J23" s="106">
        <v>8835473</v>
      </c>
      <c r="M23" s="222"/>
      <c r="O23" s="328"/>
      <c r="Q23" s="328"/>
      <c r="S23" s="328"/>
    </row>
    <row r="24" spans="1:19" ht="20.25" customHeight="1" x14ac:dyDescent="0.25">
      <c r="A24" s="90" t="s">
        <v>46</v>
      </c>
      <c r="B24" s="277" t="s">
        <v>154</v>
      </c>
      <c r="D24" s="106">
        <v>2366602</v>
      </c>
      <c r="E24" s="106"/>
      <c r="F24" s="106">
        <v>2375355</v>
      </c>
      <c r="G24" s="106"/>
      <c r="H24" s="106">
        <v>1905953</v>
      </c>
      <c r="I24" s="106"/>
      <c r="J24" s="106">
        <v>1857829</v>
      </c>
      <c r="M24" s="222"/>
      <c r="O24" s="328"/>
      <c r="Q24" s="328"/>
      <c r="S24" s="328"/>
    </row>
    <row r="25" spans="1:19" ht="20.25" customHeight="1" x14ac:dyDescent="0.25">
      <c r="A25" s="90" t="s">
        <v>47</v>
      </c>
      <c r="D25" s="106">
        <v>45397</v>
      </c>
      <c r="E25" s="106"/>
      <c r="F25" s="106">
        <v>45397</v>
      </c>
      <c r="G25" s="106"/>
      <c r="H25" s="223">
        <v>0</v>
      </c>
      <c r="I25" s="106"/>
      <c r="J25" s="223">
        <v>0</v>
      </c>
      <c r="M25" s="222"/>
      <c r="O25" s="328"/>
      <c r="Q25" s="328"/>
      <c r="S25" s="328"/>
    </row>
    <row r="26" spans="1:19" ht="20.25" customHeight="1" x14ac:dyDescent="0.25">
      <c r="A26" s="90" t="s">
        <v>100</v>
      </c>
      <c r="D26" s="106">
        <v>80995</v>
      </c>
      <c r="E26" s="106"/>
      <c r="F26" s="106">
        <v>72013</v>
      </c>
      <c r="G26" s="104"/>
      <c r="H26" s="106">
        <v>50614</v>
      </c>
      <c r="I26" s="106"/>
      <c r="J26" s="106">
        <v>41571</v>
      </c>
      <c r="M26" s="222"/>
      <c r="O26" s="328"/>
      <c r="Q26" s="328"/>
      <c r="S26" s="328"/>
    </row>
    <row r="27" spans="1:19" ht="20.25" customHeight="1" x14ac:dyDescent="0.25">
      <c r="A27" s="90" t="s">
        <v>4</v>
      </c>
      <c r="D27" s="329">
        <v>1009836</v>
      </c>
      <c r="E27" s="104"/>
      <c r="F27" s="329">
        <v>1079564</v>
      </c>
      <c r="G27" s="104"/>
      <c r="H27" s="329">
        <v>866733</v>
      </c>
      <c r="I27" s="106"/>
      <c r="J27" s="329">
        <v>926833</v>
      </c>
      <c r="M27" s="222"/>
      <c r="O27" s="328"/>
      <c r="Q27" s="328"/>
      <c r="S27" s="328"/>
    </row>
    <row r="28" spans="1:19" ht="20.25" customHeight="1" x14ac:dyDescent="0.25">
      <c r="A28" s="154" t="s">
        <v>19</v>
      </c>
      <c r="D28" s="190">
        <f t="shared" ref="D28:E28" si="2">SUM(D19:D27)</f>
        <v>23429978</v>
      </c>
      <c r="E28" s="191">
        <f t="shared" si="2"/>
        <v>0</v>
      </c>
      <c r="F28" s="190">
        <f>SUM(F19:F27)</f>
        <v>22846092</v>
      </c>
      <c r="G28" s="191">
        <f t="shared" ref="G28:H28" si="3">SUM(G19:G27)</f>
        <v>0</v>
      </c>
      <c r="H28" s="190">
        <f t="shared" si="3"/>
        <v>22792657</v>
      </c>
      <c r="I28" s="159"/>
      <c r="J28" s="190">
        <f>SUM(J19:J27)</f>
        <v>22126994</v>
      </c>
    </row>
    <row r="29" spans="1:19" ht="20.25" customHeight="1" x14ac:dyDescent="0.45">
      <c r="D29" s="330"/>
      <c r="E29" s="170"/>
      <c r="F29" s="312"/>
      <c r="G29" s="331"/>
      <c r="H29" s="223"/>
      <c r="I29" s="331"/>
      <c r="J29" s="223"/>
    </row>
    <row r="30" spans="1:19" ht="20.25" customHeight="1" thickBot="1" x14ac:dyDescent="0.3">
      <c r="A30" s="154" t="s">
        <v>20</v>
      </c>
      <c r="D30" s="192">
        <f t="shared" ref="D30:E30" si="4">SUM(D15+D28)</f>
        <v>27681773</v>
      </c>
      <c r="E30" s="191">
        <f t="shared" si="4"/>
        <v>0</v>
      </c>
      <c r="F30" s="192">
        <f>SUM(F15+F28)</f>
        <v>28305210</v>
      </c>
      <c r="G30" s="331"/>
      <c r="H30" s="192">
        <f>SUM(H15+H28)</f>
        <v>25991123</v>
      </c>
      <c r="I30" s="159"/>
      <c r="J30" s="192">
        <f>SUM(J15+J28)</f>
        <v>26372280</v>
      </c>
    </row>
    <row r="31" spans="1:19" ht="20.25" customHeight="1" thickTop="1" x14ac:dyDescent="0.25">
      <c r="A31" s="154"/>
      <c r="D31" s="191"/>
      <c r="E31" s="159"/>
      <c r="F31" s="191"/>
    </row>
    <row r="32" spans="1:19" ht="20.25" customHeight="1" x14ac:dyDescent="0.3">
      <c r="A32" s="120" t="s">
        <v>153</v>
      </c>
      <c r="B32" s="303"/>
      <c r="C32" s="149"/>
      <c r="D32" s="304"/>
      <c r="E32" s="114"/>
      <c r="F32" s="304"/>
    </row>
    <row r="33" spans="1:18" ht="20.25" customHeight="1" x14ac:dyDescent="0.25">
      <c r="A33" s="124" t="s">
        <v>146</v>
      </c>
    </row>
    <row r="34" spans="1:18" ht="12" customHeight="1" x14ac:dyDescent="0.25">
      <c r="A34" s="154"/>
    </row>
    <row r="35" spans="1:18" ht="18.75" customHeight="1" x14ac:dyDescent="0.25">
      <c r="A35" s="154"/>
      <c r="D35" s="489" t="s">
        <v>50</v>
      </c>
      <c r="E35" s="489"/>
      <c r="F35" s="489"/>
      <c r="H35" s="489" t="s">
        <v>99</v>
      </c>
      <c r="I35" s="489"/>
      <c r="J35" s="489"/>
    </row>
    <row r="36" spans="1:18" ht="18.75" customHeight="1" x14ac:dyDescent="0.25">
      <c r="A36" s="307"/>
      <c r="B36" s="214"/>
      <c r="C36" s="308"/>
      <c r="D36" s="213" t="s">
        <v>209</v>
      </c>
      <c r="E36" s="309"/>
      <c r="F36" s="213" t="s">
        <v>92</v>
      </c>
      <c r="H36" s="213" t="s">
        <v>209</v>
      </c>
      <c r="I36" s="309"/>
      <c r="J36" s="213" t="s">
        <v>92</v>
      </c>
    </row>
    <row r="37" spans="1:18" ht="18.75" customHeight="1" x14ac:dyDescent="0.25">
      <c r="A37" s="211" t="s">
        <v>55</v>
      </c>
      <c r="B37" s="310" t="s">
        <v>117</v>
      </c>
      <c r="C37" s="308"/>
      <c r="D37" s="311" t="s">
        <v>277</v>
      </c>
      <c r="E37" s="311"/>
      <c r="F37" s="311" t="s">
        <v>149</v>
      </c>
      <c r="H37" s="311" t="s">
        <v>277</v>
      </c>
      <c r="I37" s="311"/>
      <c r="J37" s="311" t="s">
        <v>149</v>
      </c>
    </row>
    <row r="38" spans="1:18" ht="18.75" customHeight="1" x14ac:dyDescent="0.25">
      <c r="A38" s="211"/>
      <c r="B38" s="310"/>
      <c r="C38" s="308"/>
      <c r="D38" s="311" t="s">
        <v>145</v>
      </c>
      <c r="E38" s="311"/>
      <c r="F38" s="311"/>
      <c r="H38" s="311" t="s">
        <v>145</v>
      </c>
      <c r="I38" s="311"/>
      <c r="J38" s="311"/>
    </row>
    <row r="39" spans="1:18" ht="18.75" customHeight="1" x14ac:dyDescent="0.25">
      <c r="A39" s="211" t="s">
        <v>2</v>
      </c>
      <c r="B39" s="214"/>
      <c r="C39" s="308"/>
      <c r="D39" s="488" t="s">
        <v>122</v>
      </c>
      <c r="E39" s="488"/>
      <c r="F39" s="488"/>
      <c r="G39" s="488"/>
      <c r="H39" s="488"/>
      <c r="I39" s="488"/>
      <c r="J39" s="488"/>
    </row>
    <row r="40" spans="1:18" ht="18.75" customHeight="1" x14ac:dyDescent="0.25">
      <c r="A40" s="88" t="s">
        <v>21</v>
      </c>
      <c r="D40" s="332"/>
      <c r="E40" s="106"/>
      <c r="F40" s="332"/>
    </row>
    <row r="41" spans="1:18" ht="18.75" customHeight="1" x14ac:dyDescent="0.25">
      <c r="A41" s="333" t="s">
        <v>147</v>
      </c>
      <c r="D41" s="332"/>
      <c r="E41" s="106"/>
      <c r="F41" s="332"/>
    </row>
    <row r="42" spans="1:18" ht="18.75" customHeight="1" x14ac:dyDescent="0.25">
      <c r="A42" s="333" t="s">
        <v>151</v>
      </c>
      <c r="D42" s="327">
        <v>1700000</v>
      </c>
      <c r="E42" s="327"/>
      <c r="F42" s="106">
        <v>517989</v>
      </c>
      <c r="G42" s="327"/>
      <c r="H42" s="106">
        <v>1700000</v>
      </c>
      <c r="I42" s="327"/>
      <c r="J42" s="327">
        <v>500000</v>
      </c>
      <c r="K42" s="266"/>
      <c r="L42" s="266"/>
      <c r="M42" s="266"/>
      <c r="N42" s="266"/>
      <c r="O42" s="266"/>
      <c r="P42" s="266"/>
      <c r="Q42" s="266"/>
      <c r="R42" s="266"/>
    </row>
    <row r="43" spans="1:18" ht="18.75" customHeight="1" x14ac:dyDescent="0.25">
      <c r="A43" s="333" t="s">
        <v>5</v>
      </c>
      <c r="B43" s="277" t="s">
        <v>154</v>
      </c>
      <c r="D43" s="327">
        <v>3860773</v>
      </c>
      <c r="E43" s="327"/>
      <c r="F43" s="106">
        <v>5229093</v>
      </c>
      <c r="G43" s="327"/>
      <c r="H43" s="106">
        <v>3023023</v>
      </c>
      <c r="I43" s="327"/>
      <c r="J43" s="327">
        <v>4096965</v>
      </c>
      <c r="K43" s="266"/>
      <c r="L43" s="266"/>
      <c r="M43" s="266"/>
      <c r="N43" s="266"/>
      <c r="O43" s="266"/>
      <c r="P43" s="266"/>
      <c r="Q43" s="266"/>
      <c r="R43" s="266"/>
    </row>
    <row r="44" spans="1:18" ht="18.75" customHeight="1" x14ac:dyDescent="0.25">
      <c r="A44" s="333" t="s">
        <v>91</v>
      </c>
      <c r="B44" s="277" t="s">
        <v>154</v>
      </c>
      <c r="D44" s="327">
        <v>1482449</v>
      </c>
      <c r="E44" s="327"/>
      <c r="F44" s="106">
        <v>2033209</v>
      </c>
      <c r="G44" s="327"/>
      <c r="H44" s="106">
        <v>1242558</v>
      </c>
      <c r="I44" s="327"/>
      <c r="J44" s="327">
        <v>1737869</v>
      </c>
      <c r="K44" s="266"/>
      <c r="L44" s="266"/>
      <c r="M44" s="266"/>
      <c r="N44" s="266"/>
      <c r="O44" s="266"/>
      <c r="P44" s="266"/>
      <c r="Q44" s="266"/>
      <c r="R44" s="266"/>
    </row>
    <row r="45" spans="1:18" ht="18.75" customHeight="1" x14ac:dyDescent="0.25">
      <c r="A45" s="333" t="s">
        <v>279</v>
      </c>
      <c r="D45" s="327"/>
      <c r="E45" s="327"/>
      <c r="F45" s="106"/>
      <c r="G45" s="327"/>
      <c r="H45" s="106"/>
      <c r="I45" s="334"/>
      <c r="J45" s="327"/>
      <c r="K45" s="266"/>
      <c r="L45" s="266"/>
      <c r="M45" s="266"/>
      <c r="N45" s="266"/>
      <c r="O45" s="266"/>
      <c r="P45" s="266"/>
      <c r="Q45" s="266"/>
      <c r="R45" s="266"/>
    </row>
    <row r="46" spans="1:18" ht="18.75" customHeight="1" x14ac:dyDescent="0.25">
      <c r="A46" s="333" t="s">
        <v>158</v>
      </c>
      <c r="D46" s="327">
        <v>50911</v>
      </c>
      <c r="E46" s="327"/>
      <c r="F46" s="106">
        <v>47242</v>
      </c>
      <c r="G46" s="327"/>
      <c r="H46" s="266">
        <v>0</v>
      </c>
      <c r="I46" s="334"/>
      <c r="J46" s="266">
        <v>0</v>
      </c>
      <c r="K46" s="266"/>
      <c r="L46" s="266"/>
      <c r="M46" s="266"/>
      <c r="N46" s="266"/>
      <c r="O46" s="266"/>
      <c r="P46" s="266"/>
      <c r="Q46" s="266"/>
      <c r="R46" s="266"/>
    </row>
    <row r="47" spans="1:18" ht="18.75" customHeight="1" x14ac:dyDescent="0.25">
      <c r="A47" s="333" t="s">
        <v>115</v>
      </c>
      <c r="B47" s="277" t="s">
        <v>154</v>
      </c>
      <c r="D47" s="266">
        <v>0</v>
      </c>
      <c r="E47" s="334"/>
      <c r="F47" s="266">
        <v>0</v>
      </c>
      <c r="G47" s="327"/>
      <c r="H47" s="106">
        <v>6896654</v>
      </c>
      <c r="I47" s="334"/>
      <c r="J47" s="327">
        <v>6793664</v>
      </c>
      <c r="K47" s="266"/>
      <c r="L47" s="266"/>
      <c r="M47" s="266"/>
      <c r="N47" s="266"/>
      <c r="O47" s="266"/>
      <c r="P47" s="266"/>
      <c r="Q47" s="266"/>
      <c r="R47" s="266"/>
    </row>
    <row r="48" spans="1:18" ht="18.75" customHeight="1" x14ac:dyDescent="0.25">
      <c r="A48" s="90" t="s">
        <v>42</v>
      </c>
      <c r="D48" s="329">
        <v>68301</v>
      </c>
      <c r="E48" s="327"/>
      <c r="F48" s="329">
        <v>205863</v>
      </c>
      <c r="G48" s="104"/>
      <c r="H48" s="329">
        <v>50743</v>
      </c>
      <c r="I48" s="104"/>
      <c r="J48" s="329">
        <v>135440</v>
      </c>
      <c r="K48" s="266"/>
      <c r="L48" s="266"/>
      <c r="M48" s="266"/>
      <c r="N48" s="266"/>
      <c r="O48" s="266"/>
      <c r="P48" s="266"/>
      <c r="Q48" s="266"/>
      <c r="R48" s="266"/>
    </row>
    <row r="49" spans="1:18" ht="18.75" customHeight="1" x14ac:dyDescent="0.25">
      <c r="A49" s="154" t="s">
        <v>22</v>
      </c>
      <c r="D49" s="190">
        <f t="shared" ref="D49:E49" si="5">SUM(D42:D48)</f>
        <v>7162434</v>
      </c>
      <c r="E49" s="191">
        <f t="shared" si="5"/>
        <v>0</v>
      </c>
      <c r="F49" s="190">
        <f>SUM(F42:F48)</f>
        <v>8033396</v>
      </c>
      <c r="G49" s="191">
        <f t="shared" ref="G49:J49" si="6">SUM(G42:G48)</f>
        <v>0</v>
      </c>
      <c r="H49" s="190">
        <f t="shared" si="6"/>
        <v>12912978</v>
      </c>
      <c r="I49" s="191">
        <f t="shared" si="6"/>
        <v>0</v>
      </c>
      <c r="J49" s="190">
        <f t="shared" si="6"/>
        <v>13263938</v>
      </c>
    </row>
    <row r="50" spans="1:18" ht="9.75" customHeight="1" x14ac:dyDescent="0.25">
      <c r="A50" s="154"/>
      <c r="D50" s="332"/>
      <c r="E50" s="169"/>
      <c r="F50" s="332"/>
      <c r="G50" s="331"/>
      <c r="I50" s="331"/>
    </row>
    <row r="51" spans="1:18" ht="18.75" customHeight="1" x14ac:dyDescent="0.25">
      <c r="A51" s="88" t="s">
        <v>23</v>
      </c>
      <c r="D51" s="332"/>
      <c r="E51" s="169"/>
      <c r="F51" s="332"/>
      <c r="G51" s="331"/>
      <c r="I51" s="331"/>
    </row>
    <row r="52" spans="1:18" ht="18.75" hidden="1" customHeight="1" x14ac:dyDescent="0.25">
      <c r="A52" s="90" t="s">
        <v>43</v>
      </c>
      <c r="B52" s="277" t="s">
        <v>93</v>
      </c>
      <c r="D52" s="335">
        <v>0</v>
      </c>
      <c r="E52" s="336"/>
      <c r="F52" s="335">
        <v>0</v>
      </c>
    </row>
    <row r="53" spans="1:18" ht="18.75" customHeight="1" x14ac:dyDescent="0.25">
      <c r="A53" s="90" t="s">
        <v>148</v>
      </c>
      <c r="D53" s="335"/>
      <c r="E53" s="335"/>
      <c r="F53" s="335"/>
      <c r="H53" s="312"/>
      <c r="I53" s="312"/>
      <c r="J53" s="312"/>
    </row>
    <row r="54" spans="1:18" ht="18.75" customHeight="1" x14ac:dyDescent="0.25">
      <c r="A54" s="90" t="s">
        <v>152</v>
      </c>
      <c r="D54" s="266">
        <v>0</v>
      </c>
      <c r="E54" s="327"/>
      <c r="F54" s="327">
        <v>109484</v>
      </c>
      <c r="G54" s="327"/>
      <c r="H54" s="266">
        <v>0</v>
      </c>
      <c r="I54" s="327"/>
      <c r="J54" s="266">
        <v>0</v>
      </c>
      <c r="K54" s="266"/>
      <c r="L54" s="266"/>
      <c r="M54" s="266"/>
      <c r="N54" s="266"/>
      <c r="O54" s="266"/>
      <c r="P54" s="266"/>
      <c r="Q54" s="266"/>
      <c r="R54" s="266"/>
    </row>
    <row r="55" spans="1:18" ht="18.75" customHeight="1" x14ac:dyDescent="0.25">
      <c r="A55" s="90" t="s">
        <v>12</v>
      </c>
      <c r="D55" s="376">
        <v>34571</v>
      </c>
      <c r="E55" s="327"/>
      <c r="F55" s="327">
        <v>37380</v>
      </c>
      <c r="G55" s="327"/>
      <c r="H55" s="327">
        <v>30947</v>
      </c>
      <c r="I55" s="327"/>
      <c r="J55" s="327">
        <v>32159</v>
      </c>
      <c r="K55" s="266"/>
      <c r="L55" s="266"/>
      <c r="M55" s="266"/>
      <c r="N55" s="266"/>
      <c r="O55" s="266"/>
      <c r="P55" s="266"/>
      <c r="Q55" s="266"/>
      <c r="R55" s="266"/>
    </row>
    <row r="56" spans="1:18" ht="18.75" customHeight="1" x14ac:dyDescent="0.25">
      <c r="A56" s="90" t="s">
        <v>164</v>
      </c>
      <c r="D56" s="377">
        <v>7599</v>
      </c>
      <c r="E56" s="327"/>
      <c r="F56" s="327">
        <v>8299</v>
      </c>
      <c r="G56" s="327"/>
      <c r="H56" s="266">
        <v>0</v>
      </c>
      <c r="I56" s="327"/>
      <c r="J56" s="266">
        <v>0</v>
      </c>
      <c r="K56" s="266"/>
      <c r="L56" s="266"/>
      <c r="M56" s="266"/>
      <c r="N56" s="266"/>
      <c r="O56" s="266"/>
      <c r="P56" s="266"/>
      <c r="Q56" s="266"/>
      <c r="R56" s="266"/>
    </row>
    <row r="57" spans="1:18" ht="20.25" hidden="1" customHeight="1" x14ac:dyDescent="0.45">
      <c r="A57" s="90" t="s">
        <v>43</v>
      </c>
      <c r="D57" s="375">
        <v>0</v>
      </c>
      <c r="E57" s="327"/>
      <c r="F57" s="327"/>
      <c r="G57" s="327"/>
      <c r="H57" s="266"/>
      <c r="I57" s="327"/>
      <c r="J57" s="266">
        <v>0</v>
      </c>
      <c r="K57" s="266"/>
      <c r="L57" s="266"/>
      <c r="M57" s="266"/>
      <c r="N57" s="266"/>
      <c r="O57" s="266"/>
      <c r="P57" s="266"/>
      <c r="Q57" s="266"/>
      <c r="R57" s="266"/>
    </row>
    <row r="58" spans="1:18" ht="18.75" customHeight="1" x14ac:dyDescent="0.25">
      <c r="A58" s="90" t="s">
        <v>101</v>
      </c>
      <c r="D58" s="335">
        <v>17896</v>
      </c>
      <c r="E58" s="327"/>
      <c r="F58" s="327">
        <v>18533</v>
      </c>
      <c r="G58" s="327"/>
      <c r="H58" s="266">
        <v>0</v>
      </c>
      <c r="I58" s="327"/>
      <c r="J58" s="266">
        <v>0</v>
      </c>
      <c r="K58" s="266"/>
      <c r="L58" s="266"/>
      <c r="M58" s="266"/>
      <c r="N58" s="266"/>
      <c r="O58" s="266"/>
      <c r="P58" s="266"/>
      <c r="Q58" s="266"/>
      <c r="R58" s="266"/>
    </row>
    <row r="59" spans="1:18" ht="18.75" customHeight="1" x14ac:dyDescent="0.25">
      <c r="A59" s="90" t="s">
        <v>83</v>
      </c>
      <c r="B59" s="287">
        <v>9</v>
      </c>
      <c r="D59" s="377">
        <v>208365</v>
      </c>
      <c r="E59" s="327">
        <v>76937785</v>
      </c>
      <c r="F59" s="327">
        <v>165950</v>
      </c>
      <c r="G59" s="327"/>
      <c r="H59" s="327">
        <v>172864</v>
      </c>
      <c r="I59" s="327"/>
      <c r="J59" s="327">
        <v>139185</v>
      </c>
      <c r="K59" s="266"/>
      <c r="L59" s="266"/>
      <c r="M59" s="266"/>
      <c r="N59" s="266"/>
      <c r="O59" s="266"/>
      <c r="P59" s="266"/>
      <c r="Q59" s="266"/>
      <c r="R59" s="266"/>
    </row>
    <row r="60" spans="1:18" ht="18.75" customHeight="1" x14ac:dyDescent="0.25">
      <c r="A60" s="90" t="s">
        <v>212</v>
      </c>
      <c r="B60" s="287"/>
      <c r="D60" s="337">
        <v>1142494</v>
      </c>
      <c r="E60" s="327"/>
      <c r="F60" s="337">
        <v>1109935</v>
      </c>
      <c r="G60" s="327"/>
      <c r="H60" s="337">
        <v>1018929</v>
      </c>
      <c r="I60" s="327"/>
      <c r="J60" s="337">
        <v>991683</v>
      </c>
      <c r="K60" s="266"/>
      <c r="L60" s="266"/>
      <c r="M60" s="266"/>
      <c r="N60" s="266"/>
      <c r="O60" s="266"/>
      <c r="P60" s="266"/>
      <c r="Q60" s="266"/>
      <c r="R60" s="266"/>
    </row>
    <row r="61" spans="1:18" ht="18.75" customHeight="1" x14ac:dyDescent="0.25">
      <c r="A61" s="154" t="s">
        <v>24</v>
      </c>
      <c r="D61" s="190">
        <f>SUM(D54:D60)</f>
        <v>1410925</v>
      </c>
      <c r="E61" s="159"/>
      <c r="F61" s="190">
        <f>SUM(F54:F60)</f>
        <v>1449581</v>
      </c>
      <c r="H61" s="190">
        <f>SUM(H54:H60)</f>
        <v>1222740</v>
      </c>
      <c r="I61" s="159"/>
      <c r="J61" s="190">
        <f>SUM(J54:J60)</f>
        <v>1163027</v>
      </c>
      <c r="K61" s="266"/>
      <c r="L61" s="266"/>
      <c r="M61" s="266"/>
      <c r="N61" s="266"/>
      <c r="O61" s="266"/>
      <c r="P61" s="266"/>
      <c r="Q61" s="266"/>
      <c r="R61" s="266"/>
    </row>
    <row r="62" spans="1:18" ht="18.75" customHeight="1" x14ac:dyDescent="0.25">
      <c r="A62" s="154" t="s">
        <v>25</v>
      </c>
      <c r="D62" s="190">
        <f>SUM(D49+D61)</f>
        <v>8573359</v>
      </c>
      <c r="E62" s="159"/>
      <c r="F62" s="190">
        <f>SUM(F49+F61)</f>
        <v>9482977</v>
      </c>
      <c r="H62" s="190">
        <f>SUM(H49+H61)</f>
        <v>14135718</v>
      </c>
      <c r="I62" s="159"/>
      <c r="J62" s="190">
        <f>SUM(J49+J61)</f>
        <v>14426965</v>
      </c>
    </row>
    <row r="63" spans="1:18" ht="9.75" customHeight="1" x14ac:dyDescent="0.25">
      <c r="A63" s="338"/>
      <c r="D63" s="339"/>
      <c r="E63" s="340"/>
      <c r="F63" s="339"/>
    </row>
    <row r="64" spans="1:18" s="344" customFormat="1" ht="18.75" customHeight="1" x14ac:dyDescent="0.25">
      <c r="A64" s="88" t="s">
        <v>56</v>
      </c>
      <c r="B64" s="277"/>
      <c r="C64" s="341"/>
      <c r="D64" s="342"/>
      <c r="E64" s="343"/>
      <c r="F64" s="342"/>
    </row>
    <row r="65" spans="1:18" ht="18.75" customHeight="1" x14ac:dyDescent="0.25">
      <c r="A65" s="90" t="s">
        <v>26</v>
      </c>
      <c r="D65" s="327"/>
      <c r="E65" s="327"/>
      <c r="F65" s="327"/>
      <c r="G65" s="327"/>
      <c r="H65" s="327"/>
      <c r="I65" s="327"/>
      <c r="J65" s="327"/>
    </row>
    <row r="66" spans="1:18" ht="18.75" customHeight="1" thickBot="1" x14ac:dyDescent="0.3">
      <c r="A66" s="90" t="s">
        <v>27</v>
      </c>
      <c r="B66" s="173"/>
      <c r="D66" s="345">
        <v>3942847</v>
      </c>
      <c r="E66" s="327"/>
      <c r="F66" s="345">
        <v>3942847</v>
      </c>
      <c r="G66" s="327"/>
      <c r="H66" s="345">
        <v>3942847</v>
      </c>
      <c r="I66" s="327"/>
      <c r="J66" s="345">
        <v>3942847</v>
      </c>
      <c r="K66" s="266"/>
      <c r="L66" s="266"/>
      <c r="M66" s="266"/>
      <c r="N66" s="266"/>
      <c r="O66" s="266"/>
      <c r="P66" s="266"/>
      <c r="Q66" s="266"/>
      <c r="R66" s="266"/>
    </row>
    <row r="67" spans="1:18" ht="18.75" customHeight="1" thickTop="1" x14ac:dyDescent="0.25">
      <c r="A67" s="90" t="s">
        <v>28</v>
      </c>
      <c r="D67" s="378">
        <v>3942847</v>
      </c>
      <c r="E67" s="327"/>
      <c r="F67" s="327">
        <v>3942847</v>
      </c>
      <c r="G67" s="327"/>
      <c r="H67" s="378">
        <f>SUM(H66)</f>
        <v>3942847</v>
      </c>
      <c r="I67" s="327"/>
      <c r="J67" s="327">
        <v>3942847</v>
      </c>
      <c r="K67" s="266"/>
      <c r="L67" s="266"/>
      <c r="M67" s="266"/>
      <c r="N67" s="266"/>
      <c r="O67" s="266"/>
      <c r="P67" s="266"/>
      <c r="Q67" s="266"/>
      <c r="R67" s="266"/>
    </row>
    <row r="68" spans="1:18" ht="18.75" customHeight="1" x14ac:dyDescent="0.25">
      <c r="A68" s="90" t="s">
        <v>97</v>
      </c>
      <c r="D68" s="327"/>
      <c r="E68" s="327"/>
      <c r="F68" s="327"/>
      <c r="G68" s="327"/>
      <c r="H68" s="327"/>
      <c r="I68" s="327"/>
      <c r="J68" s="327"/>
      <c r="K68" s="266"/>
      <c r="L68" s="266"/>
      <c r="M68" s="266"/>
      <c r="N68" s="266"/>
      <c r="O68" s="266"/>
      <c r="P68" s="266"/>
      <c r="Q68" s="266"/>
      <c r="R68" s="266"/>
    </row>
    <row r="69" spans="1:18" ht="18.75" customHeight="1" x14ac:dyDescent="0.25">
      <c r="A69" s="90" t="s">
        <v>70</v>
      </c>
      <c r="D69" s="378">
        <v>125376</v>
      </c>
      <c r="E69" s="327"/>
      <c r="F69" s="327">
        <v>125376</v>
      </c>
      <c r="G69" s="327"/>
      <c r="H69" s="378">
        <v>125376</v>
      </c>
      <c r="I69" s="327"/>
      <c r="J69" s="327">
        <v>125376</v>
      </c>
      <c r="K69" s="266"/>
      <c r="L69" s="266"/>
      <c r="M69" s="266"/>
      <c r="N69" s="266"/>
      <c r="O69" s="266"/>
      <c r="P69" s="266"/>
      <c r="Q69" s="266"/>
      <c r="R69" s="266"/>
    </row>
    <row r="70" spans="1:18" ht="18.75" customHeight="1" x14ac:dyDescent="0.25">
      <c r="A70" s="90" t="s">
        <v>116</v>
      </c>
      <c r="D70" s="327"/>
      <c r="E70" s="327"/>
      <c r="F70" s="327"/>
      <c r="G70" s="327"/>
      <c r="H70" s="327"/>
      <c r="I70" s="327"/>
      <c r="J70" s="327"/>
      <c r="K70" s="266"/>
      <c r="L70" s="266"/>
      <c r="M70" s="266"/>
      <c r="N70" s="266"/>
      <c r="O70" s="266"/>
      <c r="P70" s="266"/>
      <c r="Q70" s="266"/>
      <c r="R70" s="266"/>
    </row>
    <row r="71" spans="1:18" ht="18.75" customHeight="1" x14ac:dyDescent="0.25">
      <c r="A71" s="173" t="s">
        <v>119</v>
      </c>
      <c r="D71" s="378">
        <v>21261</v>
      </c>
      <c r="E71" s="327"/>
      <c r="F71" s="327">
        <v>21261</v>
      </c>
      <c r="G71" s="327"/>
      <c r="H71" s="266">
        <v>0</v>
      </c>
      <c r="I71" s="327"/>
      <c r="J71" s="266">
        <v>0</v>
      </c>
      <c r="K71" s="266"/>
      <c r="L71" s="266"/>
      <c r="M71" s="266"/>
      <c r="N71" s="266"/>
      <c r="O71" s="266"/>
      <c r="P71" s="266"/>
      <c r="Q71" s="266"/>
      <c r="R71" s="266"/>
    </row>
    <row r="72" spans="1:18" ht="18.75" customHeight="1" x14ac:dyDescent="0.25">
      <c r="A72" s="90" t="s">
        <v>53</v>
      </c>
      <c r="D72" s="327"/>
      <c r="E72" s="327"/>
      <c r="F72" s="327"/>
      <c r="G72" s="327"/>
      <c r="H72" s="327"/>
      <c r="I72" s="327"/>
      <c r="J72" s="327"/>
      <c r="K72" s="266"/>
      <c r="L72" s="266"/>
      <c r="M72" s="266"/>
      <c r="N72" s="266"/>
      <c r="O72" s="266"/>
      <c r="P72" s="266"/>
      <c r="Q72" s="266"/>
      <c r="R72" s="266"/>
    </row>
    <row r="73" spans="1:18" ht="18.75" customHeight="1" x14ac:dyDescent="0.25">
      <c r="A73" s="346" t="s">
        <v>61</v>
      </c>
      <c r="D73" s="327"/>
      <c r="E73" s="327"/>
      <c r="F73" s="327"/>
      <c r="G73" s="327"/>
      <c r="H73" s="327"/>
      <c r="I73" s="327"/>
      <c r="J73" s="327"/>
      <c r="K73" s="266"/>
      <c r="L73" s="266"/>
      <c r="M73" s="266"/>
      <c r="N73" s="266"/>
      <c r="O73" s="266"/>
      <c r="P73" s="266"/>
      <c r="Q73" s="266"/>
      <c r="R73" s="266"/>
    </row>
    <row r="74" spans="1:18" ht="18.75" customHeight="1" x14ac:dyDescent="0.25">
      <c r="A74" s="90" t="s">
        <v>102</v>
      </c>
      <c r="D74" s="378">
        <v>394285</v>
      </c>
      <c r="E74" s="327"/>
      <c r="F74" s="327">
        <v>394285</v>
      </c>
      <c r="G74" s="327"/>
      <c r="H74" s="327">
        <v>394285</v>
      </c>
      <c r="I74" s="327"/>
      <c r="J74" s="327">
        <v>394285</v>
      </c>
      <c r="K74" s="266"/>
      <c r="L74" s="266"/>
      <c r="M74" s="266"/>
      <c r="N74" s="266"/>
      <c r="O74" s="266"/>
      <c r="P74" s="266"/>
      <c r="Q74" s="266"/>
      <c r="R74" s="266"/>
    </row>
    <row r="75" spans="1:18" ht="18.75" customHeight="1" x14ac:dyDescent="0.25">
      <c r="A75" s="90" t="s">
        <v>54</v>
      </c>
      <c r="D75" s="347">
        <v>13945367</v>
      </c>
      <c r="E75" s="327"/>
      <c r="F75" s="327">
        <v>13583059</v>
      </c>
      <c r="G75" s="327"/>
      <c r="H75" s="347">
        <v>7392897</v>
      </c>
      <c r="I75" s="327">
        <v>0</v>
      </c>
      <c r="J75" s="327">
        <v>7482807</v>
      </c>
      <c r="K75" s="266"/>
      <c r="L75" s="266"/>
      <c r="M75" s="266"/>
      <c r="N75" s="266"/>
      <c r="O75" s="266"/>
      <c r="P75" s="266"/>
      <c r="Q75" s="266"/>
      <c r="R75" s="266"/>
    </row>
    <row r="76" spans="1:18" ht="18.75" customHeight="1" x14ac:dyDescent="0.25">
      <c r="A76" s="160" t="s">
        <v>107</v>
      </c>
      <c r="D76" s="189">
        <v>-73152</v>
      </c>
      <c r="E76" s="327"/>
      <c r="F76" s="189">
        <v>-46396</v>
      </c>
      <c r="G76" s="327"/>
      <c r="H76" s="379">
        <v>0</v>
      </c>
      <c r="I76" s="327"/>
      <c r="J76" s="189">
        <v>0</v>
      </c>
      <c r="K76" s="266"/>
      <c r="L76" s="266"/>
      <c r="M76" s="266"/>
      <c r="N76" s="266"/>
      <c r="O76" s="266"/>
      <c r="P76" s="266"/>
      <c r="Q76" s="266"/>
      <c r="R76" s="266"/>
    </row>
    <row r="77" spans="1:18" ht="18.75" customHeight="1" x14ac:dyDescent="0.25">
      <c r="A77" s="154" t="s">
        <v>76</v>
      </c>
      <c r="D77" s="312"/>
      <c r="E77" s="169"/>
      <c r="F77" s="312"/>
      <c r="H77" s="223"/>
      <c r="J77" s="223"/>
      <c r="K77" s="266"/>
      <c r="L77" s="266"/>
      <c r="M77" s="266"/>
      <c r="N77" s="266"/>
      <c r="O77" s="266"/>
      <c r="P77" s="266"/>
      <c r="Q77" s="266"/>
      <c r="R77" s="266"/>
    </row>
    <row r="78" spans="1:18" ht="18.75" customHeight="1" x14ac:dyDescent="0.25">
      <c r="A78" s="154" t="s">
        <v>77</v>
      </c>
      <c r="D78" s="323">
        <f>SUM(D67:D76)</f>
        <v>18355984</v>
      </c>
      <c r="E78" s="175"/>
      <c r="F78" s="323">
        <f>SUM(F67:F76)</f>
        <v>18020432</v>
      </c>
      <c r="H78" s="323">
        <f>SUM(H67:H76)</f>
        <v>11855405</v>
      </c>
      <c r="I78" s="175"/>
      <c r="J78" s="323">
        <f>SUM(J67:J76)</f>
        <v>11945315</v>
      </c>
      <c r="K78" s="266"/>
      <c r="L78" s="266"/>
      <c r="M78" s="266"/>
      <c r="N78" s="266"/>
      <c r="O78" s="266"/>
      <c r="P78" s="266"/>
      <c r="Q78" s="266"/>
      <c r="R78" s="266"/>
    </row>
    <row r="79" spans="1:18" ht="18.75" customHeight="1" x14ac:dyDescent="0.25">
      <c r="A79" s="90" t="s">
        <v>78</v>
      </c>
      <c r="D79" s="189">
        <v>752430</v>
      </c>
      <c r="E79" s="169"/>
      <c r="F79" s="189">
        <v>801801</v>
      </c>
      <c r="H79" s="189">
        <v>0</v>
      </c>
      <c r="I79" s="169"/>
      <c r="J79" s="348">
        <v>0</v>
      </c>
      <c r="K79" s="266"/>
      <c r="L79" s="266"/>
      <c r="M79" s="266"/>
      <c r="N79" s="266"/>
      <c r="O79" s="266"/>
      <c r="P79" s="266"/>
      <c r="Q79" s="266"/>
      <c r="R79" s="266"/>
    </row>
    <row r="80" spans="1:18" ht="18.75" customHeight="1" x14ac:dyDescent="0.25">
      <c r="A80" s="154" t="s">
        <v>57</v>
      </c>
      <c r="D80" s="190">
        <f>SUM(D78:D79)</f>
        <v>19108414</v>
      </c>
      <c r="E80" s="175"/>
      <c r="F80" s="190">
        <f>SUM(F78:F79)</f>
        <v>18822233</v>
      </c>
      <c r="H80" s="190">
        <f>SUM(H78:H79)</f>
        <v>11855405</v>
      </c>
      <c r="I80" s="175"/>
      <c r="J80" s="190">
        <f>SUM(J78:J79)</f>
        <v>11945315</v>
      </c>
      <c r="K80" s="266"/>
      <c r="L80" s="266"/>
      <c r="M80" s="266"/>
      <c r="N80" s="266"/>
      <c r="O80" s="266"/>
      <c r="P80" s="266"/>
      <c r="Q80" s="266"/>
      <c r="R80" s="266"/>
    </row>
    <row r="81" spans="1:18" ht="9.75" customHeight="1" x14ac:dyDescent="0.25">
      <c r="D81" s="312"/>
      <c r="E81" s="169"/>
      <c r="F81" s="312"/>
      <c r="H81" s="223"/>
      <c r="J81" s="223"/>
      <c r="K81" s="266"/>
      <c r="L81" s="266"/>
      <c r="M81" s="266"/>
      <c r="N81" s="266"/>
      <c r="O81" s="266"/>
      <c r="P81" s="266"/>
      <c r="Q81" s="266"/>
      <c r="R81" s="266"/>
    </row>
    <row r="82" spans="1:18" ht="18.75" customHeight="1" thickBot="1" x14ac:dyDescent="0.3">
      <c r="A82" s="154" t="s">
        <v>58</v>
      </c>
      <c r="D82" s="192">
        <f>SUM(D62+D80)</f>
        <v>27681773</v>
      </c>
      <c r="E82" s="175"/>
      <c r="F82" s="192">
        <f>SUM(F62+F80)</f>
        <v>28305210</v>
      </c>
      <c r="H82" s="192">
        <f>SUM(H80+H62)</f>
        <v>25991123</v>
      </c>
      <c r="J82" s="192">
        <f>SUM(J80+J62)</f>
        <v>26372280</v>
      </c>
      <c r="K82" s="266"/>
      <c r="L82" s="266"/>
      <c r="M82" s="266"/>
      <c r="N82" s="266"/>
      <c r="O82" s="266"/>
      <c r="P82" s="266"/>
      <c r="Q82" s="266"/>
      <c r="R82" s="266"/>
    </row>
    <row r="83" spans="1:18" s="355" customFormat="1" ht="20.25" customHeight="1" thickTop="1" x14ac:dyDescent="0.25">
      <c r="A83" s="349" t="s">
        <v>2</v>
      </c>
      <c r="B83" s="350"/>
      <c r="C83" s="351"/>
      <c r="D83" s="352">
        <f t="shared" ref="D83:J83" si="7">D82-D30</f>
        <v>0</v>
      </c>
      <c r="E83" s="353">
        <f t="shared" si="7"/>
        <v>0</v>
      </c>
      <c r="F83" s="352">
        <f t="shared" si="7"/>
        <v>0</v>
      </c>
      <c r="G83" s="353">
        <f t="shared" si="7"/>
        <v>0</v>
      </c>
      <c r="H83" s="353">
        <f t="shared" si="7"/>
        <v>0</v>
      </c>
      <c r="I83" s="353">
        <f t="shared" si="7"/>
        <v>0</v>
      </c>
      <c r="J83" s="353">
        <f t="shared" si="7"/>
        <v>0</v>
      </c>
      <c r="K83" s="354"/>
      <c r="L83" s="354"/>
      <c r="M83" s="354"/>
      <c r="N83" s="354"/>
      <c r="O83" s="354"/>
      <c r="P83" s="354"/>
      <c r="Q83" s="354"/>
      <c r="R83" s="354"/>
    </row>
    <row r="84" spans="1:18" ht="15" x14ac:dyDescent="0.25"/>
    <row r="85" spans="1:18" ht="15" x14ac:dyDescent="0.25"/>
  </sheetData>
  <mergeCells count="6">
    <mergeCell ref="D39:J39"/>
    <mergeCell ref="H4:J4"/>
    <mergeCell ref="D8:J8"/>
    <mergeCell ref="D4:F4"/>
    <mergeCell ref="D35:F35"/>
    <mergeCell ref="H35:J35"/>
  </mergeCells>
  <pageMargins left="0.8" right="0.7" top="0.48" bottom="0.5" header="0.5" footer="0.5"/>
  <pageSetup paperSize="9" scale="83" firstPageNumber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69"/>
  <sheetViews>
    <sheetView showGridLines="0" view="pageBreakPreview" topLeftCell="A16" zoomScale="85" zoomScaleNormal="100" zoomScaleSheetLayoutView="85" workbookViewId="0">
      <selection activeCell="D12" sqref="D12"/>
    </sheetView>
  </sheetViews>
  <sheetFormatPr defaultRowHeight="20.25" customHeight="1" x14ac:dyDescent="0.25"/>
  <cols>
    <col min="1" max="1" width="38.5703125" style="109" customWidth="1"/>
    <col min="2" max="2" width="5.28515625" style="105" customWidth="1"/>
    <col min="3" max="3" width="1.28515625" style="151" customWidth="1"/>
    <col min="4" max="4" width="12.5703125" style="123" customWidth="1"/>
    <col min="5" max="5" width="1.28515625" style="122" customWidth="1"/>
    <col min="6" max="6" width="12.5703125" style="123" customWidth="1"/>
    <col min="7" max="7" width="1.28515625" style="122" customWidth="1"/>
    <col min="8" max="8" width="12.5703125" style="123" customWidth="1"/>
    <col min="9" max="9" width="1.28515625" style="122" customWidth="1"/>
    <col min="10" max="10" width="12.5703125" style="123" customWidth="1"/>
  </cols>
  <sheetData>
    <row r="1" spans="1:10" ht="20.25" customHeight="1" x14ac:dyDescent="0.3">
      <c r="A1" s="120" t="s">
        <v>153</v>
      </c>
      <c r="B1" s="103"/>
      <c r="C1" s="121"/>
      <c r="D1" s="99"/>
      <c r="E1" s="179"/>
      <c r="F1" s="99"/>
    </row>
    <row r="2" spans="1:10" ht="20.25" customHeight="1" x14ac:dyDescent="0.25">
      <c r="A2" s="124" t="s">
        <v>195</v>
      </c>
      <c r="B2" s="125"/>
      <c r="C2" s="126"/>
      <c r="D2" s="127"/>
      <c r="E2" s="180"/>
      <c r="F2" s="127"/>
      <c r="G2" s="180"/>
      <c r="H2" s="128"/>
      <c r="I2" s="180"/>
      <c r="J2" s="128"/>
    </row>
    <row r="3" spans="1:10" ht="20.25" customHeight="1" x14ac:dyDescent="0.25">
      <c r="A3" s="110"/>
      <c r="C3" s="129"/>
      <c r="D3" s="130"/>
      <c r="E3" s="181"/>
      <c r="F3" s="130"/>
      <c r="G3" s="181"/>
      <c r="H3" s="130"/>
      <c r="I3" s="181"/>
      <c r="J3" s="130"/>
    </row>
    <row r="4" spans="1:10" ht="20.25" customHeight="1" x14ac:dyDescent="0.25">
      <c r="A4" s="110"/>
      <c r="C4" s="129"/>
      <c r="D4" s="130"/>
      <c r="E4" s="181"/>
      <c r="F4" s="130"/>
      <c r="G4" s="181"/>
      <c r="H4" s="130"/>
      <c r="I4" s="181"/>
      <c r="J4" s="130"/>
    </row>
    <row r="5" spans="1:10" ht="20.25" customHeight="1" x14ac:dyDescent="0.25">
      <c r="A5" s="110"/>
      <c r="B5" s="131"/>
      <c r="C5" s="132"/>
      <c r="D5" s="495" t="s">
        <v>8</v>
      </c>
      <c r="E5" s="495"/>
      <c r="F5" s="495"/>
      <c r="G5" s="16"/>
      <c r="H5" s="495" t="s">
        <v>52</v>
      </c>
      <c r="I5" s="495"/>
      <c r="J5" s="495"/>
    </row>
    <row r="6" spans="1:10" ht="20.25" customHeight="1" x14ac:dyDescent="0.25">
      <c r="A6" s="110"/>
      <c r="B6" s="131"/>
      <c r="C6" s="132"/>
      <c r="D6" s="494" t="s">
        <v>49</v>
      </c>
      <c r="E6" s="494"/>
      <c r="F6" s="494"/>
      <c r="G6" s="179"/>
      <c r="H6" s="494" t="s">
        <v>49</v>
      </c>
      <c r="I6" s="494"/>
      <c r="J6" s="494"/>
    </row>
    <row r="7" spans="1:10" ht="20.25" customHeight="1" x14ac:dyDescent="0.25">
      <c r="A7" s="110"/>
      <c r="B7" s="131"/>
      <c r="C7" s="132"/>
      <c r="D7" s="490" t="s">
        <v>121</v>
      </c>
      <c r="E7" s="491"/>
      <c r="F7" s="491"/>
      <c r="G7" s="179"/>
      <c r="H7" s="490" t="s">
        <v>121</v>
      </c>
      <c r="I7" s="491"/>
      <c r="J7" s="491"/>
    </row>
    <row r="8" spans="1:10" ht="20.25" customHeight="1" x14ac:dyDescent="0.25">
      <c r="A8" s="110"/>
      <c r="B8" s="131"/>
      <c r="C8" s="132"/>
      <c r="D8" s="492" t="s">
        <v>196</v>
      </c>
      <c r="E8" s="491"/>
      <c r="F8" s="491"/>
      <c r="G8" s="179"/>
      <c r="H8" s="492" t="s">
        <v>196</v>
      </c>
      <c r="I8" s="491"/>
      <c r="J8" s="491"/>
    </row>
    <row r="9" spans="1:10" ht="20.25" customHeight="1" x14ac:dyDescent="0.25">
      <c r="A9" s="133"/>
      <c r="B9" s="134" t="s">
        <v>0</v>
      </c>
      <c r="C9" s="132"/>
      <c r="D9" s="74" t="s">
        <v>149</v>
      </c>
      <c r="E9" s="91"/>
      <c r="F9" s="74" t="s">
        <v>120</v>
      </c>
      <c r="G9" s="91"/>
      <c r="H9" s="74" t="s">
        <v>149</v>
      </c>
      <c r="I9" s="91"/>
      <c r="J9" s="74" t="s">
        <v>120</v>
      </c>
    </row>
    <row r="10" spans="1:10" ht="20.25" customHeight="1" x14ac:dyDescent="0.25">
      <c r="A10" s="133"/>
      <c r="B10" s="134"/>
      <c r="C10" s="132"/>
      <c r="D10" s="493" t="s">
        <v>122</v>
      </c>
      <c r="E10" s="493"/>
      <c r="F10" s="493"/>
      <c r="G10" s="493"/>
      <c r="H10" s="493"/>
      <c r="I10" s="493"/>
      <c r="J10" s="493"/>
    </row>
    <row r="11" spans="1:10" ht="20.25" customHeight="1" x14ac:dyDescent="0.25">
      <c r="A11" s="103" t="s">
        <v>72</v>
      </c>
      <c r="B11" s="25">
        <v>3</v>
      </c>
      <c r="C11" s="129"/>
      <c r="D11" s="135"/>
      <c r="E11" s="136"/>
      <c r="F11" s="135"/>
      <c r="G11" s="136"/>
      <c r="H11" s="135"/>
      <c r="I11" s="136"/>
      <c r="J11" s="135"/>
    </row>
    <row r="12" spans="1:10" ht="20.25" customHeight="1" x14ac:dyDescent="0.45">
      <c r="A12" s="137" t="s">
        <v>128</v>
      </c>
      <c r="B12" s="80"/>
      <c r="C12" s="129"/>
      <c r="D12" s="3">
        <v>6511843</v>
      </c>
      <c r="E12" s="136"/>
      <c r="F12" s="3">
        <v>6270715</v>
      </c>
      <c r="G12" s="136"/>
      <c r="H12" s="3">
        <v>4974463</v>
      </c>
      <c r="I12" s="136"/>
      <c r="J12" s="3">
        <v>4662316</v>
      </c>
    </row>
    <row r="13" spans="1:10" ht="20.25" customHeight="1" x14ac:dyDescent="0.45">
      <c r="A13" s="137" t="s">
        <v>89</v>
      </c>
      <c r="B13" s="80"/>
      <c r="C13" s="129"/>
      <c r="D13" s="3">
        <v>892666</v>
      </c>
      <c r="E13" s="136"/>
      <c r="F13" s="3">
        <v>798850</v>
      </c>
      <c r="G13" s="136"/>
      <c r="H13" s="3">
        <v>785811</v>
      </c>
      <c r="I13" s="136"/>
      <c r="J13" s="3">
        <v>696879</v>
      </c>
    </row>
    <row r="14" spans="1:10" ht="20.25" customHeight="1" x14ac:dyDescent="0.45">
      <c r="A14" s="109" t="s">
        <v>7</v>
      </c>
      <c r="B14" s="80"/>
      <c r="C14" s="129"/>
      <c r="D14" s="4">
        <v>235993</v>
      </c>
      <c r="E14" s="61"/>
      <c r="F14" s="4">
        <v>213756</v>
      </c>
      <c r="G14" s="182"/>
      <c r="H14" s="4">
        <v>239642</v>
      </c>
      <c r="I14" s="136"/>
      <c r="J14" s="4">
        <v>219044</v>
      </c>
    </row>
    <row r="15" spans="1:10" ht="20.25" customHeight="1" x14ac:dyDescent="0.45">
      <c r="A15" s="110" t="s">
        <v>73</v>
      </c>
      <c r="B15" s="80"/>
      <c r="C15" s="129"/>
      <c r="D15" s="34">
        <f>SUM(D12:D14)</f>
        <v>7640502</v>
      </c>
      <c r="E15" s="138"/>
      <c r="F15" s="34">
        <f>SUM(F12:F14)</f>
        <v>7283321</v>
      </c>
      <c r="G15" s="138"/>
      <c r="H15" s="34">
        <f>SUM(H12:H14)</f>
        <v>5999916</v>
      </c>
      <c r="I15" s="138"/>
      <c r="J15" s="34">
        <f>SUM(J12:J14)</f>
        <v>5578239</v>
      </c>
    </row>
    <row r="16" spans="1:10" ht="20.25" customHeight="1" x14ac:dyDescent="0.25">
      <c r="A16" s="110"/>
      <c r="B16" s="139"/>
      <c r="C16" s="129"/>
      <c r="D16" s="135"/>
      <c r="E16" s="136"/>
      <c r="F16" s="135"/>
      <c r="G16" s="136"/>
      <c r="H16" s="135"/>
      <c r="I16" s="136"/>
      <c r="J16" s="135"/>
    </row>
    <row r="17" spans="1:10" ht="20.25" customHeight="1" x14ac:dyDescent="0.25">
      <c r="A17" s="103" t="s">
        <v>29</v>
      </c>
      <c r="B17" s="25">
        <v>3</v>
      </c>
      <c r="C17" s="129"/>
      <c r="D17" s="135"/>
      <c r="E17" s="136"/>
      <c r="F17" s="135"/>
      <c r="G17" s="136"/>
      <c r="H17" s="135"/>
      <c r="I17" s="136"/>
      <c r="J17" s="135"/>
    </row>
    <row r="18" spans="1:10" ht="20.25" customHeight="1" x14ac:dyDescent="0.45">
      <c r="A18" s="137" t="s">
        <v>129</v>
      </c>
      <c r="B18" s="80"/>
      <c r="C18" s="129"/>
      <c r="D18" s="3">
        <v>4849863</v>
      </c>
      <c r="E18" s="136"/>
      <c r="F18" s="3">
        <v>4686655</v>
      </c>
      <c r="G18" s="136"/>
      <c r="H18" s="3">
        <v>3701953</v>
      </c>
      <c r="I18" s="136"/>
      <c r="J18" s="3">
        <v>3484234</v>
      </c>
    </row>
    <row r="19" spans="1:10" ht="20.25" customHeight="1" x14ac:dyDescent="0.45">
      <c r="A19" s="137" t="s">
        <v>130</v>
      </c>
      <c r="B19" s="80"/>
      <c r="C19" s="129"/>
      <c r="D19" s="3">
        <v>1587019</v>
      </c>
      <c r="E19" s="136"/>
      <c r="F19" s="3">
        <v>1485362</v>
      </c>
      <c r="G19" s="136"/>
      <c r="H19" s="3">
        <v>1296236</v>
      </c>
      <c r="I19" s="136"/>
      <c r="J19" s="3">
        <v>1192250</v>
      </c>
    </row>
    <row r="20" spans="1:10" ht="20.25" customHeight="1" x14ac:dyDescent="0.45">
      <c r="A20" s="137" t="s">
        <v>65</v>
      </c>
      <c r="B20" s="80"/>
      <c r="C20" s="129"/>
      <c r="D20" s="3">
        <v>358849</v>
      </c>
      <c r="E20" s="136"/>
      <c r="F20" s="3">
        <v>336693</v>
      </c>
      <c r="G20" s="136"/>
      <c r="H20" s="3">
        <v>336589</v>
      </c>
      <c r="I20" s="136"/>
      <c r="J20" s="3">
        <v>305269</v>
      </c>
    </row>
    <row r="21" spans="1:10" ht="20.25" customHeight="1" x14ac:dyDescent="0.45">
      <c r="A21" s="109" t="s">
        <v>67</v>
      </c>
      <c r="B21" s="80"/>
      <c r="C21" s="129"/>
      <c r="D21" s="155">
        <v>11990</v>
      </c>
      <c r="E21" s="183"/>
      <c r="F21" s="155">
        <v>19908</v>
      </c>
      <c r="G21" s="182"/>
      <c r="H21" s="3">
        <v>53034</v>
      </c>
      <c r="I21" s="136"/>
      <c r="J21" s="3">
        <v>54720</v>
      </c>
    </row>
    <row r="22" spans="1:10" ht="20.25" customHeight="1" x14ac:dyDescent="0.25">
      <c r="A22" s="110" t="s">
        <v>30</v>
      </c>
      <c r="B22" s="139"/>
      <c r="C22" s="129"/>
      <c r="D22" s="140">
        <f>SUM(D18:D21)</f>
        <v>6807721</v>
      </c>
      <c r="E22" s="138"/>
      <c r="F22" s="140">
        <f>SUM(F18:F21)</f>
        <v>6528618</v>
      </c>
      <c r="G22" s="138"/>
      <c r="H22" s="140">
        <f>SUM(H18:H21)</f>
        <v>5387812</v>
      </c>
      <c r="I22" s="138"/>
      <c r="J22" s="140">
        <f>SUM(J18:J21)</f>
        <v>5036473</v>
      </c>
    </row>
    <row r="23" spans="1:10" ht="20.25" customHeight="1" x14ac:dyDescent="0.25">
      <c r="A23" s="110"/>
      <c r="B23" s="139"/>
      <c r="C23" s="129"/>
      <c r="D23" s="138"/>
      <c r="E23" s="138"/>
      <c r="F23" s="138"/>
      <c r="G23" s="138"/>
      <c r="H23" s="138"/>
      <c r="I23" s="138"/>
      <c r="J23" s="138"/>
    </row>
    <row r="24" spans="1:10" ht="20.25" customHeight="1" x14ac:dyDescent="0.25">
      <c r="A24" s="109" t="s">
        <v>66</v>
      </c>
      <c r="B24" s="25" t="s">
        <v>131</v>
      </c>
      <c r="C24" s="129"/>
      <c r="D24" s="141">
        <v>131328</v>
      </c>
      <c r="E24" s="136"/>
      <c r="F24" s="141">
        <v>147481</v>
      </c>
      <c r="G24" s="136"/>
      <c r="H24" s="184">
        <v>0</v>
      </c>
      <c r="I24" s="142"/>
      <c r="J24" s="184">
        <v>0</v>
      </c>
    </row>
    <row r="25" spans="1:10" ht="20.25" customHeight="1" x14ac:dyDescent="0.25">
      <c r="A25" s="137"/>
      <c r="B25" s="139"/>
      <c r="C25" s="129"/>
      <c r="D25" s="136"/>
      <c r="E25" s="136"/>
      <c r="F25" s="136"/>
      <c r="G25" s="136"/>
      <c r="H25" s="185"/>
      <c r="I25" s="142"/>
      <c r="J25" s="185"/>
    </row>
    <row r="26" spans="1:10" ht="20.25" customHeight="1" x14ac:dyDescent="0.25">
      <c r="A26" s="110" t="s">
        <v>74</v>
      </c>
      <c r="B26" s="139"/>
      <c r="C26" s="129"/>
      <c r="D26" s="118">
        <f>SUM(D15-D22)+D24</f>
        <v>964109</v>
      </c>
      <c r="E26" s="138"/>
      <c r="F26" s="118">
        <f>SUM(F15-F22)+F24</f>
        <v>902184</v>
      </c>
      <c r="G26" s="138"/>
      <c r="H26" s="186">
        <f>SUM(H15-H22)+H24</f>
        <v>612104</v>
      </c>
      <c r="I26" s="138"/>
      <c r="J26" s="186">
        <f>SUM(J15-J22)+J24</f>
        <v>541766</v>
      </c>
    </row>
    <row r="27" spans="1:10" ht="20.25" customHeight="1" x14ac:dyDescent="0.25">
      <c r="A27" s="137" t="s">
        <v>40</v>
      </c>
      <c r="B27" s="139"/>
      <c r="C27" s="129"/>
      <c r="D27" s="4">
        <v>-154902</v>
      </c>
      <c r="E27" s="138"/>
      <c r="F27" s="4">
        <v>-146520</v>
      </c>
      <c r="G27" s="138"/>
      <c r="H27" s="4">
        <v>-110396</v>
      </c>
      <c r="I27" s="138"/>
      <c r="J27" s="4">
        <v>-101415</v>
      </c>
    </row>
    <row r="28" spans="1:10" ht="20.25" customHeight="1" x14ac:dyDescent="0.25">
      <c r="A28" s="110" t="s">
        <v>132</v>
      </c>
      <c r="B28" s="139"/>
      <c r="C28" s="129"/>
      <c r="D28" s="143">
        <f>D26+D27</f>
        <v>809207</v>
      </c>
      <c r="E28" s="138"/>
      <c r="F28" s="143">
        <f>F26+F27</f>
        <v>755664</v>
      </c>
      <c r="G28" s="138"/>
      <c r="H28" s="143">
        <f>H26+H27</f>
        <v>501708</v>
      </c>
      <c r="I28" s="138"/>
      <c r="J28" s="143">
        <f>J26+J27</f>
        <v>440351</v>
      </c>
    </row>
    <row r="29" spans="1:10" ht="20.25" customHeight="1" x14ac:dyDescent="0.25">
      <c r="A29" s="110"/>
      <c r="B29" s="139"/>
      <c r="C29" s="129"/>
      <c r="D29" s="116"/>
      <c r="E29" s="116"/>
      <c r="F29" s="116"/>
      <c r="G29" s="116"/>
      <c r="H29" s="116"/>
      <c r="I29" s="116"/>
      <c r="J29" s="116"/>
    </row>
    <row r="30" spans="1:10" ht="20.25" customHeight="1" x14ac:dyDescent="0.25">
      <c r="A30" s="110" t="s">
        <v>79</v>
      </c>
      <c r="B30" s="139"/>
      <c r="C30" s="129"/>
      <c r="D30" s="116"/>
      <c r="E30" s="116"/>
      <c r="F30" s="116"/>
      <c r="G30" s="116"/>
      <c r="H30" s="116"/>
      <c r="I30" s="116"/>
      <c r="J30" s="116"/>
    </row>
    <row r="31" spans="1:10" ht="20.25" customHeight="1" x14ac:dyDescent="0.25">
      <c r="A31" s="110" t="s">
        <v>197</v>
      </c>
      <c r="B31" s="139"/>
      <c r="C31" s="129"/>
      <c r="D31" s="116"/>
      <c r="E31" s="116"/>
      <c r="F31" s="116"/>
      <c r="G31" s="116"/>
      <c r="H31" s="116"/>
      <c r="I31" s="116"/>
      <c r="J31" s="116"/>
    </row>
    <row r="32" spans="1:10" ht="20.25" customHeight="1" x14ac:dyDescent="0.25">
      <c r="A32" s="110" t="s">
        <v>198</v>
      </c>
      <c r="B32" s="139"/>
      <c r="C32" s="129"/>
      <c r="D32" s="116"/>
      <c r="E32" s="116"/>
      <c r="F32" s="116"/>
      <c r="G32" s="116"/>
      <c r="H32" s="116"/>
      <c r="I32" s="116"/>
      <c r="J32" s="116"/>
    </row>
    <row r="33" spans="1:10" ht="20.25" customHeight="1" x14ac:dyDescent="0.25">
      <c r="A33" s="59" t="s">
        <v>118</v>
      </c>
      <c r="B33" s="139"/>
      <c r="C33" s="129"/>
    </row>
    <row r="34" spans="1:10" ht="20.25" customHeight="1" x14ac:dyDescent="0.25">
      <c r="A34" s="39" t="s">
        <v>199</v>
      </c>
      <c r="B34" s="139"/>
      <c r="C34" s="129"/>
      <c r="D34" s="3">
        <v>-6278</v>
      </c>
      <c r="E34" s="136"/>
      <c r="F34" s="3">
        <v>-4918</v>
      </c>
      <c r="G34" s="187"/>
      <c r="H34" s="156">
        <v>0</v>
      </c>
      <c r="I34" s="187"/>
      <c r="J34" s="156">
        <v>0</v>
      </c>
    </row>
    <row r="35" spans="1:10" ht="20.25" customHeight="1" x14ac:dyDescent="0.25">
      <c r="A35" s="102" t="s">
        <v>200</v>
      </c>
      <c r="B35" s="139"/>
      <c r="C35" s="129"/>
      <c r="D35" s="116"/>
      <c r="E35" s="116"/>
      <c r="F35" s="116"/>
      <c r="G35" s="116"/>
      <c r="H35" s="116"/>
      <c r="I35" s="116"/>
      <c r="J35" s="116"/>
    </row>
    <row r="36" spans="1:10" ht="20.25" customHeight="1" x14ac:dyDescent="0.25">
      <c r="A36" s="109" t="s">
        <v>201</v>
      </c>
      <c r="B36" s="139"/>
      <c r="C36" s="129"/>
      <c r="D36" s="188">
        <v>0</v>
      </c>
      <c r="E36" s="188"/>
      <c r="F36" s="188">
        <v>74</v>
      </c>
      <c r="G36" s="188"/>
      <c r="H36" s="188">
        <v>0</v>
      </c>
      <c r="I36" s="188"/>
      <c r="J36" s="188">
        <v>74</v>
      </c>
    </row>
    <row r="37" spans="1:10" ht="20.25" customHeight="1" x14ac:dyDescent="0.25">
      <c r="A37" s="109" t="s">
        <v>202</v>
      </c>
      <c r="B37" s="139"/>
      <c r="C37" s="129"/>
      <c r="D37" s="188"/>
      <c r="E37" s="188"/>
      <c r="F37" s="188"/>
      <c r="G37" s="188"/>
      <c r="H37" s="188"/>
      <c r="I37" s="188"/>
      <c r="J37" s="188"/>
    </row>
    <row r="38" spans="1:10" ht="20.25" customHeight="1" x14ac:dyDescent="0.25">
      <c r="A38" s="109" t="s">
        <v>203</v>
      </c>
      <c r="B38" s="139"/>
      <c r="C38" s="129"/>
      <c r="D38" s="189">
        <v>-33</v>
      </c>
      <c r="E38" s="188"/>
      <c r="F38" s="189">
        <v>0</v>
      </c>
      <c r="G38" s="188"/>
      <c r="H38" s="189">
        <v>-33</v>
      </c>
      <c r="I38" s="188"/>
      <c r="J38" s="189">
        <v>0</v>
      </c>
    </row>
    <row r="39" spans="1:10" ht="20.25" customHeight="1" x14ac:dyDescent="0.25">
      <c r="A39" s="7" t="s">
        <v>204</v>
      </c>
      <c r="B39" s="139"/>
      <c r="C39" s="129"/>
      <c r="D39" s="122"/>
      <c r="F39" s="122"/>
      <c r="H39" s="122"/>
      <c r="J39" s="122"/>
    </row>
    <row r="40" spans="1:10" ht="20.25" customHeight="1" x14ac:dyDescent="0.25">
      <c r="A40" s="7" t="s">
        <v>205</v>
      </c>
      <c r="B40" s="139"/>
      <c r="C40" s="129"/>
      <c r="D40" s="190">
        <f>SUM(D34:D38)</f>
        <v>-6311</v>
      </c>
      <c r="E40" s="191">
        <f>SUM(E34:E36)</f>
        <v>0</v>
      </c>
      <c r="F40" s="190">
        <f>SUM(F34:F38)</f>
        <v>-4844</v>
      </c>
      <c r="G40" s="191">
        <f>SUM(G34:G36)</f>
        <v>0</v>
      </c>
      <c r="H40" s="190">
        <f>SUM(H34:H38)</f>
        <v>-33</v>
      </c>
      <c r="I40" s="191">
        <f>SUM(I34:I36)</f>
        <v>0</v>
      </c>
      <c r="J40" s="190">
        <f>SUM(J34:J38)</f>
        <v>74</v>
      </c>
    </row>
    <row r="41" spans="1:10" ht="20.25" customHeight="1" thickBot="1" x14ac:dyDescent="0.3">
      <c r="A41" s="7" t="s">
        <v>133</v>
      </c>
      <c r="B41" s="139"/>
      <c r="C41" s="129"/>
      <c r="D41" s="68">
        <f>D28+D40</f>
        <v>802896</v>
      </c>
      <c r="E41" s="111"/>
      <c r="F41" s="68">
        <f>F28+F40</f>
        <v>750820</v>
      </c>
      <c r="G41" s="111"/>
      <c r="H41" s="192">
        <f>H28+H40</f>
        <v>501675</v>
      </c>
      <c r="I41" s="111"/>
      <c r="J41" s="192">
        <f>J28+J40</f>
        <v>440425</v>
      </c>
    </row>
    <row r="42" spans="1:10" ht="20.25" customHeight="1" thickTop="1" x14ac:dyDescent="0.25">
      <c r="A42" s="110"/>
      <c r="B42" s="139"/>
      <c r="C42" s="129"/>
      <c r="D42" s="116"/>
      <c r="E42" s="116"/>
      <c r="F42" s="116"/>
      <c r="G42" s="116"/>
      <c r="H42" s="116"/>
      <c r="I42" s="116"/>
      <c r="J42" s="116"/>
    </row>
    <row r="43" spans="1:10" ht="20.25" customHeight="1" x14ac:dyDescent="0.3">
      <c r="A43" s="120" t="s">
        <v>153</v>
      </c>
      <c r="B43" s="103"/>
      <c r="C43" s="121"/>
      <c r="D43" s="99"/>
      <c r="E43" s="179"/>
      <c r="F43" s="99"/>
    </row>
    <row r="44" spans="1:10" ht="20.25" customHeight="1" x14ac:dyDescent="0.25">
      <c r="A44" s="124" t="s">
        <v>195</v>
      </c>
      <c r="B44" s="125"/>
      <c r="C44" s="126"/>
      <c r="D44" s="127"/>
      <c r="E44" s="180"/>
      <c r="F44" s="127"/>
      <c r="G44" s="180"/>
      <c r="H44" s="128"/>
      <c r="I44" s="180"/>
      <c r="J44" s="128"/>
    </row>
    <row r="45" spans="1:10" ht="20.25" customHeight="1" x14ac:dyDescent="0.25">
      <c r="A45" s="110"/>
      <c r="C45" s="129"/>
      <c r="D45" s="130"/>
      <c r="E45" s="181"/>
      <c r="F45" s="130"/>
      <c r="G45" s="181"/>
      <c r="H45" s="130"/>
      <c r="I45" s="181"/>
      <c r="J45" s="130"/>
    </row>
    <row r="46" spans="1:10" ht="20.25" customHeight="1" x14ac:dyDescent="0.25">
      <c r="A46" s="110"/>
      <c r="C46" s="129"/>
      <c r="D46" s="130"/>
      <c r="E46" s="181"/>
      <c r="F46" s="130"/>
      <c r="G46" s="181"/>
      <c r="H46" s="130"/>
      <c r="I46" s="181"/>
      <c r="J46" s="130"/>
    </row>
    <row r="47" spans="1:10" ht="20.25" customHeight="1" x14ac:dyDescent="0.25">
      <c r="A47" s="110"/>
      <c r="B47" s="131"/>
      <c r="C47" s="132"/>
      <c r="D47" s="495" t="s">
        <v>8</v>
      </c>
      <c r="E47" s="495"/>
      <c r="F47" s="495"/>
      <c r="G47" s="16"/>
      <c r="H47" s="495" t="s">
        <v>52</v>
      </c>
      <c r="I47" s="495"/>
      <c r="J47" s="495"/>
    </row>
    <row r="48" spans="1:10" ht="20.25" customHeight="1" x14ac:dyDescent="0.25">
      <c r="A48" s="110"/>
      <c r="B48" s="131"/>
      <c r="C48" s="132"/>
      <c r="D48" s="494" t="s">
        <v>49</v>
      </c>
      <c r="E48" s="494"/>
      <c r="F48" s="494"/>
      <c r="G48" s="179"/>
      <c r="H48" s="494" t="s">
        <v>49</v>
      </c>
      <c r="I48" s="494"/>
      <c r="J48" s="494"/>
    </row>
    <row r="49" spans="1:11" ht="20.25" customHeight="1" x14ac:dyDescent="0.25">
      <c r="A49" s="110"/>
      <c r="B49" s="131"/>
      <c r="C49" s="132"/>
      <c r="D49" s="490" t="s">
        <v>121</v>
      </c>
      <c r="E49" s="491"/>
      <c r="F49" s="491"/>
      <c r="G49" s="179"/>
      <c r="H49" s="490" t="s">
        <v>121</v>
      </c>
      <c r="I49" s="491"/>
      <c r="J49" s="491"/>
    </row>
    <row r="50" spans="1:11" ht="20.25" customHeight="1" x14ac:dyDescent="0.25">
      <c r="A50" s="110"/>
      <c r="B50" s="131"/>
      <c r="C50" s="132"/>
      <c r="D50" s="492" t="s">
        <v>196</v>
      </c>
      <c r="E50" s="491"/>
      <c r="F50" s="491"/>
      <c r="G50" s="179"/>
      <c r="H50" s="492" t="s">
        <v>196</v>
      </c>
      <c r="I50" s="491"/>
      <c r="J50" s="491"/>
    </row>
    <row r="51" spans="1:11" ht="20.25" customHeight="1" x14ac:dyDescent="0.25">
      <c r="A51" s="133"/>
      <c r="B51" s="134" t="s">
        <v>0</v>
      </c>
      <c r="C51" s="132"/>
      <c r="D51" s="74" t="s">
        <v>149</v>
      </c>
      <c r="E51" s="91"/>
      <c r="F51" s="74" t="s">
        <v>120</v>
      </c>
      <c r="G51" s="91"/>
      <c r="H51" s="74" t="s">
        <v>149</v>
      </c>
      <c r="I51" s="91"/>
      <c r="J51" s="74" t="s">
        <v>120</v>
      </c>
    </row>
    <row r="52" spans="1:11" ht="20.25" customHeight="1" x14ac:dyDescent="0.25">
      <c r="A52" s="133"/>
      <c r="B52" s="134"/>
      <c r="C52" s="132"/>
      <c r="D52" s="493" t="s">
        <v>122</v>
      </c>
      <c r="E52" s="493"/>
      <c r="F52" s="493"/>
      <c r="G52" s="493"/>
      <c r="H52" s="493"/>
      <c r="I52" s="493"/>
      <c r="J52" s="493"/>
    </row>
    <row r="53" spans="1:11" ht="20.25" customHeight="1" x14ac:dyDescent="0.25">
      <c r="A53" s="144" t="s">
        <v>68</v>
      </c>
      <c r="B53" s="139"/>
      <c r="C53" s="129"/>
      <c r="D53" s="116"/>
      <c r="E53" s="116"/>
      <c r="F53" s="116"/>
      <c r="G53" s="116"/>
      <c r="H53" s="116"/>
      <c r="I53" s="116"/>
      <c r="J53" s="116"/>
    </row>
    <row r="54" spans="1:11" ht="20.25" customHeight="1" x14ac:dyDescent="0.25">
      <c r="A54" s="145" t="s">
        <v>80</v>
      </c>
      <c r="B54" s="139"/>
      <c r="C54" s="129"/>
      <c r="D54" s="188">
        <f>D56-D55</f>
        <v>761731</v>
      </c>
      <c r="E54" s="188"/>
      <c r="F54" s="188">
        <v>709773</v>
      </c>
      <c r="G54" s="188"/>
      <c r="H54" s="188">
        <v>501708</v>
      </c>
      <c r="I54" s="188"/>
      <c r="J54" s="188">
        <v>440351</v>
      </c>
    </row>
    <row r="55" spans="1:11" ht="20.25" customHeight="1" x14ac:dyDescent="0.25">
      <c r="A55" s="146" t="s">
        <v>81</v>
      </c>
      <c r="B55" s="139"/>
      <c r="C55" s="129"/>
      <c r="D55" s="188">
        <v>47476</v>
      </c>
      <c r="E55" s="188"/>
      <c r="F55" s="188">
        <v>45891</v>
      </c>
      <c r="G55" s="188"/>
      <c r="H55" s="188">
        <v>0</v>
      </c>
      <c r="I55" s="188"/>
      <c r="J55" s="188">
        <v>0</v>
      </c>
    </row>
    <row r="56" spans="1:11" ht="20.25" customHeight="1" thickBot="1" x14ac:dyDescent="0.3">
      <c r="A56" s="144" t="s">
        <v>134</v>
      </c>
      <c r="B56" s="139"/>
      <c r="C56" s="129"/>
      <c r="D56" s="147">
        <f t="shared" ref="D56:I56" si="0">D28</f>
        <v>809207</v>
      </c>
      <c r="E56" s="116">
        <f t="shared" si="0"/>
        <v>0</v>
      </c>
      <c r="F56" s="147">
        <f>F28</f>
        <v>755664</v>
      </c>
      <c r="G56" s="116">
        <f t="shared" si="0"/>
        <v>0</v>
      </c>
      <c r="H56" s="147">
        <f t="shared" si="0"/>
        <v>501708</v>
      </c>
      <c r="I56" s="116">
        <f t="shared" si="0"/>
        <v>0</v>
      </c>
      <c r="J56" s="147">
        <f>J28</f>
        <v>440351</v>
      </c>
    </row>
    <row r="57" spans="1:11" ht="20.25" customHeight="1" thickTop="1" x14ac:dyDescent="0.25">
      <c r="A57" s="148"/>
      <c r="B57" s="139"/>
      <c r="C57" s="129"/>
      <c r="D57" s="116"/>
      <c r="E57" s="116"/>
      <c r="F57" s="116"/>
      <c r="G57" s="116"/>
      <c r="H57" s="116"/>
      <c r="I57" s="116"/>
      <c r="J57" s="116"/>
    </row>
    <row r="58" spans="1:11" ht="20.25" customHeight="1" x14ac:dyDescent="0.25">
      <c r="A58" s="149" t="s">
        <v>135</v>
      </c>
      <c r="B58" s="139"/>
      <c r="C58" s="129"/>
      <c r="D58" s="116"/>
      <c r="E58" s="116"/>
      <c r="F58" s="116"/>
      <c r="G58" s="116"/>
      <c r="H58" s="116"/>
      <c r="I58" s="116"/>
      <c r="J58" s="116"/>
    </row>
    <row r="59" spans="1:11" ht="20.25" customHeight="1" x14ac:dyDescent="0.25">
      <c r="A59" s="145" t="s">
        <v>80</v>
      </c>
      <c r="B59" s="139"/>
      <c r="C59" s="129"/>
      <c r="D59" s="188">
        <f>D54+D40</f>
        <v>755420</v>
      </c>
      <c r="E59" s="188"/>
      <c r="F59" s="188">
        <v>704929</v>
      </c>
      <c r="G59" s="188">
        <v>0</v>
      </c>
      <c r="H59" s="188">
        <v>501675</v>
      </c>
      <c r="I59" s="188">
        <v>0</v>
      </c>
      <c r="J59" s="188">
        <v>440425</v>
      </c>
    </row>
    <row r="60" spans="1:11" ht="20.25" customHeight="1" x14ac:dyDescent="0.25">
      <c r="A60" s="146" t="s">
        <v>81</v>
      </c>
      <c r="B60" s="139"/>
      <c r="C60" s="129"/>
      <c r="D60" s="188">
        <v>47476</v>
      </c>
      <c r="E60" s="188">
        <v>0</v>
      </c>
      <c r="F60" s="188">
        <v>45891</v>
      </c>
      <c r="G60" s="188">
        <v>0</v>
      </c>
      <c r="H60" s="188">
        <v>0</v>
      </c>
      <c r="I60" s="188">
        <v>0</v>
      </c>
      <c r="J60" s="188">
        <v>0</v>
      </c>
    </row>
    <row r="61" spans="1:11" ht="20.25" customHeight="1" thickBot="1" x14ac:dyDescent="0.3">
      <c r="A61" s="148" t="s">
        <v>133</v>
      </c>
      <c r="B61" s="139"/>
      <c r="C61" s="129"/>
      <c r="D61" s="193">
        <f>D59+D60</f>
        <v>802896</v>
      </c>
      <c r="E61" s="111"/>
      <c r="F61" s="193">
        <f>F59+F60</f>
        <v>750820</v>
      </c>
      <c r="G61" s="111"/>
      <c r="H61" s="193">
        <f>H59+H60</f>
        <v>501675</v>
      </c>
      <c r="I61" s="111"/>
      <c r="J61" s="193">
        <f>J59+J60</f>
        <v>440425</v>
      </c>
    </row>
    <row r="62" spans="1:11" ht="20.25" customHeight="1" thickTop="1" x14ac:dyDescent="0.25">
      <c r="A62" s="110"/>
      <c r="B62" s="139"/>
      <c r="C62" s="129"/>
      <c r="D62" s="116"/>
      <c r="E62" s="116"/>
      <c r="F62" s="116"/>
      <c r="G62" s="116"/>
      <c r="H62" s="116"/>
      <c r="I62" s="116"/>
      <c r="J62" s="116"/>
    </row>
    <row r="63" spans="1:11" ht="20.25" customHeight="1" thickBot="1" x14ac:dyDescent="0.3">
      <c r="A63" s="148" t="s">
        <v>136</v>
      </c>
      <c r="B63" s="25" t="s">
        <v>137</v>
      </c>
      <c r="C63" s="129"/>
      <c r="D63" s="150">
        <f>D54/1110661</f>
        <v>0.68583573205505555</v>
      </c>
      <c r="E63" s="194"/>
      <c r="F63" s="150">
        <f>F54/1110661</f>
        <v>0.63905458101076751</v>
      </c>
      <c r="G63" s="194"/>
      <c r="H63" s="150">
        <f>H54/1110661</f>
        <v>0.45172019184971834</v>
      </c>
      <c r="I63" s="194"/>
      <c r="J63" s="150">
        <f>J54/1110661</f>
        <v>0.39647651263526856</v>
      </c>
      <c r="K63" s="1"/>
    </row>
    <row r="64" spans="1:11" ht="20.25" customHeight="1" thickTop="1" x14ac:dyDescent="0.25"/>
    <row r="67" spans="1:1" ht="20.25" customHeight="1" x14ac:dyDescent="0.25">
      <c r="A67" s="195"/>
    </row>
    <row r="68" spans="1:1" ht="20.25" customHeight="1" x14ac:dyDescent="0.25">
      <c r="A68" s="195"/>
    </row>
    <row r="69" spans="1:1" ht="20.25" customHeight="1" x14ac:dyDescent="0.25">
      <c r="A69" s="195"/>
    </row>
  </sheetData>
  <mergeCells count="18">
    <mergeCell ref="D48:F48"/>
    <mergeCell ref="H48:J48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2" firstPageNumber="4" orientation="portrait" useFirstPageNumber="1" r:id="rId1"/>
  <headerFooter>
    <oddFooter>&amp;LThe accompanying notes are an integral part of these financial statements.
&amp;C&amp;P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5"/>
  <sheetViews>
    <sheetView view="pageBreakPreview" zoomScale="70" zoomScaleNormal="55" zoomScaleSheetLayoutView="70" workbookViewId="0">
      <selection activeCell="F23" sqref="F23"/>
    </sheetView>
  </sheetViews>
  <sheetFormatPr defaultRowHeight="20.25" customHeight="1" x14ac:dyDescent="0.25"/>
  <cols>
    <col min="1" max="1" width="48.7109375" style="109" customWidth="1"/>
    <col min="2" max="2" width="6.7109375" style="105" customWidth="1"/>
    <col min="3" max="3" width="1.28515625" style="151" customWidth="1"/>
    <col min="4" max="4" width="12.7109375" style="123" customWidth="1"/>
    <col min="5" max="5" width="1.28515625" style="123" customWidth="1"/>
    <col min="6" max="6" width="12.5703125" style="123" customWidth="1"/>
    <col min="7" max="7" width="1.28515625" style="123" customWidth="1"/>
    <col min="8" max="8" width="12.5703125" style="123" customWidth="1"/>
    <col min="9" max="9" width="1.28515625" style="123" customWidth="1"/>
    <col min="10" max="10" width="12.5703125" style="123" customWidth="1"/>
    <col min="11" max="11" width="8.7109375" style="298"/>
    <col min="12" max="12" width="13.42578125" style="300" bestFit="1" customWidth="1"/>
    <col min="13" max="13" width="8.7109375" style="300" bestFit="1" customWidth="1"/>
    <col min="14" max="14" width="13.42578125" style="300" bestFit="1" customWidth="1"/>
    <col min="15" max="15" width="8.7109375" style="300" bestFit="1" customWidth="1"/>
    <col min="16" max="16" width="13.42578125" style="300" bestFit="1" customWidth="1"/>
    <col min="17" max="17" width="8.7109375" style="300" bestFit="1" customWidth="1"/>
    <col min="18" max="18" width="13.42578125" style="300" bestFit="1" customWidth="1"/>
    <col min="19" max="19" width="8.7109375" style="300"/>
    <col min="20" max="20" width="8.7109375" style="300" bestFit="1" customWidth="1"/>
    <col min="21" max="21" width="8.7109375" style="298"/>
  </cols>
  <sheetData>
    <row r="1" spans="1:21" ht="20.25" customHeight="1" x14ac:dyDescent="0.3">
      <c r="A1" s="120" t="s">
        <v>153</v>
      </c>
      <c r="B1" s="103"/>
      <c r="C1" s="121"/>
      <c r="D1" s="99"/>
      <c r="E1" s="99"/>
      <c r="F1" s="99"/>
    </row>
    <row r="2" spans="1:21" ht="20.25" customHeight="1" x14ac:dyDescent="0.25">
      <c r="A2" s="124" t="s">
        <v>195</v>
      </c>
      <c r="B2" s="125"/>
      <c r="C2" s="126"/>
      <c r="D2" s="127"/>
      <c r="E2" s="127"/>
      <c r="F2" s="127"/>
      <c r="G2" s="127"/>
      <c r="H2" s="128"/>
      <c r="I2" s="127"/>
      <c r="J2" s="128"/>
    </row>
    <row r="3" spans="1:21" ht="20.25" customHeight="1" x14ac:dyDescent="0.25">
      <c r="A3" s="110"/>
      <c r="C3" s="129"/>
      <c r="D3" s="130"/>
      <c r="E3" s="130"/>
      <c r="F3" s="130"/>
      <c r="G3" s="130"/>
      <c r="H3" s="130"/>
      <c r="I3" s="130"/>
      <c r="J3" s="130"/>
    </row>
    <row r="4" spans="1:21" ht="20.25" customHeight="1" x14ac:dyDescent="0.25">
      <c r="A4" s="110"/>
      <c r="C4" s="129"/>
      <c r="D4" s="130"/>
      <c r="E4" s="130"/>
      <c r="F4" s="130"/>
      <c r="G4" s="130"/>
      <c r="H4" s="130"/>
      <c r="I4" s="130"/>
      <c r="J4" s="130"/>
    </row>
    <row r="5" spans="1:21" ht="20.25" customHeight="1" x14ac:dyDescent="0.25">
      <c r="A5" s="110"/>
      <c r="B5" s="131"/>
      <c r="C5" s="132"/>
      <c r="D5" s="489" t="s">
        <v>8</v>
      </c>
      <c r="E5" s="489"/>
      <c r="F5" s="489"/>
      <c r="G5" s="113"/>
      <c r="H5" s="489" t="s">
        <v>52</v>
      </c>
      <c r="I5" s="489"/>
      <c r="J5" s="489"/>
    </row>
    <row r="6" spans="1:21" ht="20.25" customHeight="1" x14ac:dyDescent="0.25">
      <c r="A6" s="110"/>
      <c r="B6" s="131"/>
      <c r="C6" s="132"/>
      <c r="D6" s="498" t="s">
        <v>49</v>
      </c>
      <c r="E6" s="498"/>
      <c r="F6" s="498"/>
      <c r="G6" s="114"/>
      <c r="H6" s="498" t="s">
        <v>49</v>
      </c>
      <c r="I6" s="498"/>
      <c r="J6" s="498"/>
    </row>
    <row r="7" spans="1:21" ht="20.25" customHeight="1" x14ac:dyDescent="0.25">
      <c r="A7" s="110"/>
      <c r="B7" s="131"/>
      <c r="C7" s="132"/>
      <c r="D7" s="499" t="s">
        <v>121</v>
      </c>
      <c r="E7" s="497"/>
      <c r="F7" s="497"/>
      <c r="G7" s="114"/>
      <c r="H7" s="499" t="s">
        <v>121</v>
      </c>
      <c r="I7" s="497"/>
      <c r="J7" s="497"/>
    </row>
    <row r="8" spans="1:21" ht="20.25" customHeight="1" x14ac:dyDescent="0.25">
      <c r="A8" s="110"/>
      <c r="B8" s="310"/>
      <c r="C8" s="402"/>
      <c r="D8" s="496" t="s">
        <v>209</v>
      </c>
      <c r="E8" s="497"/>
      <c r="F8" s="497"/>
      <c r="G8" s="114"/>
      <c r="H8" s="496" t="s">
        <v>209</v>
      </c>
      <c r="I8" s="497"/>
      <c r="J8" s="497"/>
    </row>
    <row r="9" spans="1:21" ht="20.25" customHeight="1" x14ac:dyDescent="0.25">
      <c r="A9" s="133"/>
      <c r="B9" s="214" t="s">
        <v>0</v>
      </c>
      <c r="C9" s="402"/>
      <c r="D9" s="275" t="s">
        <v>277</v>
      </c>
      <c r="E9" s="276"/>
      <c r="F9" s="275" t="s">
        <v>149</v>
      </c>
      <c r="G9" s="276"/>
      <c r="H9" s="275" t="s">
        <v>277</v>
      </c>
      <c r="I9" s="276"/>
      <c r="J9" s="275" t="s">
        <v>149</v>
      </c>
    </row>
    <row r="10" spans="1:21" ht="20.25" customHeight="1" x14ac:dyDescent="0.25">
      <c r="A10" s="133"/>
      <c r="B10" s="403"/>
      <c r="C10" s="402"/>
      <c r="D10" s="275"/>
      <c r="E10" s="276"/>
      <c r="F10" s="275" t="s">
        <v>328</v>
      </c>
      <c r="G10" s="276"/>
      <c r="H10" s="275"/>
      <c r="I10" s="276"/>
      <c r="J10" s="275" t="s">
        <v>328</v>
      </c>
      <c r="K10"/>
      <c r="L10"/>
      <c r="M10"/>
      <c r="N10"/>
      <c r="O10"/>
      <c r="P10"/>
      <c r="Q10"/>
      <c r="R10"/>
      <c r="S10"/>
      <c r="T10"/>
      <c r="U10"/>
    </row>
    <row r="11" spans="1:21" ht="20.25" customHeight="1" x14ac:dyDescent="0.25">
      <c r="A11" s="133"/>
      <c r="B11" s="403"/>
      <c r="C11" s="402"/>
      <c r="D11" s="488" t="s">
        <v>122</v>
      </c>
      <c r="E11" s="488"/>
      <c r="F11" s="488"/>
      <c r="G11" s="488"/>
      <c r="H11" s="488"/>
      <c r="I11" s="488"/>
      <c r="J11" s="488"/>
    </row>
    <row r="12" spans="1:21" ht="20.25" customHeight="1" x14ac:dyDescent="0.25">
      <c r="A12" s="103" t="s">
        <v>327</v>
      </c>
      <c r="B12" s="277">
        <v>4</v>
      </c>
      <c r="C12" s="278"/>
      <c r="D12" s="292"/>
      <c r="E12" s="292"/>
      <c r="F12" s="292"/>
      <c r="G12" s="292"/>
      <c r="H12" s="292"/>
      <c r="I12" s="292"/>
      <c r="J12" s="292"/>
    </row>
    <row r="13" spans="1:21" ht="20.25" customHeight="1" x14ac:dyDescent="0.25">
      <c r="A13" s="102" t="s">
        <v>318</v>
      </c>
      <c r="B13" s="277" t="s">
        <v>301</v>
      </c>
      <c r="C13" s="278"/>
      <c r="D13" s="169">
        <v>2686564</v>
      </c>
      <c r="E13" s="169"/>
      <c r="F13" s="169">
        <v>2795013</v>
      </c>
      <c r="G13" s="169"/>
      <c r="H13" s="169">
        <v>2196150</v>
      </c>
      <c r="I13" s="169"/>
      <c r="J13" s="169">
        <v>2244967</v>
      </c>
      <c r="L13" s="301"/>
      <c r="M13" s="301"/>
      <c r="N13" s="301"/>
      <c r="O13" s="301"/>
      <c r="P13" s="301"/>
      <c r="Q13" s="301"/>
      <c r="R13" s="301"/>
      <c r="S13" s="301"/>
      <c r="T13" s="301"/>
    </row>
    <row r="14" spans="1:21" ht="20.25" customHeight="1" x14ac:dyDescent="0.25">
      <c r="A14" s="102" t="s">
        <v>322</v>
      </c>
      <c r="B14" s="277"/>
      <c r="C14" s="278"/>
      <c r="D14" s="169"/>
      <c r="E14" s="169"/>
      <c r="F14" s="169"/>
      <c r="G14" s="169"/>
      <c r="H14" s="169"/>
      <c r="I14" s="169"/>
      <c r="J14" s="169"/>
      <c r="L14" s="301"/>
      <c r="M14" s="301"/>
      <c r="N14" s="301"/>
      <c r="O14" s="301"/>
      <c r="P14" s="301"/>
      <c r="Q14" s="301"/>
      <c r="R14" s="301"/>
      <c r="S14" s="301"/>
      <c r="T14" s="301"/>
    </row>
    <row r="15" spans="1:21" ht="20.25" customHeight="1" x14ac:dyDescent="0.25">
      <c r="A15" s="176" t="s">
        <v>323</v>
      </c>
      <c r="B15" s="277"/>
      <c r="C15" s="278"/>
      <c r="D15" s="169"/>
      <c r="E15" s="169"/>
      <c r="F15" s="169"/>
      <c r="G15" s="169"/>
      <c r="H15" s="169"/>
      <c r="I15" s="169"/>
      <c r="J15" s="169"/>
      <c r="L15" s="301"/>
      <c r="M15" s="301"/>
      <c r="N15" s="301"/>
      <c r="O15" s="301"/>
      <c r="P15" s="301"/>
      <c r="Q15" s="301"/>
      <c r="R15" s="301"/>
      <c r="S15" s="301"/>
      <c r="T15" s="301"/>
    </row>
    <row r="16" spans="1:21" ht="20.25" customHeight="1" x14ac:dyDescent="0.25">
      <c r="A16" s="176" t="s">
        <v>333</v>
      </c>
      <c r="B16" s="277"/>
      <c r="C16" s="278"/>
      <c r="D16" s="169"/>
      <c r="E16" s="169"/>
      <c r="F16" s="169"/>
      <c r="G16" s="169"/>
      <c r="H16" s="169"/>
      <c r="I16" s="169"/>
      <c r="J16" s="169"/>
      <c r="L16" s="301"/>
      <c r="M16" s="301"/>
      <c r="N16" s="301"/>
      <c r="O16" s="301"/>
      <c r="P16" s="301"/>
      <c r="Q16" s="301"/>
      <c r="R16" s="301"/>
      <c r="S16" s="301"/>
      <c r="T16" s="301"/>
    </row>
    <row r="17" spans="1:20" ht="20.25" customHeight="1" x14ac:dyDescent="0.25">
      <c r="A17" s="389" t="s">
        <v>334</v>
      </c>
      <c r="B17" s="277"/>
      <c r="C17" s="278"/>
      <c r="D17" s="169"/>
      <c r="E17" s="169"/>
      <c r="F17" s="169"/>
      <c r="G17" s="169"/>
      <c r="H17" s="169"/>
      <c r="I17" s="169"/>
      <c r="J17" s="169"/>
      <c r="L17" s="301"/>
      <c r="M17" s="301"/>
      <c r="N17" s="301"/>
      <c r="O17" s="301"/>
      <c r="P17" s="301"/>
      <c r="Q17" s="301"/>
      <c r="R17" s="301"/>
      <c r="S17" s="301"/>
      <c r="T17" s="301"/>
    </row>
    <row r="18" spans="1:20" ht="20.25" customHeight="1" x14ac:dyDescent="0.25">
      <c r="A18" s="176" t="s">
        <v>324</v>
      </c>
      <c r="B18" s="277"/>
      <c r="C18" s="278"/>
      <c r="D18" s="169"/>
      <c r="E18" s="169"/>
      <c r="F18" s="169"/>
      <c r="G18" s="169"/>
      <c r="H18" s="169"/>
      <c r="I18" s="169"/>
      <c r="J18" s="169"/>
      <c r="L18" s="301"/>
      <c r="M18" s="301"/>
      <c r="N18" s="301"/>
      <c r="O18" s="301"/>
      <c r="P18" s="301"/>
      <c r="Q18" s="301"/>
      <c r="R18" s="301"/>
      <c r="S18" s="301"/>
      <c r="T18" s="301"/>
    </row>
    <row r="19" spans="1:20" ht="20.25" customHeight="1" x14ac:dyDescent="0.25">
      <c r="A19" s="176" t="s">
        <v>325</v>
      </c>
      <c r="B19" s="277"/>
      <c r="C19" s="278"/>
      <c r="D19" s="169"/>
      <c r="E19" s="169"/>
      <c r="F19" s="169"/>
      <c r="G19" s="169"/>
      <c r="H19" s="169"/>
      <c r="I19" s="169"/>
      <c r="J19" s="169"/>
      <c r="L19" s="301"/>
      <c r="M19" s="301"/>
      <c r="N19" s="301"/>
      <c r="O19" s="301"/>
      <c r="P19" s="301"/>
      <c r="Q19" s="301"/>
      <c r="R19" s="301"/>
      <c r="S19" s="301"/>
      <c r="T19" s="301"/>
    </row>
    <row r="20" spans="1:20" ht="20.25" customHeight="1" x14ac:dyDescent="0.25">
      <c r="A20" s="102" t="s">
        <v>335</v>
      </c>
      <c r="B20" s="277"/>
      <c r="C20" s="278"/>
      <c r="D20" s="169"/>
      <c r="E20" s="169"/>
      <c r="F20" s="169"/>
      <c r="G20" s="169"/>
      <c r="H20" s="169"/>
      <c r="I20" s="169"/>
      <c r="J20" s="169"/>
      <c r="L20" s="301"/>
      <c r="M20" s="301"/>
      <c r="N20" s="301"/>
      <c r="O20" s="301"/>
      <c r="P20" s="301"/>
      <c r="Q20" s="301"/>
      <c r="R20" s="301"/>
      <c r="S20" s="301"/>
      <c r="T20" s="301"/>
    </row>
    <row r="21" spans="1:20" ht="20.25" customHeight="1" x14ac:dyDescent="0.25">
      <c r="A21" s="176" t="s">
        <v>336</v>
      </c>
      <c r="B21" s="277"/>
      <c r="C21" s="278"/>
      <c r="D21" s="169"/>
      <c r="E21" s="169"/>
      <c r="F21" s="169"/>
      <c r="G21" s="169"/>
      <c r="H21" s="169"/>
      <c r="I21" s="169"/>
      <c r="J21" s="169"/>
      <c r="L21" s="301"/>
      <c r="M21" s="301"/>
      <c r="N21" s="301"/>
      <c r="O21" s="301"/>
      <c r="P21" s="301"/>
      <c r="Q21" s="301"/>
      <c r="R21" s="301"/>
      <c r="S21" s="301"/>
      <c r="T21" s="301"/>
    </row>
    <row r="22" spans="1:20" ht="20.25" customHeight="1" x14ac:dyDescent="0.25">
      <c r="A22" s="102" t="s">
        <v>317</v>
      </c>
      <c r="B22" s="277"/>
      <c r="C22" s="278"/>
      <c r="D22" s="169">
        <v>985261</v>
      </c>
      <c r="E22" s="169"/>
      <c r="F22" s="169">
        <v>946648</v>
      </c>
      <c r="G22" s="169"/>
      <c r="H22" s="169">
        <v>876395</v>
      </c>
      <c r="I22" s="169"/>
      <c r="J22" s="169">
        <v>839982</v>
      </c>
      <c r="L22" s="301"/>
      <c r="M22" s="301"/>
      <c r="N22" s="301"/>
      <c r="O22" s="301"/>
      <c r="P22" s="301"/>
      <c r="Q22" s="301"/>
      <c r="R22" s="301"/>
      <c r="S22" s="301"/>
      <c r="T22" s="301"/>
    </row>
    <row r="23" spans="1:20" ht="20.25" customHeight="1" x14ac:dyDescent="0.25">
      <c r="A23" s="102" t="s">
        <v>89</v>
      </c>
      <c r="B23" s="277"/>
      <c r="C23" s="278"/>
      <c r="D23" s="169">
        <v>5887</v>
      </c>
      <c r="E23" s="169"/>
      <c r="F23" s="169">
        <v>5899</v>
      </c>
      <c r="G23" s="169"/>
      <c r="H23" s="169">
        <v>2610</v>
      </c>
      <c r="I23" s="169"/>
      <c r="J23" s="169">
        <v>2959</v>
      </c>
      <c r="L23" s="301"/>
      <c r="M23" s="301"/>
      <c r="N23" s="301"/>
      <c r="O23" s="301"/>
      <c r="P23" s="301"/>
      <c r="Q23" s="301"/>
      <c r="R23" s="301"/>
      <c r="S23" s="301"/>
      <c r="T23" s="301"/>
    </row>
    <row r="24" spans="1:20" ht="20.25" customHeight="1" x14ac:dyDescent="0.25">
      <c r="A24" s="102" t="s">
        <v>7</v>
      </c>
      <c r="B24" s="277"/>
      <c r="C24" s="278"/>
      <c r="D24" s="171">
        <v>261595</v>
      </c>
      <c r="E24" s="169"/>
      <c r="F24" s="171">
        <v>235116</v>
      </c>
      <c r="G24" s="169"/>
      <c r="H24" s="171">
        <v>258300</v>
      </c>
      <c r="I24" s="169"/>
      <c r="J24" s="171">
        <v>242674</v>
      </c>
      <c r="L24" s="301"/>
      <c r="M24" s="301"/>
      <c r="N24" s="301"/>
      <c r="O24" s="301"/>
      <c r="P24" s="301"/>
      <c r="Q24" s="301"/>
      <c r="R24" s="301"/>
      <c r="S24" s="301"/>
      <c r="T24" s="301"/>
    </row>
    <row r="25" spans="1:20" ht="20.25" customHeight="1" x14ac:dyDescent="0.25">
      <c r="A25" s="110" t="s">
        <v>319</v>
      </c>
      <c r="B25" s="277"/>
      <c r="C25" s="278"/>
      <c r="D25" s="172">
        <f>SUM(D13:D24)</f>
        <v>3939307</v>
      </c>
      <c r="E25" s="297"/>
      <c r="F25" s="172">
        <f>SUM(F13:F24)</f>
        <v>3982676</v>
      </c>
      <c r="G25" s="297"/>
      <c r="H25" s="172">
        <f>SUM(H13:H24)</f>
        <v>3333455</v>
      </c>
      <c r="I25" s="297"/>
      <c r="J25" s="172">
        <f>SUM(J13:J24)</f>
        <v>3330582</v>
      </c>
      <c r="L25" s="301"/>
      <c r="M25" s="301"/>
      <c r="N25" s="301"/>
      <c r="O25" s="301"/>
      <c r="P25" s="301"/>
      <c r="Q25" s="301"/>
      <c r="R25" s="301"/>
      <c r="S25" s="301"/>
      <c r="T25" s="301"/>
    </row>
    <row r="26" spans="1:20" ht="20.25" customHeight="1" x14ac:dyDescent="0.25">
      <c r="A26" s="102" t="s">
        <v>320</v>
      </c>
      <c r="B26" s="277"/>
      <c r="C26" s="278"/>
      <c r="D26" s="292"/>
      <c r="E26" s="292"/>
      <c r="F26" s="292"/>
      <c r="G26" s="106"/>
      <c r="H26" s="106"/>
      <c r="I26" s="106"/>
      <c r="J26" s="106"/>
      <c r="L26" s="301"/>
      <c r="M26" s="301"/>
      <c r="N26" s="301"/>
      <c r="O26" s="301"/>
      <c r="P26" s="301"/>
      <c r="Q26" s="301"/>
      <c r="R26" s="301"/>
      <c r="S26" s="301"/>
      <c r="T26" s="301"/>
    </row>
    <row r="27" spans="1:20" ht="20.25" customHeight="1" x14ac:dyDescent="0.25">
      <c r="A27" s="176" t="s">
        <v>337</v>
      </c>
      <c r="B27" s="277"/>
      <c r="C27" s="278"/>
      <c r="D27" s="292"/>
      <c r="E27" s="292"/>
      <c r="F27" s="292"/>
      <c r="G27" s="106"/>
      <c r="H27" s="106"/>
      <c r="I27" s="106"/>
      <c r="J27" s="106"/>
      <c r="L27" s="301"/>
      <c r="M27" s="301"/>
      <c r="N27" s="301"/>
      <c r="O27" s="301"/>
      <c r="P27" s="301"/>
      <c r="Q27" s="301"/>
      <c r="R27" s="301"/>
      <c r="S27" s="301"/>
      <c r="T27" s="301"/>
    </row>
    <row r="28" spans="1:20" ht="20.25" customHeight="1" x14ac:dyDescent="0.25">
      <c r="A28" s="176" t="s">
        <v>338</v>
      </c>
      <c r="B28" s="277"/>
      <c r="C28" s="278"/>
      <c r="D28" s="292"/>
      <c r="E28" s="292"/>
      <c r="F28" s="292"/>
      <c r="G28" s="106"/>
      <c r="H28" s="106"/>
      <c r="I28" s="106"/>
      <c r="J28" s="106"/>
      <c r="L28" s="301"/>
      <c r="M28" s="301"/>
      <c r="N28" s="301"/>
      <c r="O28" s="301"/>
      <c r="P28" s="301"/>
      <c r="Q28" s="301"/>
      <c r="R28" s="301"/>
      <c r="S28" s="301"/>
      <c r="T28" s="301"/>
    </row>
    <row r="29" spans="1:20" ht="20.25" customHeight="1" x14ac:dyDescent="0.25">
      <c r="A29" s="389" t="s">
        <v>321</v>
      </c>
      <c r="B29" s="277"/>
      <c r="C29" s="278"/>
      <c r="D29" s="292"/>
      <c r="E29" s="292"/>
      <c r="F29" s="292"/>
      <c r="G29" s="106"/>
      <c r="H29" s="106"/>
      <c r="I29" s="106"/>
      <c r="J29" s="106"/>
      <c r="L29" s="301"/>
      <c r="M29" s="301"/>
      <c r="N29" s="301"/>
      <c r="O29" s="301"/>
      <c r="P29" s="301"/>
      <c r="Q29" s="301"/>
      <c r="R29" s="301"/>
      <c r="S29" s="301"/>
      <c r="T29" s="301"/>
    </row>
    <row r="30" spans="1:20" ht="20.25" customHeight="1" x14ac:dyDescent="0.25">
      <c r="A30" s="176" t="s">
        <v>339</v>
      </c>
      <c r="B30" s="277"/>
      <c r="C30" s="278"/>
      <c r="D30" s="292"/>
      <c r="E30" s="292"/>
      <c r="F30" s="292"/>
      <c r="G30" s="106"/>
      <c r="H30" s="106"/>
      <c r="I30" s="106"/>
      <c r="J30" s="106"/>
      <c r="L30" s="301"/>
      <c r="M30" s="301"/>
      <c r="N30" s="301"/>
      <c r="O30" s="301"/>
      <c r="P30" s="301"/>
      <c r="Q30" s="301"/>
      <c r="R30" s="301"/>
      <c r="S30" s="301"/>
      <c r="T30" s="301"/>
    </row>
    <row r="31" spans="1:20" ht="20.25" customHeight="1" x14ac:dyDescent="0.25">
      <c r="A31" s="176" t="s">
        <v>340</v>
      </c>
      <c r="B31" s="277"/>
      <c r="C31" s="278"/>
      <c r="D31" s="292"/>
      <c r="E31" s="292"/>
      <c r="F31" s="292"/>
      <c r="G31" s="106"/>
      <c r="H31" s="106"/>
      <c r="I31" s="106"/>
      <c r="J31" s="106"/>
      <c r="L31" s="301"/>
      <c r="M31" s="301"/>
      <c r="N31" s="301"/>
      <c r="O31" s="301"/>
      <c r="P31" s="301"/>
      <c r="Q31" s="301"/>
      <c r="R31" s="301"/>
      <c r="S31" s="301"/>
      <c r="T31" s="301"/>
    </row>
    <row r="32" spans="1:20" ht="20.25" customHeight="1" x14ac:dyDescent="0.25">
      <c r="A32" s="90"/>
      <c r="B32" s="277"/>
      <c r="C32" s="278"/>
      <c r="D32" s="292"/>
      <c r="E32" s="292"/>
      <c r="F32" s="292"/>
      <c r="G32" s="106"/>
      <c r="H32" s="106"/>
      <c r="I32" s="106"/>
      <c r="J32" s="106"/>
      <c r="L32" s="301"/>
      <c r="M32" s="301"/>
      <c r="N32" s="301"/>
      <c r="O32" s="301"/>
      <c r="P32" s="301"/>
      <c r="Q32" s="301"/>
      <c r="R32" s="301"/>
      <c r="S32" s="301"/>
      <c r="T32" s="301"/>
    </row>
    <row r="33" spans="1:20" ht="20.25" customHeight="1" x14ac:dyDescent="0.25">
      <c r="A33" s="103" t="s">
        <v>29</v>
      </c>
      <c r="B33" s="277">
        <v>4</v>
      </c>
      <c r="C33" s="278"/>
      <c r="D33" s="169"/>
      <c r="E33" s="292"/>
      <c r="F33" s="169"/>
      <c r="G33" s="106"/>
      <c r="H33" s="106"/>
      <c r="I33" s="106"/>
      <c r="J33" s="106"/>
      <c r="L33" s="301"/>
      <c r="M33" s="301"/>
      <c r="N33" s="301"/>
      <c r="O33" s="301"/>
      <c r="P33" s="301"/>
      <c r="Q33" s="301"/>
      <c r="R33" s="301"/>
      <c r="S33" s="301"/>
      <c r="T33" s="301"/>
    </row>
    <row r="34" spans="1:20" ht="20.25" customHeight="1" x14ac:dyDescent="0.25">
      <c r="A34" s="137" t="s">
        <v>129</v>
      </c>
      <c r="B34" s="277">
        <v>3</v>
      </c>
      <c r="C34" s="278"/>
      <c r="D34" s="169">
        <v>1269972</v>
      </c>
      <c r="E34" s="169"/>
      <c r="F34" s="169">
        <v>1254254</v>
      </c>
      <c r="G34" s="169"/>
      <c r="H34" s="169">
        <v>1082307</v>
      </c>
      <c r="I34" s="169"/>
      <c r="J34" s="169">
        <v>1063946</v>
      </c>
      <c r="L34" s="301"/>
      <c r="M34" s="301"/>
      <c r="N34" s="301"/>
      <c r="O34" s="301"/>
      <c r="P34" s="301"/>
      <c r="Q34" s="301"/>
      <c r="R34" s="301"/>
      <c r="S34" s="301"/>
      <c r="T34" s="301"/>
    </row>
    <row r="35" spans="1:20" ht="20.25" customHeight="1" x14ac:dyDescent="0.25">
      <c r="A35" s="137" t="s">
        <v>130</v>
      </c>
      <c r="B35" s="277"/>
      <c r="C35" s="278"/>
      <c r="D35" s="169">
        <v>1574802</v>
      </c>
      <c r="E35" s="169"/>
      <c r="F35" s="169">
        <v>1648711</v>
      </c>
      <c r="G35" s="169"/>
      <c r="H35" s="169">
        <v>1307463</v>
      </c>
      <c r="I35" s="169"/>
      <c r="J35" s="169">
        <v>1363859</v>
      </c>
      <c r="L35" s="301"/>
      <c r="M35" s="301"/>
      <c r="N35" s="301"/>
      <c r="O35" s="301"/>
      <c r="P35" s="301"/>
      <c r="Q35" s="301"/>
      <c r="R35" s="301"/>
      <c r="S35" s="301"/>
      <c r="T35" s="301"/>
    </row>
    <row r="36" spans="1:20" ht="20.25" customHeight="1" x14ac:dyDescent="0.25">
      <c r="A36" s="137" t="s">
        <v>65</v>
      </c>
      <c r="B36" s="277"/>
      <c r="C36" s="278"/>
      <c r="D36" s="169">
        <v>400752</v>
      </c>
      <c r="E36" s="169"/>
      <c r="F36" s="169">
        <v>336107</v>
      </c>
      <c r="G36" s="169"/>
      <c r="H36" s="169">
        <v>373263</v>
      </c>
      <c r="I36" s="169"/>
      <c r="J36" s="169">
        <v>321495</v>
      </c>
      <c r="L36" s="301"/>
      <c r="M36" s="301"/>
      <c r="N36" s="301"/>
      <c r="O36" s="301"/>
      <c r="P36" s="301"/>
      <c r="Q36" s="301"/>
      <c r="R36" s="301"/>
      <c r="S36" s="301"/>
      <c r="T36" s="301"/>
    </row>
    <row r="37" spans="1:20" ht="20.25" customHeight="1" x14ac:dyDescent="0.25">
      <c r="A37" s="109" t="s">
        <v>67</v>
      </c>
      <c r="B37" s="277"/>
      <c r="C37" s="278"/>
      <c r="D37" s="169">
        <v>7166</v>
      </c>
      <c r="E37" s="169"/>
      <c r="F37" s="169">
        <v>8700</v>
      </c>
      <c r="G37" s="169"/>
      <c r="H37" s="169">
        <v>36069</v>
      </c>
      <c r="I37" s="169"/>
      <c r="J37" s="169">
        <v>45605</v>
      </c>
      <c r="L37" s="301"/>
      <c r="M37" s="301"/>
      <c r="N37" s="301"/>
      <c r="O37" s="301"/>
      <c r="P37" s="301"/>
      <c r="Q37" s="301"/>
      <c r="R37" s="301"/>
      <c r="S37" s="301"/>
      <c r="T37" s="301"/>
    </row>
    <row r="38" spans="1:20" ht="20.25" customHeight="1" x14ac:dyDescent="0.25">
      <c r="A38" s="110" t="s">
        <v>30</v>
      </c>
      <c r="B38" s="277"/>
      <c r="C38" s="278"/>
      <c r="D38" s="143">
        <f>SUM(D34:D37)</f>
        <v>3252692</v>
      </c>
      <c r="E38" s="116"/>
      <c r="F38" s="143">
        <f>SUM(F34:F37)</f>
        <v>3247772</v>
      </c>
      <c r="G38" s="116"/>
      <c r="H38" s="143">
        <f>SUM(H34:H37)</f>
        <v>2799102</v>
      </c>
      <c r="I38" s="116"/>
      <c r="J38" s="143">
        <f>SUM(J34:J37)</f>
        <v>2794905</v>
      </c>
      <c r="L38" s="301"/>
      <c r="M38" s="301"/>
      <c r="N38" s="301"/>
      <c r="O38" s="301"/>
      <c r="P38" s="301"/>
      <c r="Q38" s="301"/>
      <c r="R38" s="301"/>
      <c r="S38" s="301"/>
      <c r="T38" s="301"/>
    </row>
    <row r="39" spans="1:20" ht="20.25" customHeight="1" x14ac:dyDescent="0.25">
      <c r="A39" s="110"/>
      <c r="B39" s="277"/>
      <c r="C39" s="278"/>
      <c r="D39" s="116"/>
      <c r="E39" s="116"/>
      <c r="F39" s="116"/>
      <c r="G39" s="116"/>
      <c r="H39" s="116"/>
      <c r="I39" s="116"/>
      <c r="J39" s="116"/>
      <c r="L39" s="301"/>
      <c r="M39" s="301"/>
      <c r="N39" s="301"/>
      <c r="O39" s="301"/>
      <c r="P39" s="301"/>
      <c r="Q39" s="301"/>
      <c r="R39" s="301"/>
      <c r="S39" s="301"/>
      <c r="T39" s="301"/>
    </row>
    <row r="40" spans="1:20" ht="20.25" customHeight="1" x14ac:dyDescent="0.25">
      <c r="A40" s="109" t="s">
        <v>66</v>
      </c>
      <c r="B40" s="277"/>
      <c r="C40" s="278"/>
      <c r="D40" s="171">
        <v>78742</v>
      </c>
      <c r="E40" s="170"/>
      <c r="F40" s="171">
        <v>99890</v>
      </c>
      <c r="G40" s="170"/>
      <c r="H40" s="363">
        <v>0</v>
      </c>
      <c r="I40" s="404"/>
      <c r="J40" s="363">
        <v>0</v>
      </c>
      <c r="L40" s="301"/>
      <c r="M40" s="301"/>
      <c r="N40" s="301"/>
      <c r="O40" s="301"/>
      <c r="P40" s="301"/>
      <c r="Q40" s="301"/>
      <c r="R40" s="301"/>
      <c r="S40" s="301"/>
      <c r="T40" s="301"/>
    </row>
    <row r="41" spans="1:20" ht="20.25" customHeight="1" x14ac:dyDescent="0.25">
      <c r="A41" s="137"/>
      <c r="B41" s="277"/>
      <c r="C41" s="278"/>
      <c r="D41" s="296"/>
      <c r="E41" s="296"/>
      <c r="F41" s="296"/>
      <c r="G41" s="296"/>
      <c r="H41" s="284"/>
      <c r="I41" s="296"/>
      <c r="J41" s="284"/>
      <c r="L41" s="301"/>
      <c r="M41" s="301"/>
      <c r="N41" s="301"/>
      <c r="O41" s="301"/>
      <c r="P41" s="301"/>
      <c r="Q41" s="301"/>
      <c r="R41" s="301"/>
      <c r="S41" s="301"/>
      <c r="T41" s="301"/>
    </row>
    <row r="42" spans="1:20" ht="20.25" customHeight="1" x14ac:dyDescent="0.25">
      <c r="A42" s="110" t="s">
        <v>273</v>
      </c>
      <c r="B42" s="277"/>
      <c r="C42" s="278"/>
      <c r="D42" s="297">
        <v>765357</v>
      </c>
      <c r="E42" s="297"/>
      <c r="F42" s="297">
        <v>834794</v>
      </c>
      <c r="G42" s="297"/>
      <c r="H42" s="297">
        <v>534353</v>
      </c>
      <c r="I42" s="297"/>
      <c r="J42" s="297">
        <v>535677</v>
      </c>
      <c r="L42" s="301"/>
      <c r="M42" s="301"/>
      <c r="N42" s="301"/>
      <c r="O42" s="301"/>
      <c r="P42" s="301"/>
      <c r="Q42" s="301"/>
      <c r="R42" s="301"/>
      <c r="S42" s="301"/>
      <c r="T42" s="301"/>
    </row>
    <row r="43" spans="1:20" ht="20.25" customHeight="1" x14ac:dyDescent="0.25">
      <c r="A43" s="102" t="s">
        <v>206</v>
      </c>
      <c r="B43" s="277"/>
      <c r="C43" s="278"/>
      <c r="D43" s="286">
        <v>-120662</v>
      </c>
      <c r="E43" s="288"/>
      <c r="F43" s="286">
        <v>-134466</v>
      </c>
      <c r="G43" s="288"/>
      <c r="H43" s="286">
        <v>-93782</v>
      </c>
      <c r="I43" s="288"/>
      <c r="J43" s="286">
        <v>-95739</v>
      </c>
      <c r="L43" s="301"/>
      <c r="M43" s="301"/>
      <c r="N43" s="301"/>
      <c r="O43" s="301"/>
      <c r="P43" s="301"/>
      <c r="Q43" s="301"/>
      <c r="R43" s="301"/>
      <c r="S43" s="301"/>
      <c r="T43" s="301"/>
    </row>
    <row r="44" spans="1:20" ht="20.25" customHeight="1" x14ac:dyDescent="0.25">
      <c r="A44" s="110" t="s">
        <v>132</v>
      </c>
      <c r="B44" s="277"/>
      <c r="C44" s="278"/>
      <c r="D44" s="143">
        <f>SUM(D42:D43)</f>
        <v>644695</v>
      </c>
      <c r="E44" s="116"/>
      <c r="F44" s="143">
        <f>SUM(F42:F43)</f>
        <v>700328</v>
      </c>
      <c r="G44" s="297"/>
      <c r="H44" s="143">
        <f>H42+H43</f>
        <v>440571</v>
      </c>
      <c r="I44" s="297"/>
      <c r="J44" s="143">
        <f>J42+J43</f>
        <v>439938</v>
      </c>
      <c r="L44" s="301"/>
      <c r="M44" s="301"/>
      <c r="N44" s="301"/>
      <c r="O44" s="301"/>
      <c r="P44" s="301"/>
      <c r="Q44" s="301"/>
      <c r="R44" s="301"/>
      <c r="S44" s="301"/>
      <c r="T44" s="301"/>
    </row>
    <row r="45" spans="1:20" ht="20.25" customHeight="1" x14ac:dyDescent="0.25">
      <c r="A45" s="110"/>
      <c r="B45" s="277"/>
      <c r="C45" s="278"/>
      <c r="D45" s="116"/>
      <c r="E45" s="116"/>
      <c r="F45" s="116"/>
      <c r="G45" s="116"/>
      <c r="H45" s="116"/>
      <c r="I45" s="116"/>
      <c r="J45" s="116"/>
      <c r="L45" s="301"/>
      <c r="M45" s="301"/>
      <c r="N45" s="301"/>
      <c r="O45" s="301"/>
      <c r="P45" s="301"/>
      <c r="Q45" s="301"/>
      <c r="R45" s="301"/>
      <c r="S45" s="301"/>
      <c r="T45" s="301"/>
    </row>
    <row r="46" spans="1:20" ht="20.25" customHeight="1" x14ac:dyDescent="0.25">
      <c r="A46" s="110"/>
      <c r="B46" s="277"/>
      <c r="C46" s="278"/>
      <c r="D46" s="116"/>
      <c r="E46" s="116"/>
      <c r="F46" s="116"/>
      <c r="G46" s="116"/>
      <c r="H46" s="116"/>
      <c r="I46" s="116"/>
      <c r="J46" s="116"/>
      <c r="L46" s="301"/>
      <c r="M46" s="301"/>
      <c r="N46" s="301"/>
      <c r="O46" s="301"/>
      <c r="P46" s="301"/>
      <c r="Q46" s="301"/>
      <c r="R46" s="301"/>
      <c r="S46" s="301"/>
      <c r="T46" s="301"/>
    </row>
    <row r="47" spans="1:20" ht="20.25" customHeight="1" x14ac:dyDescent="0.25">
      <c r="A47" s="110"/>
      <c r="B47" s="277"/>
      <c r="C47" s="278"/>
      <c r="D47" s="116"/>
      <c r="E47" s="116"/>
      <c r="F47" s="116"/>
      <c r="G47" s="116"/>
      <c r="H47" s="116"/>
      <c r="I47" s="116"/>
      <c r="J47" s="116"/>
      <c r="L47" s="301"/>
      <c r="M47" s="301"/>
      <c r="N47" s="301"/>
      <c r="O47" s="301"/>
      <c r="P47" s="301"/>
      <c r="Q47" s="301"/>
      <c r="R47" s="301"/>
      <c r="S47" s="301"/>
      <c r="T47" s="301"/>
    </row>
    <row r="48" spans="1:20" ht="20.25" customHeight="1" x14ac:dyDescent="0.25">
      <c r="A48" s="110"/>
      <c r="B48" s="277"/>
      <c r="C48" s="278"/>
      <c r="D48" s="116"/>
      <c r="E48" s="116"/>
      <c r="F48" s="116"/>
      <c r="G48" s="116"/>
      <c r="H48" s="116"/>
      <c r="I48" s="116"/>
      <c r="J48" s="116"/>
      <c r="L48" s="301"/>
      <c r="M48" s="301"/>
      <c r="N48" s="301"/>
      <c r="O48" s="301"/>
      <c r="P48" s="301"/>
      <c r="Q48" s="301"/>
      <c r="R48" s="301"/>
      <c r="S48" s="301"/>
      <c r="T48" s="301"/>
    </row>
    <row r="49" spans="1:21" ht="20.25" customHeight="1" x14ac:dyDescent="0.25">
      <c r="A49" s="110"/>
      <c r="B49" s="277"/>
      <c r="C49" s="278"/>
      <c r="D49" s="116"/>
      <c r="E49" s="116"/>
      <c r="F49" s="116"/>
      <c r="G49" s="116"/>
      <c r="H49" s="116"/>
      <c r="I49" s="116"/>
      <c r="J49" s="116"/>
      <c r="L49" s="301"/>
      <c r="M49" s="301"/>
      <c r="N49" s="301"/>
      <c r="O49" s="301"/>
      <c r="P49" s="301"/>
      <c r="Q49" s="301"/>
      <c r="R49" s="301"/>
      <c r="S49" s="301"/>
      <c r="T49" s="301"/>
    </row>
    <row r="50" spans="1:21" ht="20.25" customHeight="1" x14ac:dyDescent="0.3">
      <c r="A50" s="120" t="s">
        <v>153</v>
      </c>
      <c r="B50" s="88"/>
      <c r="C50" s="149"/>
      <c r="D50" s="114"/>
      <c r="E50" s="114"/>
      <c r="F50" s="114"/>
      <c r="G50" s="405"/>
      <c r="H50" s="405"/>
      <c r="I50" s="405"/>
      <c r="J50" s="405"/>
      <c r="L50" s="301"/>
      <c r="M50" s="301"/>
      <c r="N50" s="301"/>
      <c r="O50" s="301"/>
      <c r="P50" s="301"/>
      <c r="Q50" s="301"/>
      <c r="R50" s="301"/>
      <c r="S50" s="301"/>
      <c r="T50" s="301"/>
    </row>
    <row r="51" spans="1:21" ht="20.25" customHeight="1" x14ac:dyDescent="0.25">
      <c r="A51" s="124" t="s">
        <v>195</v>
      </c>
      <c r="B51" s="406"/>
      <c r="C51" s="407"/>
      <c r="D51" s="408"/>
      <c r="E51" s="408"/>
      <c r="F51" s="408"/>
      <c r="G51" s="408"/>
      <c r="H51" s="409"/>
      <c r="I51" s="408"/>
      <c r="J51" s="409"/>
      <c r="L51" s="301"/>
      <c r="M51" s="301"/>
      <c r="N51" s="301"/>
      <c r="O51" s="301"/>
      <c r="P51" s="301"/>
      <c r="Q51" s="301"/>
      <c r="R51" s="301"/>
      <c r="S51" s="301"/>
      <c r="T51" s="301"/>
    </row>
    <row r="52" spans="1:21" ht="20.25" customHeight="1" x14ac:dyDescent="0.25">
      <c r="A52" s="110"/>
      <c r="B52" s="410"/>
      <c r="C52" s="278"/>
      <c r="D52" s="411"/>
      <c r="E52" s="411"/>
      <c r="F52" s="411"/>
      <c r="G52" s="411"/>
      <c r="H52" s="411"/>
      <c r="I52" s="411"/>
      <c r="J52" s="411"/>
      <c r="L52" s="301"/>
      <c r="M52" s="301"/>
      <c r="N52" s="301"/>
      <c r="O52" s="301"/>
      <c r="P52" s="301"/>
      <c r="Q52" s="301"/>
      <c r="R52" s="301"/>
      <c r="S52" s="301"/>
      <c r="T52" s="301"/>
    </row>
    <row r="53" spans="1:21" ht="20.25" customHeight="1" x14ac:dyDescent="0.25">
      <c r="A53" s="110"/>
      <c r="B53" s="410"/>
      <c r="C53" s="278"/>
      <c r="D53" s="411"/>
      <c r="E53" s="411"/>
      <c r="F53" s="411"/>
      <c r="G53" s="411"/>
      <c r="H53" s="411"/>
      <c r="I53" s="411"/>
      <c r="J53" s="411"/>
      <c r="L53" s="301"/>
      <c r="M53" s="301"/>
      <c r="N53" s="301"/>
      <c r="O53" s="301"/>
      <c r="P53" s="301"/>
      <c r="Q53" s="301"/>
      <c r="R53" s="301"/>
      <c r="S53" s="301"/>
      <c r="T53" s="301"/>
    </row>
    <row r="54" spans="1:21" ht="20.25" customHeight="1" x14ac:dyDescent="0.25">
      <c r="A54" s="110"/>
      <c r="B54" s="310"/>
      <c r="C54" s="402"/>
      <c r="D54" s="489" t="s">
        <v>8</v>
      </c>
      <c r="E54" s="489"/>
      <c r="F54" s="489"/>
      <c r="G54" s="113"/>
      <c r="H54" s="489" t="s">
        <v>52</v>
      </c>
      <c r="I54" s="489"/>
      <c r="J54" s="489"/>
      <c r="L54" s="301"/>
      <c r="M54" s="301"/>
      <c r="N54" s="301"/>
      <c r="O54" s="301"/>
      <c r="P54" s="301"/>
      <c r="Q54" s="301"/>
      <c r="R54" s="301"/>
      <c r="S54" s="301"/>
      <c r="T54" s="301"/>
    </row>
    <row r="55" spans="1:21" ht="20.25" customHeight="1" x14ac:dyDescent="0.25">
      <c r="A55" s="110"/>
      <c r="B55" s="310"/>
      <c r="C55" s="402"/>
      <c r="D55" s="498" t="s">
        <v>49</v>
      </c>
      <c r="E55" s="498"/>
      <c r="F55" s="498"/>
      <c r="G55" s="114"/>
      <c r="H55" s="498" t="s">
        <v>49</v>
      </c>
      <c r="I55" s="498"/>
      <c r="J55" s="498"/>
      <c r="L55" s="301"/>
      <c r="M55" s="301"/>
      <c r="N55" s="301"/>
      <c r="O55" s="301"/>
      <c r="P55" s="301"/>
      <c r="Q55" s="301"/>
      <c r="R55" s="301"/>
      <c r="S55" s="301"/>
      <c r="T55" s="301"/>
    </row>
    <row r="56" spans="1:21" ht="20.25" customHeight="1" x14ac:dyDescent="0.25">
      <c r="A56" s="110"/>
      <c r="B56" s="310"/>
      <c r="C56" s="402"/>
      <c r="D56" s="499" t="s">
        <v>121</v>
      </c>
      <c r="E56" s="497"/>
      <c r="F56" s="497"/>
      <c r="G56" s="114"/>
      <c r="H56" s="499" t="s">
        <v>121</v>
      </c>
      <c r="I56" s="497"/>
      <c r="J56" s="497"/>
      <c r="L56" s="301"/>
      <c r="M56" s="301"/>
      <c r="N56" s="301"/>
      <c r="O56" s="301"/>
      <c r="P56" s="301"/>
      <c r="Q56" s="301"/>
      <c r="R56" s="301"/>
      <c r="S56" s="301"/>
      <c r="T56" s="301"/>
    </row>
    <row r="57" spans="1:21" ht="20.25" customHeight="1" x14ac:dyDescent="0.25">
      <c r="A57" s="110"/>
      <c r="B57" s="310"/>
      <c r="C57" s="402"/>
      <c r="D57" s="496" t="s">
        <v>209</v>
      </c>
      <c r="E57" s="497"/>
      <c r="F57" s="497"/>
      <c r="G57" s="114"/>
      <c r="H57" s="496" t="s">
        <v>209</v>
      </c>
      <c r="I57" s="497"/>
      <c r="J57" s="497"/>
      <c r="L57" s="301"/>
      <c r="M57" s="301"/>
      <c r="N57" s="301"/>
      <c r="O57" s="301"/>
      <c r="P57" s="301"/>
      <c r="Q57" s="301"/>
      <c r="R57" s="301"/>
      <c r="S57" s="301"/>
      <c r="T57" s="301"/>
    </row>
    <row r="58" spans="1:21" ht="20.25" customHeight="1" x14ac:dyDescent="0.25">
      <c r="A58" s="133"/>
      <c r="B58" s="403" t="s">
        <v>0</v>
      </c>
      <c r="C58" s="402"/>
      <c r="D58" s="275" t="s">
        <v>277</v>
      </c>
      <c r="E58" s="276"/>
      <c r="F58" s="275" t="s">
        <v>149</v>
      </c>
      <c r="G58" s="276"/>
      <c r="H58" s="275" t="s">
        <v>277</v>
      </c>
      <c r="I58" s="276"/>
      <c r="J58" s="275" t="s">
        <v>149</v>
      </c>
      <c r="L58" s="301"/>
      <c r="M58" s="301"/>
      <c r="N58" s="301"/>
      <c r="O58" s="301"/>
      <c r="P58" s="301"/>
      <c r="Q58" s="301"/>
      <c r="R58" s="301"/>
      <c r="S58" s="301"/>
      <c r="T58" s="301"/>
    </row>
    <row r="59" spans="1:21" ht="20.25" customHeight="1" x14ac:dyDescent="0.25">
      <c r="A59" s="133"/>
      <c r="B59" s="403"/>
      <c r="C59" s="402"/>
      <c r="D59" s="275"/>
      <c r="E59" s="276"/>
      <c r="F59" s="275" t="s">
        <v>328</v>
      </c>
      <c r="G59" s="276"/>
      <c r="H59" s="275"/>
      <c r="I59" s="276"/>
      <c r="J59" s="275" t="s">
        <v>328</v>
      </c>
      <c r="K59"/>
      <c r="L59"/>
      <c r="M59"/>
      <c r="N59"/>
      <c r="O59"/>
      <c r="P59"/>
      <c r="Q59"/>
      <c r="R59"/>
      <c r="S59"/>
      <c r="T59"/>
      <c r="U59"/>
    </row>
    <row r="60" spans="1:21" ht="19.899999999999999" customHeight="1" x14ac:dyDescent="0.25">
      <c r="A60" s="133"/>
      <c r="B60" s="403"/>
      <c r="C60" s="402"/>
      <c r="D60" s="488" t="s">
        <v>122</v>
      </c>
      <c r="E60" s="488"/>
      <c r="F60" s="488"/>
      <c r="G60" s="488"/>
      <c r="H60" s="488"/>
      <c r="I60" s="488"/>
      <c r="J60" s="488"/>
      <c r="L60" s="301"/>
      <c r="M60" s="301"/>
      <c r="N60" s="301"/>
      <c r="O60" s="301"/>
      <c r="P60" s="301"/>
      <c r="Q60" s="301"/>
      <c r="R60" s="301"/>
      <c r="S60" s="301"/>
      <c r="T60" s="301"/>
    </row>
    <row r="61" spans="1:21" ht="20.25" customHeight="1" x14ac:dyDescent="0.25">
      <c r="A61" s="110" t="s">
        <v>362</v>
      </c>
      <c r="B61" s="403"/>
      <c r="C61" s="278"/>
      <c r="D61" s="116"/>
      <c r="E61" s="116"/>
      <c r="F61" s="116"/>
      <c r="G61" s="116"/>
      <c r="H61" s="116"/>
      <c r="I61" s="116"/>
      <c r="J61" s="116"/>
      <c r="L61" s="301"/>
      <c r="M61" s="301"/>
      <c r="N61" s="301"/>
      <c r="O61" s="301"/>
      <c r="P61" s="301"/>
      <c r="Q61" s="301"/>
      <c r="R61" s="301"/>
      <c r="S61" s="301"/>
      <c r="T61" s="301"/>
    </row>
    <row r="62" spans="1:21" ht="20.25" customHeight="1" x14ac:dyDescent="0.25">
      <c r="A62" s="397" t="s">
        <v>363</v>
      </c>
      <c r="B62" s="403"/>
      <c r="C62" s="278"/>
      <c r="D62" s="116"/>
      <c r="E62" s="116"/>
      <c r="F62" s="116"/>
      <c r="G62" s="116"/>
      <c r="H62" s="116"/>
      <c r="I62" s="116"/>
      <c r="J62" s="116"/>
      <c r="L62" s="301"/>
      <c r="M62" s="301"/>
      <c r="N62" s="301"/>
      <c r="O62" s="301"/>
      <c r="P62" s="301"/>
      <c r="Q62" s="301"/>
      <c r="R62" s="301"/>
      <c r="S62" s="301"/>
      <c r="T62" s="301"/>
    </row>
    <row r="63" spans="1:21" ht="20.25" customHeight="1" x14ac:dyDescent="0.25">
      <c r="A63" s="390" t="s">
        <v>274</v>
      </c>
      <c r="B63" s="403"/>
      <c r="C63" s="278"/>
      <c r="D63" s="116"/>
      <c r="E63" s="116"/>
      <c r="F63" s="116"/>
      <c r="G63" s="116"/>
      <c r="H63" s="116"/>
      <c r="I63" s="116"/>
      <c r="J63" s="116"/>
      <c r="L63" s="301"/>
      <c r="M63" s="301"/>
      <c r="N63" s="301"/>
      <c r="O63" s="301"/>
      <c r="P63" s="301"/>
      <c r="Q63" s="301"/>
      <c r="R63" s="301"/>
      <c r="S63" s="301"/>
      <c r="T63" s="301"/>
    </row>
    <row r="64" spans="1:21" ht="20.25" customHeight="1" x14ac:dyDescent="0.25">
      <c r="A64" s="391" t="s">
        <v>118</v>
      </c>
      <c r="B64" s="403"/>
      <c r="C64" s="278"/>
      <c r="D64" s="405"/>
      <c r="E64" s="405"/>
      <c r="F64" s="405"/>
      <c r="G64" s="405"/>
      <c r="H64" s="405"/>
      <c r="I64" s="405"/>
      <c r="J64" s="405"/>
      <c r="L64" s="301"/>
      <c r="M64" s="301"/>
      <c r="N64" s="301"/>
      <c r="O64" s="301"/>
      <c r="P64" s="301"/>
      <c r="Q64" s="301"/>
      <c r="R64" s="301"/>
      <c r="S64" s="301"/>
      <c r="T64" s="301"/>
    </row>
    <row r="65" spans="1:20" ht="20.25" customHeight="1" x14ac:dyDescent="0.25">
      <c r="A65" s="392" t="s">
        <v>329</v>
      </c>
      <c r="B65" s="403"/>
      <c r="C65" s="278"/>
      <c r="D65" s="329">
        <v>-966</v>
      </c>
      <c r="E65" s="104"/>
      <c r="F65" s="329">
        <v>-986</v>
      </c>
      <c r="G65" s="104"/>
      <c r="H65" s="224">
        <v>0</v>
      </c>
      <c r="I65" s="170"/>
      <c r="J65" s="224">
        <v>0</v>
      </c>
      <c r="L65" s="301"/>
      <c r="M65" s="301"/>
      <c r="N65" s="301"/>
      <c r="O65" s="301"/>
      <c r="P65" s="301"/>
      <c r="Q65" s="301"/>
      <c r="R65" s="301"/>
      <c r="S65" s="301"/>
      <c r="T65" s="301"/>
    </row>
    <row r="66" spans="1:20" ht="20.25" customHeight="1" x14ac:dyDescent="0.25">
      <c r="A66" s="96" t="s">
        <v>272</v>
      </c>
      <c r="B66" s="403"/>
      <c r="C66" s="278"/>
      <c r="D66" s="405"/>
      <c r="E66" s="405"/>
      <c r="F66" s="405"/>
      <c r="G66" s="405"/>
      <c r="H66" s="405"/>
      <c r="I66" s="405"/>
      <c r="J66" s="405"/>
      <c r="L66" s="301"/>
      <c r="M66" s="301"/>
      <c r="N66" s="301"/>
      <c r="O66" s="301"/>
      <c r="P66" s="301"/>
      <c r="Q66" s="301"/>
      <c r="R66" s="301"/>
      <c r="S66" s="301"/>
      <c r="T66" s="301"/>
    </row>
    <row r="67" spans="1:20" ht="20.25" customHeight="1" x14ac:dyDescent="0.25">
      <c r="A67" s="302" t="s">
        <v>330</v>
      </c>
      <c r="B67" s="403"/>
      <c r="C67" s="278"/>
      <c r="D67" s="198">
        <f>SUM(D65:D65)</f>
        <v>-966</v>
      </c>
      <c r="E67" s="158"/>
      <c r="F67" s="198">
        <f>SUM(F65:F65)</f>
        <v>-986</v>
      </c>
      <c r="G67" s="159"/>
      <c r="H67" s="198">
        <f>SUM(H65:H65)</f>
        <v>0</v>
      </c>
      <c r="I67" s="159"/>
      <c r="J67" s="198">
        <f>SUM(J65:J65)</f>
        <v>0</v>
      </c>
      <c r="L67" s="301"/>
      <c r="M67" s="301"/>
      <c r="N67" s="301"/>
      <c r="O67" s="301"/>
      <c r="P67" s="301"/>
      <c r="Q67" s="301"/>
      <c r="R67" s="301"/>
      <c r="S67" s="301"/>
      <c r="T67" s="301"/>
    </row>
    <row r="68" spans="1:20" ht="20.25" customHeight="1" thickBot="1" x14ac:dyDescent="0.3">
      <c r="A68" s="211" t="s">
        <v>133</v>
      </c>
      <c r="B68" s="403"/>
      <c r="C68" s="278"/>
      <c r="D68" s="192">
        <f>D44+D67</f>
        <v>643729</v>
      </c>
      <c r="E68" s="159"/>
      <c r="F68" s="192">
        <f>F44+F67</f>
        <v>699342</v>
      </c>
      <c r="G68" s="159"/>
      <c r="H68" s="192">
        <f>H44+H67</f>
        <v>440571</v>
      </c>
      <c r="I68" s="159"/>
      <c r="J68" s="192">
        <f>J44+J67</f>
        <v>439938</v>
      </c>
      <c r="L68" s="301"/>
      <c r="M68" s="301"/>
      <c r="N68" s="301"/>
      <c r="O68" s="301"/>
      <c r="P68" s="301"/>
      <c r="Q68" s="301"/>
      <c r="R68" s="301"/>
      <c r="S68" s="301"/>
      <c r="T68" s="301"/>
    </row>
    <row r="69" spans="1:20" ht="20.25" customHeight="1" thickTop="1" x14ac:dyDescent="0.25">
      <c r="A69" s="149"/>
      <c r="B69" s="403"/>
      <c r="C69" s="278"/>
      <c r="D69" s="158"/>
      <c r="E69" s="158"/>
      <c r="F69" s="158"/>
      <c r="G69" s="158"/>
      <c r="H69" s="158"/>
      <c r="I69" s="159"/>
      <c r="J69" s="158"/>
      <c r="L69" s="301"/>
      <c r="M69" s="301"/>
      <c r="N69" s="301"/>
      <c r="O69" s="301"/>
      <c r="P69" s="301"/>
      <c r="Q69" s="301"/>
      <c r="R69" s="301"/>
      <c r="S69" s="301"/>
      <c r="T69" s="301"/>
    </row>
    <row r="70" spans="1:20" ht="20.25" customHeight="1" x14ac:dyDescent="0.25">
      <c r="A70" s="148" t="s">
        <v>68</v>
      </c>
      <c r="B70" s="403"/>
      <c r="C70" s="278"/>
      <c r="D70" s="116"/>
      <c r="E70" s="116"/>
      <c r="F70" s="116"/>
      <c r="G70" s="116"/>
      <c r="H70" s="116"/>
      <c r="I70" s="116"/>
      <c r="J70" s="116"/>
      <c r="L70" s="301"/>
      <c r="M70" s="301"/>
      <c r="N70" s="301"/>
      <c r="O70" s="301"/>
      <c r="P70" s="301"/>
      <c r="Q70" s="301"/>
      <c r="R70" s="301"/>
      <c r="S70" s="301"/>
      <c r="T70" s="301"/>
    </row>
    <row r="71" spans="1:20" ht="20.25" customHeight="1" x14ac:dyDescent="0.25">
      <c r="A71" s="146" t="s">
        <v>80</v>
      </c>
      <c r="B71" s="403"/>
      <c r="C71" s="278"/>
      <c r="D71" s="157">
        <v>619063</v>
      </c>
      <c r="E71" s="157"/>
      <c r="F71" s="157">
        <f>F73-F72</f>
        <v>664436</v>
      </c>
      <c r="G71" s="157"/>
      <c r="H71" s="157">
        <v>440571</v>
      </c>
      <c r="I71" s="157"/>
      <c r="J71" s="157">
        <v>439938</v>
      </c>
      <c r="L71" s="301"/>
      <c r="M71" s="301"/>
      <c r="N71" s="301"/>
      <c r="O71" s="301"/>
      <c r="P71" s="301"/>
      <c r="Q71" s="301"/>
      <c r="R71" s="301"/>
      <c r="S71" s="301"/>
      <c r="T71" s="301"/>
    </row>
    <row r="72" spans="1:20" ht="20.25" customHeight="1" x14ac:dyDescent="0.25">
      <c r="A72" s="146" t="s">
        <v>81</v>
      </c>
      <c r="B72" s="403"/>
      <c r="C72" s="278"/>
      <c r="D72" s="157">
        <v>25632</v>
      </c>
      <c r="E72" s="157"/>
      <c r="F72" s="157">
        <v>35892</v>
      </c>
      <c r="G72" s="157"/>
      <c r="H72" s="157">
        <v>0</v>
      </c>
      <c r="I72" s="157"/>
      <c r="J72" s="157">
        <v>0</v>
      </c>
      <c r="L72" s="301"/>
      <c r="M72" s="301"/>
      <c r="N72" s="301"/>
      <c r="O72" s="301"/>
      <c r="P72" s="301"/>
      <c r="Q72" s="301"/>
      <c r="R72" s="301"/>
      <c r="S72" s="301"/>
      <c r="T72" s="301"/>
    </row>
    <row r="73" spans="1:20" ht="20.25" customHeight="1" thickBot="1" x14ac:dyDescent="0.3">
      <c r="A73" s="148" t="s">
        <v>134</v>
      </c>
      <c r="B73" s="403"/>
      <c r="C73" s="278"/>
      <c r="D73" s="147">
        <f>D44</f>
        <v>644695</v>
      </c>
      <c r="E73" s="116"/>
      <c r="F73" s="147">
        <f>F44</f>
        <v>700328</v>
      </c>
      <c r="G73" s="116"/>
      <c r="H73" s="147">
        <f>H44</f>
        <v>440571</v>
      </c>
      <c r="I73" s="116"/>
      <c r="J73" s="147">
        <f>J44</f>
        <v>439938</v>
      </c>
      <c r="L73" s="301"/>
      <c r="M73" s="301"/>
      <c r="N73" s="301"/>
      <c r="O73" s="301"/>
      <c r="P73" s="301"/>
      <c r="Q73" s="301"/>
      <c r="R73" s="301"/>
      <c r="S73" s="301"/>
      <c r="T73" s="301"/>
    </row>
    <row r="74" spans="1:20" ht="20.25" customHeight="1" thickTop="1" x14ac:dyDescent="0.25">
      <c r="A74" s="148"/>
      <c r="B74" s="403"/>
      <c r="C74" s="278"/>
      <c r="D74" s="116"/>
      <c r="E74" s="116"/>
      <c r="F74" s="116"/>
      <c r="G74" s="116"/>
      <c r="H74" s="116"/>
      <c r="I74" s="116"/>
      <c r="J74" s="116"/>
      <c r="L74" s="301"/>
      <c r="M74" s="301"/>
      <c r="N74" s="301"/>
      <c r="O74" s="301"/>
      <c r="P74" s="301"/>
      <c r="Q74" s="301"/>
      <c r="R74" s="301"/>
      <c r="S74" s="301"/>
      <c r="T74" s="301"/>
    </row>
    <row r="75" spans="1:20" ht="20.25" customHeight="1" x14ac:dyDescent="0.25">
      <c r="A75" s="149" t="s">
        <v>135</v>
      </c>
      <c r="B75" s="403"/>
      <c r="C75" s="278"/>
      <c r="D75" s="157"/>
      <c r="E75" s="157"/>
      <c r="F75" s="157"/>
      <c r="G75" s="157"/>
      <c r="H75" s="157"/>
      <c r="I75" s="157"/>
      <c r="J75" s="157"/>
    </row>
    <row r="76" spans="1:20" ht="20.25" customHeight="1" x14ac:dyDescent="0.25">
      <c r="A76" s="146" t="s">
        <v>80</v>
      </c>
      <c r="B76" s="403"/>
      <c r="C76" s="278"/>
      <c r="D76" s="157">
        <v>618097</v>
      </c>
      <c r="E76" s="157"/>
      <c r="F76" s="157">
        <f>F78-F77</f>
        <v>663450</v>
      </c>
      <c r="G76" s="157"/>
      <c r="H76" s="157">
        <v>440571</v>
      </c>
      <c r="I76" s="157"/>
      <c r="J76" s="157">
        <f>J78-J77</f>
        <v>439938</v>
      </c>
    </row>
    <row r="77" spans="1:20" ht="20.25" customHeight="1" x14ac:dyDescent="0.25">
      <c r="A77" s="146" t="s">
        <v>81</v>
      </c>
      <c r="B77" s="403"/>
      <c r="C77" s="278"/>
      <c r="D77" s="157">
        <v>25632</v>
      </c>
      <c r="E77" s="157"/>
      <c r="F77" s="157">
        <v>35892</v>
      </c>
      <c r="G77" s="157"/>
      <c r="H77" s="157">
        <v>0</v>
      </c>
      <c r="I77" s="157"/>
      <c r="J77" s="157">
        <v>0</v>
      </c>
    </row>
    <row r="78" spans="1:20" ht="20.25" customHeight="1" thickBot="1" x14ac:dyDescent="0.3">
      <c r="A78" s="148" t="s">
        <v>133</v>
      </c>
      <c r="B78" s="403"/>
      <c r="C78" s="278"/>
      <c r="D78" s="147">
        <f>D68</f>
        <v>643729</v>
      </c>
      <c r="E78" s="116"/>
      <c r="F78" s="147">
        <f>F68</f>
        <v>699342</v>
      </c>
      <c r="G78" s="116"/>
      <c r="H78" s="147">
        <f>H68</f>
        <v>440571</v>
      </c>
      <c r="I78" s="116"/>
      <c r="J78" s="147">
        <f>J68</f>
        <v>439938</v>
      </c>
    </row>
    <row r="79" spans="1:20" ht="20.25" customHeight="1" thickTop="1" x14ac:dyDescent="0.25">
      <c r="A79" s="148" t="s">
        <v>2</v>
      </c>
      <c r="B79" s="403"/>
      <c r="C79" s="278"/>
      <c r="D79" s="161"/>
      <c r="E79" s="116"/>
      <c r="F79" s="161"/>
      <c r="G79" s="116"/>
      <c r="H79" s="161"/>
      <c r="I79" s="116"/>
      <c r="J79" s="161"/>
    </row>
    <row r="80" spans="1:20" ht="20.25" customHeight="1" thickBot="1" x14ac:dyDescent="0.3">
      <c r="A80" s="148" t="s">
        <v>136</v>
      </c>
      <c r="B80" s="403"/>
      <c r="C80" s="278"/>
      <c r="D80" s="162">
        <f>D71/1110661</f>
        <v>0.55738249564898745</v>
      </c>
      <c r="E80" s="163"/>
      <c r="F80" s="162">
        <f>F71/1110661</f>
        <v>0.59823474489515704</v>
      </c>
      <c r="G80" s="163"/>
      <c r="H80" s="162">
        <f>H71/1110661</f>
        <v>0.39667459287757473</v>
      </c>
      <c r="I80" s="163"/>
      <c r="J80" s="162">
        <f>J71/1110661</f>
        <v>0.39610466199857564</v>
      </c>
    </row>
    <row r="81" spans="1:21" ht="20.25" customHeight="1" thickTop="1" x14ac:dyDescent="0.25">
      <c r="A81" s="148"/>
      <c r="B81" s="403"/>
      <c r="C81" s="278"/>
      <c r="D81" s="163"/>
      <c r="E81" s="163"/>
      <c r="F81" s="163"/>
      <c r="G81" s="163"/>
      <c r="H81" s="163"/>
      <c r="I81" s="163"/>
      <c r="J81" s="163"/>
    </row>
    <row r="82" spans="1:21" ht="20.25" customHeight="1" x14ac:dyDescent="0.25">
      <c r="B82" s="410"/>
      <c r="C82" s="278"/>
      <c r="D82" s="405"/>
      <c r="E82" s="405"/>
      <c r="F82" s="405"/>
      <c r="G82" s="405"/>
      <c r="H82" s="405"/>
      <c r="I82" s="405"/>
      <c r="J82" s="380"/>
      <c r="K82" s="380"/>
      <c r="L82" s="380"/>
      <c r="M82" s="380"/>
      <c r="N82" s="380"/>
    </row>
    <row r="83" spans="1:21" ht="20.25" customHeight="1" x14ac:dyDescent="0.3">
      <c r="A83" s="120" t="s">
        <v>153</v>
      </c>
      <c r="B83" s="88"/>
      <c r="C83" s="413"/>
      <c r="D83" s="114"/>
      <c r="E83" s="114"/>
      <c r="F83" s="405"/>
      <c r="G83" s="405"/>
      <c r="H83" s="405"/>
      <c r="I83" s="405"/>
      <c r="J83" s="405"/>
      <c r="K83" s="299"/>
    </row>
    <row r="84" spans="1:21" ht="20.25" customHeight="1" x14ac:dyDescent="0.25">
      <c r="A84" s="124" t="s">
        <v>195</v>
      </c>
      <c r="B84" s="406"/>
      <c r="C84" s="149"/>
      <c r="D84" s="408"/>
      <c r="E84" s="408"/>
      <c r="F84" s="408"/>
      <c r="G84" s="408"/>
      <c r="H84" s="409"/>
      <c r="I84" s="408"/>
      <c r="J84" s="409"/>
    </row>
    <row r="85" spans="1:21" ht="20.25" customHeight="1" x14ac:dyDescent="0.25">
      <c r="A85" s="110"/>
      <c r="B85" s="410"/>
      <c r="C85" s="407"/>
      <c r="D85" s="411"/>
      <c r="E85" s="411"/>
      <c r="F85" s="411"/>
      <c r="G85" s="411"/>
      <c r="H85" s="411"/>
      <c r="I85" s="411"/>
      <c r="J85" s="411"/>
    </row>
    <row r="86" spans="1:21" ht="20.25" customHeight="1" x14ac:dyDescent="0.25">
      <c r="A86" s="110"/>
      <c r="B86" s="410"/>
      <c r="C86" s="278"/>
      <c r="D86" s="411"/>
      <c r="E86" s="411"/>
      <c r="F86" s="411"/>
      <c r="G86" s="411"/>
      <c r="H86" s="411"/>
      <c r="I86" s="411"/>
      <c r="J86" s="411"/>
    </row>
    <row r="87" spans="1:21" ht="20.25" customHeight="1" x14ac:dyDescent="0.25">
      <c r="A87" s="110"/>
      <c r="B87" s="310"/>
      <c r="C87" s="278"/>
      <c r="D87" s="489" t="s">
        <v>8</v>
      </c>
      <c r="E87" s="489"/>
      <c r="F87" s="489"/>
      <c r="G87" s="113"/>
      <c r="H87" s="489" t="s">
        <v>52</v>
      </c>
      <c r="I87" s="489"/>
      <c r="J87" s="489"/>
    </row>
    <row r="88" spans="1:21" ht="20.25" customHeight="1" x14ac:dyDescent="0.25">
      <c r="A88" s="110"/>
      <c r="B88" s="310"/>
      <c r="C88" s="402"/>
      <c r="D88" s="498" t="s">
        <v>49</v>
      </c>
      <c r="E88" s="498"/>
      <c r="F88" s="498"/>
      <c r="G88" s="114"/>
      <c r="H88" s="498" t="s">
        <v>49</v>
      </c>
      <c r="I88" s="498"/>
      <c r="J88" s="498"/>
    </row>
    <row r="89" spans="1:21" ht="20.25" customHeight="1" x14ac:dyDescent="0.25">
      <c r="A89" s="110"/>
      <c r="B89" s="310"/>
      <c r="C89" s="402"/>
      <c r="D89" s="499" t="s">
        <v>210</v>
      </c>
      <c r="E89" s="497"/>
      <c r="F89" s="497"/>
      <c r="G89" s="114"/>
      <c r="H89" s="499" t="s">
        <v>210</v>
      </c>
      <c r="I89" s="497"/>
      <c r="J89" s="497"/>
    </row>
    <row r="90" spans="1:21" ht="20.25" customHeight="1" x14ac:dyDescent="0.25">
      <c r="A90" s="110"/>
      <c r="B90" s="310"/>
      <c r="C90" s="402"/>
      <c r="D90" s="496" t="s">
        <v>209</v>
      </c>
      <c r="E90" s="497"/>
      <c r="F90" s="497"/>
      <c r="G90" s="114"/>
      <c r="H90" s="496" t="s">
        <v>209</v>
      </c>
      <c r="I90" s="497"/>
      <c r="J90" s="497"/>
    </row>
    <row r="91" spans="1:21" ht="20.25" customHeight="1" x14ac:dyDescent="0.25">
      <c r="A91" s="133"/>
      <c r="B91" s="403" t="s">
        <v>0</v>
      </c>
      <c r="C91" s="402"/>
      <c r="D91" s="275" t="s">
        <v>277</v>
      </c>
      <c r="E91" s="276"/>
      <c r="F91" s="275" t="s">
        <v>149</v>
      </c>
      <c r="G91" s="276"/>
      <c r="H91" s="275" t="s">
        <v>277</v>
      </c>
      <c r="I91" s="276"/>
      <c r="J91" s="275" t="s">
        <v>149</v>
      </c>
    </row>
    <row r="92" spans="1:21" ht="20.25" customHeight="1" x14ac:dyDescent="0.25">
      <c r="A92" s="133"/>
      <c r="B92" s="403"/>
      <c r="C92" s="402"/>
      <c r="D92" s="275"/>
      <c r="E92" s="276"/>
      <c r="F92" s="275" t="s">
        <v>328</v>
      </c>
      <c r="G92" s="276"/>
      <c r="H92" s="275"/>
      <c r="I92" s="276"/>
      <c r="J92" s="275" t="s">
        <v>328</v>
      </c>
      <c r="K92"/>
      <c r="L92"/>
      <c r="M92"/>
      <c r="N92"/>
      <c r="O92"/>
      <c r="P92"/>
      <c r="Q92"/>
      <c r="R92"/>
      <c r="S92"/>
      <c r="T92"/>
      <c r="U92"/>
    </row>
    <row r="93" spans="1:21" ht="20.25" customHeight="1" x14ac:dyDescent="0.25">
      <c r="A93" s="133"/>
      <c r="B93" s="403"/>
      <c r="C93" s="402"/>
      <c r="D93" s="488" t="s">
        <v>122</v>
      </c>
      <c r="E93" s="488"/>
      <c r="F93" s="488"/>
      <c r="G93" s="488"/>
      <c r="H93" s="488"/>
      <c r="I93" s="488"/>
      <c r="J93" s="488"/>
    </row>
    <row r="94" spans="1:21" ht="20.25" customHeight="1" x14ac:dyDescent="0.25">
      <c r="A94" s="103" t="s">
        <v>327</v>
      </c>
      <c r="B94" s="277">
        <v>4</v>
      </c>
      <c r="C94" s="402"/>
      <c r="D94" s="292"/>
      <c r="E94" s="292"/>
      <c r="F94" s="292"/>
      <c r="G94" s="292"/>
      <c r="H94" s="292"/>
      <c r="I94" s="292"/>
      <c r="J94" s="292"/>
    </row>
    <row r="95" spans="1:21" ht="20.25" customHeight="1" x14ac:dyDescent="0.25">
      <c r="A95" s="102" t="s">
        <v>318</v>
      </c>
      <c r="B95" s="277" t="s">
        <v>301</v>
      </c>
      <c r="C95" s="278"/>
      <c r="D95" s="169">
        <v>8377106</v>
      </c>
      <c r="E95" s="292"/>
      <c r="F95" s="169">
        <v>8264314</v>
      </c>
      <c r="G95" s="106"/>
      <c r="H95" s="169">
        <v>6831097</v>
      </c>
      <c r="I95" s="106"/>
      <c r="J95" s="169">
        <v>6608752</v>
      </c>
    </row>
    <row r="96" spans="1:21" ht="20.25" customHeight="1" x14ac:dyDescent="0.25">
      <c r="A96" s="102" t="s">
        <v>326</v>
      </c>
      <c r="B96" s="277"/>
      <c r="C96" s="278"/>
      <c r="D96" s="169"/>
      <c r="E96" s="292"/>
      <c r="F96" s="169"/>
      <c r="G96" s="106"/>
      <c r="H96" s="169"/>
      <c r="I96" s="106"/>
      <c r="J96" s="169"/>
    </row>
    <row r="97" spans="1:10" ht="20.25" customHeight="1" x14ac:dyDescent="0.25">
      <c r="A97" s="389" t="s">
        <v>323</v>
      </c>
      <c r="B97" s="277"/>
      <c r="C97" s="278"/>
      <c r="D97" s="169"/>
      <c r="E97" s="292"/>
      <c r="F97" s="169"/>
      <c r="G97" s="106"/>
      <c r="H97" s="169"/>
      <c r="I97" s="106"/>
      <c r="J97" s="169"/>
    </row>
    <row r="98" spans="1:10" ht="20.25" customHeight="1" x14ac:dyDescent="0.25">
      <c r="A98" s="176" t="s">
        <v>341</v>
      </c>
      <c r="B98" s="277"/>
      <c r="C98" s="278"/>
      <c r="D98" s="169"/>
      <c r="E98" s="292"/>
      <c r="F98" s="169"/>
      <c r="G98" s="106"/>
      <c r="H98" s="169"/>
      <c r="I98" s="106"/>
      <c r="J98" s="169"/>
    </row>
    <row r="99" spans="1:10" ht="20.25" customHeight="1" x14ac:dyDescent="0.25">
      <c r="A99" s="176" t="s">
        <v>342</v>
      </c>
      <c r="B99" s="277"/>
      <c r="C99" s="278"/>
      <c r="D99" s="169"/>
      <c r="E99" s="292"/>
      <c r="F99" s="169"/>
      <c r="G99" s="106"/>
      <c r="H99" s="169"/>
      <c r="I99" s="106"/>
      <c r="J99" s="169"/>
    </row>
    <row r="100" spans="1:10" ht="20.25" customHeight="1" x14ac:dyDescent="0.25">
      <c r="A100" s="176" t="s">
        <v>324</v>
      </c>
      <c r="B100" s="277"/>
      <c r="C100" s="278"/>
      <c r="D100" s="169"/>
      <c r="E100" s="292"/>
      <c r="F100" s="169"/>
      <c r="G100" s="106"/>
      <c r="H100" s="169"/>
      <c r="I100" s="106"/>
      <c r="J100" s="169"/>
    </row>
    <row r="101" spans="1:10" ht="20.25" customHeight="1" x14ac:dyDescent="0.25">
      <c r="A101" s="176" t="s">
        <v>325</v>
      </c>
      <c r="B101" s="277"/>
      <c r="C101" s="278"/>
      <c r="D101" s="169"/>
      <c r="E101" s="292"/>
      <c r="F101" s="169"/>
      <c r="G101" s="106"/>
      <c r="H101" s="169"/>
      <c r="I101" s="106"/>
      <c r="J101" s="169"/>
    </row>
    <row r="102" spans="1:10" ht="20.25" customHeight="1" x14ac:dyDescent="0.25">
      <c r="A102" s="176" t="s">
        <v>343</v>
      </c>
      <c r="B102" s="277"/>
      <c r="C102" s="278"/>
      <c r="D102" s="169"/>
      <c r="E102" s="292"/>
      <c r="F102" s="169"/>
      <c r="G102" s="106"/>
      <c r="H102" s="169"/>
      <c r="I102" s="106"/>
      <c r="J102" s="169"/>
    </row>
    <row r="103" spans="1:10" ht="20.25" customHeight="1" x14ac:dyDescent="0.25">
      <c r="A103" s="176" t="s">
        <v>344</v>
      </c>
      <c r="B103" s="277"/>
      <c r="C103" s="278"/>
      <c r="D103" s="169"/>
      <c r="E103" s="292"/>
      <c r="F103" s="169"/>
      <c r="G103" s="106"/>
      <c r="H103" s="169"/>
      <c r="I103" s="106"/>
      <c r="J103" s="169"/>
    </row>
    <row r="104" spans="1:10" ht="20.25" customHeight="1" x14ac:dyDescent="0.25">
      <c r="A104" s="102" t="s">
        <v>317</v>
      </c>
      <c r="B104" s="277"/>
      <c r="C104" s="278"/>
      <c r="D104" s="169">
        <v>2955610</v>
      </c>
      <c r="E104" s="292"/>
      <c r="F104" s="169">
        <v>2731655</v>
      </c>
      <c r="G104" s="106"/>
      <c r="H104" s="169">
        <v>2631956</v>
      </c>
      <c r="I104" s="106"/>
      <c r="J104" s="169">
        <v>2408423</v>
      </c>
    </row>
    <row r="105" spans="1:10" ht="20.25" customHeight="1" x14ac:dyDescent="0.25">
      <c r="A105" s="137" t="s">
        <v>89</v>
      </c>
      <c r="B105" s="277"/>
      <c r="C105" s="278"/>
      <c r="D105" s="169">
        <v>19361</v>
      </c>
      <c r="E105" s="292"/>
      <c r="F105" s="169">
        <v>16933</v>
      </c>
      <c r="G105" s="106"/>
      <c r="H105" s="169">
        <v>11224</v>
      </c>
      <c r="I105" s="106"/>
      <c r="J105" s="169">
        <v>13956</v>
      </c>
    </row>
    <row r="106" spans="1:10" ht="20.25" customHeight="1" x14ac:dyDescent="0.25">
      <c r="A106" s="109" t="s">
        <v>7</v>
      </c>
      <c r="B106" s="277"/>
      <c r="C106" s="278"/>
      <c r="D106" s="170">
        <v>781514</v>
      </c>
      <c r="E106" s="279"/>
      <c r="F106" s="170">
        <v>678927</v>
      </c>
      <c r="G106" s="294"/>
      <c r="H106" s="171">
        <v>772784</v>
      </c>
      <c r="I106" s="106"/>
      <c r="J106" s="171">
        <v>688544</v>
      </c>
    </row>
    <row r="107" spans="1:10" ht="20.25" customHeight="1" x14ac:dyDescent="0.25">
      <c r="A107" s="110" t="s">
        <v>319</v>
      </c>
      <c r="B107" s="277"/>
      <c r="C107" s="278"/>
      <c r="D107" s="414">
        <f>SUM(D95:D106)</f>
        <v>12133591</v>
      </c>
      <c r="E107" s="297"/>
      <c r="F107" s="414">
        <f>SUM(F95:F106)</f>
        <v>11691829</v>
      </c>
      <c r="G107" s="297"/>
      <c r="H107" s="172">
        <f>SUM(H95:H106)</f>
        <v>10247061</v>
      </c>
      <c r="I107" s="297"/>
      <c r="J107" s="172">
        <f>SUM(J95:J106)</f>
        <v>9719675</v>
      </c>
    </row>
    <row r="108" spans="1:10" ht="20.25" customHeight="1" x14ac:dyDescent="0.25">
      <c r="A108" s="90" t="s">
        <v>320</v>
      </c>
      <c r="B108" s="277"/>
      <c r="C108" s="278"/>
      <c r="D108" s="159"/>
      <c r="E108" s="297"/>
      <c r="F108" s="159"/>
      <c r="G108" s="297"/>
      <c r="H108" s="159"/>
      <c r="I108" s="297"/>
      <c r="J108" s="159"/>
    </row>
    <row r="109" spans="1:10" ht="20.25" customHeight="1" x14ac:dyDescent="0.25">
      <c r="A109" s="176" t="s">
        <v>345</v>
      </c>
      <c r="B109" s="277"/>
      <c r="C109" s="278"/>
      <c r="D109" s="159"/>
      <c r="E109" s="297"/>
      <c r="F109" s="159"/>
      <c r="G109" s="297"/>
      <c r="H109" s="159"/>
      <c r="I109" s="297"/>
      <c r="J109" s="159"/>
    </row>
    <row r="110" spans="1:10" ht="20.25" customHeight="1" x14ac:dyDescent="0.25">
      <c r="A110" s="176" t="s">
        <v>346</v>
      </c>
      <c r="B110" s="277"/>
      <c r="C110" s="278"/>
      <c r="D110" s="159"/>
      <c r="E110" s="297"/>
      <c r="F110" s="159"/>
      <c r="G110" s="297"/>
      <c r="H110" s="159"/>
      <c r="I110" s="297"/>
      <c r="J110" s="159"/>
    </row>
    <row r="111" spans="1:10" ht="20.25" customHeight="1" x14ac:dyDescent="0.25">
      <c r="A111" s="176" t="s">
        <v>321</v>
      </c>
      <c r="B111" s="277"/>
      <c r="C111" s="278"/>
      <c r="D111" s="159"/>
      <c r="E111" s="297"/>
      <c r="F111" s="159"/>
      <c r="G111" s="297"/>
      <c r="H111" s="159"/>
      <c r="I111" s="297"/>
      <c r="J111" s="159"/>
    </row>
    <row r="112" spans="1:10" ht="20.25" customHeight="1" x14ac:dyDescent="0.25">
      <c r="A112" s="176" t="s">
        <v>347</v>
      </c>
      <c r="B112" s="277"/>
      <c r="C112" s="278"/>
      <c r="D112" s="159"/>
      <c r="E112" s="297"/>
      <c r="F112" s="159"/>
      <c r="G112" s="297"/>
      <c r="H112" s="159"/>
      <c r="I112" s="297"/>
      <c r="J112" s="159"/>
    </row>
    <row r="113" spans="1:21" ht="20.25" customHeight="1" x14ac:dyDescent="0.25">
      <c r="A113" s="176" t="s">
        <v>348</v>
      </c>
      <c r="B113" s="277"/>
      <c r="C113" s="278"/>
      <c r="D113" s="159"/>
      <c r="E113" s="297"/>
      <c r="F113" s="159"/>
      <c r="G113" s="297"/>
      <c r="H113" s="159"/>
      <c r="I113" s="297"/>
      <c r="J113" s="159"/>
    </row>
    <row r="114" spans="1:21" ht="20.25" customHeight="1" x14ac:dyDescent="0.25">
      <c r="A114" s="110"/>
      <c r="B114" s="277"/>
      <c r="C114" s="278"/>
      <c r="D114" s="292"/>
      <c r="E114" s="292"/>
      <c r="F114" s="292"/>
      <c r="G114" s="106"/>
      <c r="H114" s="106"/>
      <c r="I114" s="106"/>
      <c r="J114" s="106"/>
    </row>
    <row r="115" spans="1:21" ht="20.25" customHeight="1" x14ac:dyDescent="0.25">
      <c r="A115" s="103" t="s">
        <v>29</v>
      </c>
      <c r="B115" s="277">
        <v>4</v>
      </c>
      <c r="C115" s="278"/>
      <c r="D115" s="292"/>
      <c r="E115" s="292"/>
      <c r="F115" s="292"/>
      <c r="G115" s="106"/>
      <c r="H115" s="106"/>
      <c r="I115" s="106"/>
      <c r="J115" s="106"/>
    </row>
    <row r="116" spans="1:21" ht="20.25" customHeight="1" x14ac:dyDescent="0.25">
      <c r="A116" s="137" t="s">
        <v>129</v>
      </c>
      <c r="B116" s="277">
        <v>3</v>
      </c>
      <c r="C116" s="278"/>
      <c r="D116" s="169">
        <v>3918153</v>
      </c>
      <c r="E116" s="292"/>
      <c r="F116" s="169">
        <v>3629240</v>
      </c>
      <c r="G116" s="106"/>
      <c r="H116" s="169">
        <v>3343957</v>
      </c>
      <c r="I116" s="106"/>
      <c r="J116" s="169">
        <v>3052787</v>
      </c>
    </row>
    <row r="117" spans="1:21" s="168" customFormat="1" ht="20.25" customHeight="1" x14ac:dyDescent="0.25">
      <c r="A117" s="282" t="s">
        <v>130</v>
      </c>
      <c r="B117" s="277"/>
      <c r="C117" s="278"/>
      <c r="D117" s="169">
        <v>4819976</v>
      </c>
      <c r="E117" s="292"/>
      <c r="F117" s="169">
        <v>4712887</v>
      </c>
      <c r="G117" s="106"/>
      <c r="H117" s="169">
        <v>3998342</v>
      </c>
      <c r="I117" s="106"/>
      <c r="J117" s="169">
        <v>3874720</v>
      </c>
      <c r="K117" s="266"/>
      <c r="L117" s="223"/>
      <c r="M117" s="223"/>
      <c r="N117" s="223"/>
      <c r="O117" s="223"/>
      <c r="P117" s="223"/>
      <c r="Q117" s="223"/>
      <c r="R117" s="223"/>
      <c r="S117" s="223"/>
      <c r="T117" s="223"/>
      <c r="U117" s="266"/>
    </row>
    <row r="118" spans="1:21" s="168" customFormat="1" ht="20.25" customHeight="1" x14ac:dyDescent="0.25">
      <c r="A118" s="282" t="s">
        <v>65</v>
      </c>
      <c r="B118" s="277"/>
      <c r="C118" s="278"/>
      <c r="D118" s="169">
        <v>1166510</v>
      </c>
      <c r="E118" s="292"/>
      <c r="F118" s="169">
        <v>1055235</v>
      </c>
      <c r="G118" s="106"/>
      <c r="H118" s="169">
        <v>1093016</v>
      </c>
      <c r="I118" s="106"/>
      <c r="J118" s="169">
        <v>993896</v>
      </c>
      <c r="K118" s="266"/>
      <c r="L118" s="223"/>
      <c r="M118" s="223"/>
      <c r="N118" s="223"/>
      <c r="O118" s="223"/>
      <c r="P118" s="223"/>
      <c r="Q118" s="223"/>
      <c r="R118" s="223"/>
      <c r="S118" s="223"/>
      <c r="T118" s="223"/>
      <c r="U118" s="266"/>
    </row>
    <row r="119" spans="1:21" s="168" customFormat="1" ht="20.25" customHeight="1" x14ac:dyDescent="0.25">
      <c r="A119" s="89" t="s">
        <v>67</v>
      </c>
      <c r="B119" s="277"/>
      <c r="C119" s="278"/>
      <c r="D119" s="169">
        <v>16201</v>
      </c>
      <c r="E119" s="293"/>
      <c r="F119" s="169">
        <v>32876</v>
      </c>
      <c r="G119" s="294"/>
      <c r="H119" s="169">
        <v>100151</v>
      </c>
      <c r="I119" s="106"/>
      <c r="J119" s="169">
        <v>149878</v>
      </c>
      <c r="K119" s="266"/>
      <c r="L119" s="223"/>
      <c r="M119" s="223"/>
      <c r="N119" s="223"/>
      <c r="O119" s="223"/>
      <c r="P119" s="223"/>
      <c r="Q119" s="223"/>
      <c r="R119" s="223"/>
      <c r="S119" s="223"/>
      <c r="T119" s="223"/>
      <c r="U119" s="266"/>
    </row>
    <row r="120" spans="1:21" s="168" customFormat="1" ht="20.25" customHeight="1" x14ac:dyDescent="0.25">
      <c r="A120" s="154" t="s">
        <v>30</v>
      </c>
      <c r="B120" s="277"/>
      <c r="C120" s="278"/>
      <c r="D120" s="143">
        <f>SUM(D116:D119)</f>
        <v>9920840</v>
      </c>
      <c r="E120" s="116"/>
      <c r="F120" s="143">
        <f>SUM(F116:F119)</f>
        <v>9430238</v>
      </c>
      <c r="G120" s="116"/>
      <c r="H120" s="143">
        <f>SUM(H116:H119)</f>
        <v>8535466</v>
      </c>
      <c r="I120" s="116"/>
      <c r="J120" s="143">
        <f>SUM(J116:J119)</f>
        <v>8071281</v>
      </c>
      <c r="K120" s="266"/>
      <c r="L120" s="223"/>
      <c r="M120" s="223"/>
      <c r="N120" s="223"/>
      <c r="O120" s="223"/>
      <c r="P120" s="223"/>
      <c r="Q120" s="223"/>
      <c r="R120" s="223"/>
      <c r="S120" s="223"/>
      <c r="T120" s="223"/>
      <c r="U120" s="266"/>
    </row>
    <row r="121" spans="1:21" s="168" customFormat="1" ht="20.25" customHeight="1" x14ac:dyDescent="0.25">
      <c r="A121" s="154"/>
      <c r="B121" s="277"/>
      <c r="C121" s="278"/>
      <c r="D121" s="116"/>
      <c r="E121" s="116"/>
      <c r="F121" s="116"/>
      <c r="G121" s="116"/>
      <c r="H121" s="116"/>
      <c r="I121" s="116"/>
      <c r="J121" s="116"/>
      <c r="K121" s="266"/>
      <c r="L121" s="223"/>
      <c r="M121" s="223"/>
      <c r="N121" s="223"/>
      <c r="O121" s="223"/>
      <c r="P121" s="223"/>
      <c r="Q121" s="223"/>
      <c r="R121" s="223"/>
      <c r="S121" s="223"/>
      <c r="T121" s="223"/>
      <c r="U121" s="266"/>
    </row>
    <row r="122" spans="1:21" s="168" customFormat="1" ht="20.25" customHeight="1" x14ac:dyDescent="0.25">
      <c r="A122" s="89" t="s">
        <v>66</v>
      </c>
      <c r="B122" s="277">
        <v>6</v>
      </c>
      <c r="C122" s="278"/>
      <c r="D122" s="295">
        <v>132655</v>
      </c>
      <c r="E122" s="296"/>
      <c r="F122" s="295">
        <v>388284</v>
      </c>
      <c r="G122" s="296"/>
      <c r="H122" s="283">
        <v>0</v>
      </c>
      <c r="I122" s="296"/>
      <c r="J122" s="283">
        <v>0</v>
      </c>
      <c r="K122" s="266"/>
      <c r="L122" s="223"/>
      <c r="M122" s="223"/>
      <c r="N122" s="223"/>
      <c r="O122" s="223"/>
      <c r="P122" s="223"/>
      <c r="Q122" s="223"/>
      <c r="R122" s="223"/>
      <c r="S122" s="223"/>
      <c r="T122" s="223"/>
      <c r="U122" s="266"/>
    </row>
    <row r="123" spans="1:21" s="168" customFormat="1" ht="20.25" customHeight="1" x14ac:dyDescent="0.25">
      <c r="A123" s="282"/>
      <c r="B123" s="277"/>
      <c r="C123" s="278"/>
      <c r="D123" s="296"/>
      <c r="E123" s="296"/>
      <c r="F123" s="296"/>
      <c r="G123" s="296"/>
      <c r="H123" s="284"/>
      <c r="I123" s="296"/>
      <c r="J123" s="284"/>
      <c r="K123" s="266"/>
      <c r="L123" s="223"/>
      <c r="M123" s="223"/>
      <c r="N123" s="223"/>
      <c r="O123" s="223"/>
      <c r="P123" s="223"/>
      <c r="Q123" s="223"/>
      <c r="R123" s="223"/>
      <c r="S123" s="223"/>
      <c r="T123" s="223"/>
      <c r="U123" s="266"/>
    </row>
    <row r="124" spans="1:21" s="168" customFormat="1" ht="20.25" customHeight="1" x14ac:dyDescent="0.25">
      <c r="A124" s="154" t="s">
        <v>273</v>
      </c>
      <c r="B124" s="277"/>
      <c r="C124" s="278"/>
      <c r="D124" s="297">
        <f>SUM(D107-D120)+D122</f>
        <v>2345406</v>
      </c>
      <c r="E124" s="297"/>
      <c r="F124" s="297">
        <f>SUM(F107-F120)+F122</f>
        <v>2649875</v>
      </c>
      <c r="G124" s="297"/>
      <c r="H124" s="285">
        <f>SUM(H107-H120)+H122</f>
        <v>1711595</v>
      </c>
      <c r="I124" s="297"/>
      <c r="J124" s="285">
        <f>SUM(J107-J120)+J122</f>
        <v>1648394</v>
      </c>
      <c r="K124" s="266"/>
      <c r="L124" s="223"/>
      <c r="M124" s="223"/>
      <c r="N124" s="223"/>
      <c r="O124" s="223"/>
      <c r="P124" s="223"/>
      <c r="Q124" s="223"/>
      <c r="R124" s="223"/>
      <c r="S124" s="223"/>
      <c r="T124" s="223"/>
      <c r="U124" s="266"/>
    </row>
    <row r="125" spans="1:21" s="168" customFormat="1" ht="20.25" customHeight="1" x14ac:dyDescent="0.25">
      <c r="A125" s="90" t="s">
        <v>206</v>
      </c>
      <c r="B125" s="277"/>
      <c r="C125" s="278"/>
      <c r="D125" s="286">
        <v>-394779</v>
      </c>
      <c r="E125" s="297"/>
      <c r="F125" s="286">
        <v>-407734</v>
      </c>
      <c r="G125" s="296"/>
      <c r="H125" s="286">
        <v>-302322</v>
      </c>
      <c r="I125" s="297"/>
      <c r="J125" s="286">
        <v>-286367</v>
      </c>
      <c r="K125" s="266"/>
      <c r="L125" s="223"/>
      <c r="M125" s="223"/>
      <c r="N125" s="223"/>
      <c r="O125" s="223"/>
      <c r="P125" s="223"/>
      <c r="Q125" s="223"/>
      <c r="R125" s="223"/>
      <c r="S125" s="223"/>
      <c r="T125" s="223"/>
      <c r="U125" s="266"/>
    </row>
    <row r="126" spans="1:21" s="168" customFormat="1" ht="20.25" customHeight="1" x14ac:dyDescent="0.25">
      <c r="A126" s="154" t="s">
        <v>132</v>
      </c>
      <c r="B126" s="277"/>
      <c r="C126" s="278"/>
      <c r="D126" s="143">
        <f>SUM(D124:D125)</f>
        <v>1950627</v>
      </c>
      <c r="E126" s="297"/>
      <c r="F126" s="143">
        <f>SUM(F124:F125)</f>
        <v>2242141</v>
      </c>
      <c r="G126" s="297"/>
      <c r="H126" s="143">
        <f>SUM(H124:H125)</f>
        <v>1409273</v>
      </c>
      <c r="I126" s="297"/>
      <c r="J126" s="143">
        <f>SUM(J124:J125)</f>
        <v>1362027</v>
      </c>
      <c r="K126" s="266"/>
      <c r="L126" s="223"/>
      <c r="M126" s="223"/>
      <c r="N126" s="223"/>
      <c r="O126" s="223"/>
      <c r="P126" s="223"/>
      <c r="Q126" s="223"/>
      <c r="R126" s="223"/>
      <c r="S126" s="223"/>
      <c r="T126" s="223"/>
      <c r="U126" s="266"/>
    </row>
    <row r="127" spans="1:21" s="168" customFormat="1" ht="20.25" customHeight="1" x14ac:dyDescent="0.25">
      <c r="A127" s="154"/>
      <c r="B127" s="277"/>
      <c r="C127" s="278"/>
      <c r="D127" s="116"/>
      <c r="E127" s="297"/>
      <c r="F127" s="116"/>
      <c r="G127" s="297"/>
      <c r="H127" s="116"/>
      <c r="I127" s="297"/>
      <c r="J127" s="116"/>
      <c r="K127" s="266"/>
      <c r="L127" s="223"/>
      <c r="M127" s="223"/>
      <c r="N127" s="223"/>
      <c r="O127" s="223"/>
      <c r="P127" s="223"/>
      <c r="Q127" s="223"/>
      <c r="R127" s="223"/>
      <c r="S127" s="223"/>
      <c r="T127" s="223"/>
      <c r="U127" s="266"/>
    </row>
    <row r="128" spans="1:21" s="168" customFormat="1" ht="20.25" customHeight="1" x14ac:dyDescent="0.25">
      <c r="A128" s="154"/>
      <c r="B128" s="277"/>
      <c r="C128" s="278"/>
      <c r="D128" s="116"/>
      <c r="E128" s="297"/>
      <c r="F128" s="116"/>
      <c r="G128" s="297"/>
      <c r="H128" s="116"/>
      <c r="I128" s="297"/>
      <c r="J128" s="116"/>
      <c r="K128" s="266"/>
      <c r="L128" s="223"/>
      <c r="M128" s="223"/>
      <c r="N128" s="223"/>
      <c r="O128" s="223"/>
      <c r="P128" s="223"/>
      <c r="Q128" s="223"/>
      <c r="R128" s="223"/>
      <c r="S128" s="223"/>
      <c r="T128" s="223"/>
      <c r="U128" s="266"/>
    </row>
    <row r="129" spans="1:21" s="168" customFormat="1" ht="20.25" customHeight="1" x14ac:dyDescent="0.25">
      <c r="A129" s="154"/>
      <c r="B129" s="277"/>
      <c r="C129" s="278"/>
      <c r="D129" s="116"/>
      <c r="E129" s="297"/>
      <c r="F129" s="116"/>
      <c r="G129" s="297"/>
      <c r="H129" s="116"/>
      <c r="I129" s="297"/>
      <c r="J129" s="116"/>
      <c r="K129" s="266"/>
      <c r="L129" s="223"/>
      <c r="M129" s="223"/>
      <c r="N129" s="223"/>
      <c r="O129" s="223"/>
      <c r="P129" s="223"/>
      <c r="Q129" s="223"/>
      <c r="R129" s="223"/>
      <c r="S129" s="223"/>
      <c r="T129" s="223"/>
      <c r="U129" s="266"/>
    </row>
    <row r="130" spans="1:21" ht="20.25" customHeight="1" x14ac:dyDescent="0.25">
      <c r="A130" s="110"/>
      <c r="B130" s="277"/>
      <c r="C130" s="278"/>
      <c r="D130" s="116"/>
      <c r="E130" s="116"/>
      <c r="F130" s="116"/>
      <c r="G130" s="116"/>
      <c r="H130" s="116"/>
      <c r="I130" s="116"/>
      <c r="J130" s="116"/>
    </row>
    <row r="131" spans="1:21" ht="20.25" customHeight="1" x14ac:dyDescent="0.3">
      <c r="A131" s="120" t="s">
        <v>153</v>
      </c>
      <c r="B131" s="88"/>
      <c r="C131" s="413"/>
      <c r="D131" s="114"/>
      <c r="E131" s="114"/>
      <c r="F131" s="405"/>
      <c r="G131" s="405"/>
      <c r="H131" s="405"/>
      <c r="I131" s="405"/>
      <c r="J131" s="405"/>
      <c r="K131" s="299"/>
    </row>
    <row r="132" spans="1:21" ht="20.25" customHeight="1" x14ac:dyDescent="0.25">
      <c r="A132" s="124" t="s">
        <v>195</v>
      </c>
      <c r="B132" s="406"/>
      <c r="C132" s="149"/>
      <c r="D132" s="408"/>
      <c r="E132" s="408"/>
      <c r="F132" s="408"/>
      <c r="G132" s="408"/>
      <c r="H132" s="409"/>
      <c r="I132" s="408"/>
      <c r="J132" s="409"/>
    </row>
    <row r="133" spans="1:21" ht="20.25" customHeight="1" x14ac:dyDescent="0.25">
      <c r="A133" s="110"/>
      <c r="B133" s="410"/>
      <c r="C133" s="407"/>
      <c r="D133" s="411"/>
      <c r="E133" s="411"/>
      <c r="F133" s="411"/>
      <c r="G133" s="411"/>
      <c r="H133" s="411"/>
      <c r="I133" s="411"/>
      <c r="J133" s="411"/>
    </row>
    <row r="134" spans="1:21" ht="20.25" customHeight="1" x14ac:dyDescent="0.25">
      <c r="A134" s="110"/>
      <c r="B134" s="410"/>
      <c r="C134" s="278"/>
      <c r="D134" s="411"/>
      <c r="E134" s="411"/>
      <c r="F134" s="411"/>
      <c r="G134" s="411"/>
      <c r="H134" s="411"/>
      <c r="I134" s="411"/>
      <c r="J134" s="411"/>
    </row>
    <row r="135" spans="1:21" ht="20.25" customHeight="1" x14ac:dyDescent="0.25">
      <c r="A135" s="110"/>
      <c r="B135" s="310"/>
      <c r="C135" s="278"/>
      <c r="D135" s="489" t="s">
        <v>8</v>
      </c>
      <c r="E135" s="489"/>
      <c r="F135" s="489"/>
      <c r="G135" s="113"/>
      <c r="H135" s="489" t="s">
        <v>52</v>
      </c>
      <c r="I135" s="489"/>
      <c r="J135" s="489"/>
    </row>
    <row r="136" spans="1:21" ht="20.25" customHeight="1" x14ac:dyDescent="0.25">
      <c r="A136" s="110"/>
      <c r="B136" s="310"/>
      <c r="C136" s="402"/>
      <c r="D136" s="498" t="s">
        <v>49</v>
      </c>
      <c r="E136" s="498"/>
      <c r="F136" s="498"/>
      <c r="G136" s="114"/>
      <c r="H136" s="498" t="s">
        <v>49</v>
      </c>
      <c r="I136" s="498"/>
      <c r="J136" s="498"/>
    </row>
    <row r="137" spans="1:21" ht="20.25" customHeight="1" x14ac:dyDescent="0.25">
      <c r="A137" s="110"/>
      <c r="B137" s="310"/>
      <c r="C137" s="402"/>
      <c r="D137" s="499" t="s">
        <v>210</v>
      </c>
      <c r="E137" s="497"/>
      <c r="F137" s="497"/>
      <c r="G137" s="114"/>
      <c r="H137" s="499" t="s">
        <v>210</v>
      </c>
      <c r="I137" s="497"/>
      <c r="J137" s="497"/>
    </row>
    <row r="138" spans="1:21" ht="20.25" customHeight="1" x14ac:dyDescent="0.25">
      <c r="A138" s="110"/>
      <c r="B138" s="310"/>
      <c r="C138" s="402"/>
      <c r="D138" s="496" t="s">
        <v>209</v>
      </c>
      <c r="E138" s="497"/>
      <c r="F138" s="497"/>
      <c r="G138" s="114"/>
      <c r="H138" s="496" t="s">
        <v>209</v>
      </c>
      <c r="I138" s="497"/>
      <c r="J138" s="497"/>
    </row>
    <row r="139" spans="1:21" ht="20.25" customHeight="1" x14ac:dyDescent="0.25">
      <c r="A139" s="133"/>
      <c r="B139" s="403" t="s">
        <v>0</v>
      </c>
      <c r="C139" s="402"/>
      <c r="D139" s="275" t="s">
        <v>277</v>
      </c>
      <c r="E139" s="276"/>
      <c r="F139" s="275" t="s">
        <v>149</v>
      </c>
      <c r="G139" s="276"/>
      <c r="H139" s="275" t="s">
        <v>277</v>
      </c>
      <c r="I139" s="276"/>
      <c r="J139" s="275" t="s">
        <v>149</v>
      </c>
    </row>
    <row r="140" spans="1:21" ht="20.25" customHeight="1" x14ac:dyDescent="0.25">
      <c r="A140" s="133"/>
      <c r="B140" s="403"/>
      <c r="C140" s="402"/>
      <c r="D140" s="275"/>
      <c r="E140" s="276"/>
      <c r="F140" s="275" t="s">
        <v>328</v>
      </c>
      <c r="G140" s="276"/>
      <c r="H140" s="275"/>
      <c r="I140" s="276"/>
      <c r="J140" s="275" t="s">
        <v>328</v>
      </c>
      <c r="K140"/>
      <c r="L140"/>
      <c r="M140"/>
      <c r="N140"/>
      <c r="O140"/>
      <c r="P140"/>
      <c r="Q140"/>
      <c r="R140"/>
      <c r="S140"/>
      <c r="T140"/>
      <c r="U140"/>
    </row>
    <row r="141" spans="1:21" ht="20.25" customHeight="1" x14ac:dyDescent="0.25">
      <c r="A141" s="133"/>
      <c r="B141" s="403"/>
      <c r="C141" s="402"/>
      <c r="D141" s="488" t="s">
        <v>122</v>
      </c>
      <c r="E141" s="488"/>
      <c r="F141" s="488"/>
      <c r="G141" s="488"/>
      <c r="H141" s="488"/>
      <c r="I141" s="488"/>
      <c r="J141" s="488"/>
    </row>
    <row r="142" spans="1:21" ht="20.25" customHeight="1" x14ac:dyDescent="0.25">
      <c r="A142" s="110" t="s">
        <v>362</v>
      </c>
      <c r="B142" s="277"/>
      <c r="C142" s="278"/>
      <c r="D142" s="116"/>
      <c r="E142" s="116"/>
      <c r="F142" s="116"/>
      <c r="G142" s="116"/>
      <c r="H142" s="116"/>
      <c r="I142" s="116"/>
      <c r="J142" s="116"/>
    </row>
    <row r="143" spans="1:21" ht="20.25" customHeight="1" x14ac:dyDescent="0.25">
      <c r="A143" s="103" t="s">
        <v>363</v>
      </c>
      <c r="B143" s="277"/>
      <c r="C143" s="278"/>
      <c r="D143" s="116"/>
      <c r="E143" s="116"/>
      <c r="F143" s="116"/>
      <c r="G143" s="116"/>
      <c r="H143" s="116"/>
      <c r="I143" s="116"/>
      <c r="J143" s="116"/>
    </row>
    <row r="144" spans="1:21" ht="20.25" customHeight="1" x14ac:dyDescent="0.25">
      <c r="A144" s="390" t="s">
        <v>274</v>
      </c>
      <c r="B144" s="277"/>
      <c r="C144" s="278"/>
      <c r="D144" s="116"/>
      <c r="E144" s="116"/>
      <c r="F144" s="116"/>
      <c r="G144" s="116"/>
      <c r="H144" s="116"/>
      <c r="I144" s="116"/>
      <c r="J144" s="116"/>
    </row>
    <row r="145" spans="1:10" ht="20.25" customHeight="1" x14ac:dyDescent="0.25">
      <c r="A145" s="391" t="s">
        <v>118</v>
      </c>
      <c r="B145" s="277"/>
      <c r="C145" s="278"/>
      <c r="D145" s="116"/>
      <c r="E145" s="116"/>
      <c r="F145" s="116"/>
      <c r="G145" s="116"/>
      <c r="H145" s="116"/>
      <c r="I145" s="116"/>
      <c r="J145" s="116"/>
    </row>
    <row r="146" spans="1:10" ht="20.25" customHeight="1" x14ac:dyDescent="0.25">
      <c r="A146" s="392" t="s">
        <v>329</v>
      </c>
      <c r="B146" s="89"/>
      <c r="C146" s="278"/>
      <c r="D146" s="166">
        <v>-26756</v>
      </c>
      <c r="E146" s="89"/>
      <c r="F146" s="166">
        <v>-2514</v>
      </c>
      <c r="G146" s="415"/>
      <c r="H146" s="412">
        <v>0</v>
      </c>
      <c r="I146" s="415"/>
      <c r="J146" s="412">
        <v>0</v>
      </c>
    </row>
    <row r="147" spans="1:10" ht="20.100000000000001" customHeight="1" x14ac:dyDescent="0.25">
      <c r="A147" s="391" t="s">
        <v>331</v>
      </c>
      <c r="B147" s="277"/>
      <c r="C147" s="278"/>
      <c r="D147" s="412"/>
      <c r="E147" s="412"/>
      <c r="F147" s="412"/>
      <c r="G147" s="412"/>
      <c r="H147" s="288"/>
      <c r="I147" s="157"/>
      <c r="J147" s="288"/>
    </row>
    <row r="148" spans="1:10" ht="20.25" customHeight="1" x14ac:dyDescent="0.25">
      <c r="A148" s="392" t="s">
        <v>332</v>
      </c>
      <c r="B148" s="277"/>
      <c r="C148" s="278"/>
      <c r="D148" s="224">
        <v>0</v>
      </c>
      <c r="E148" s="412"/>
      <c r="F148" s="224">
        <v>-33</v>
      </c>
      <c r="G148" s="412"/>
      <c r="H148" s="412">
        <v>0</v>
      </c>
      <c r="I148" s="412"/>
      <c r="J148" s="412">
        <v>-33</v>
      </c>
    </row>
    <row r="149" spans="1:10" ht="20.25" customHeight="1" x14ac:dyDescent="0.25">
      <c r="A149" s="96" t="s">
        <v>272</v>
      </c>
      <c r="B149" s="277"/>
      <c r="C149" s="278"/>
      <c r="D149" s="412"/>
      <c r="E149" s="412"/>
      <c r="F149" s="412"/>
      <c r="G149" s="412"/>
      <c r="H149" s="416"/>
      <c r="I149" s="412"/>
      <c r="J149" s="416"/>
    </row>
    <row r="150" spans="1:10" ht="20.25" customHeight="1" x14ac:dyDescent="0.25">
      <c r="A150" s="302" t="s">
        <v>330</v>
      </c>
      <c r="B150" s="277"/>
      <c r="C150" s="278"/>
      <c r="D150" s="198">
        <f>SUM(D146:D148)</f>
        <v>-26756</v>
      </c>
      <c r="E150" s="159"/>
      <c r="F150" s="198">
        <f>SUM(F146:F148)</f>
        <v>-2547</v>
      </c>
      <c r="G150" s="159"/>
      <c r="H150" s="198">
        <f>SUM(H146:H148)</f>
        <v>0</v>
      </c>
      <c r="I150" s="159"/>
      <c r="J150" s="198">
        <f>SUM(J146:J148)</f>
        <v>-33</v>
      </c>
    </row>
    <row r="151" spans="1:10" ht="20.25" customHeight="1" thickBot="1" x14ac:dyDescent="0.3">
      <c r="A151" s="96" t="s">
        <v>133</v>
      </c>
      <c r="B151" s="277"/>
      <c r="C151" s="278"/>
      <c r="D151" s="192">
        <f>D126+D150</f>
        <v>1923871</v>
      </c>
      <c r="E151" s="159"/>
      <c r="F151" s="192">
        <f>F126+F150</f>
        <v>2239594</v>
      </c>
      <c r="G151" s="159"/>
      <c r="H151" s="192">
        <f>H126+H150</f>
        <v>1409273</v>
      </c>
      <c r="I151" s="159"/>
      <c r="J151" s="192">
        <f>J126+J150</f>
        <v>1361994</v>
      </c>
    </row>
    <row r="152" spans="1:10" ht="20.25" customHeight="1" thickTop="1" x14ac:dyDescent="0.25">
      <c r="A152" s="110"/>
      <c r="B152" s="277"/>
      <c r="C152" s="278"/>
      <c r="D152" s="116"/>
      <c r="E152" s="116"/>
      <c r="F152" s="116"/>
      <c r="G152" s="116"/>
      <c r="H152" s="116"/>
      <c r="I152" s="116"/>
      <c r="J152" s="116"/>
    </row>
    <row r="153" spans="1:10" ht="20.25" customHeight="1" x14ac:dyDescent="0.25">
      <c r="A153" s="144" t="s">
        <v>68</v>
      </c>
      <c r="B153" s="277"/>
      <c r="C153" s="402"/>
      <c r="D153" s="116"/>
      <c r="E153" s="116"/>
      <c r="F153" s="116"/>
      <c r="G153" s="116"/>
      <c r="H153" s="116"/>
      <c r="I153" s="116"/>
      <c r="J153" s="116"/>
    </row>
    <row r="154" spans="1:10" ht="20.25" customHeight="1" x14ac:dyDescent="0.25">
      <c r="A154" s="146" t="s">
        <v>80</v>
      </c>
      <c r="B154" s="277"/>
      <c r="C154" s="278"/>
      <c r="D154" s="157">
        <v>1861491</v>
      </c>
      <c r="E154" s="157"/>
      <c r="F154" s="157">
        <v>2120454</v>
      </c>
      <c r="G154" s="157"/>
      <c r="H154" s="288">
        <v>1409273</v>
      </c>
      <c r="I154" s="157">
        <v>0</v>
      </c>
      <c r="J154" s="288">
        <v>1362027</v>
      </c>
    </row>
    <row r="155" spans="1:10" ht="20.25" customHeight="1" x14ac:dyDescent="0.25">
      <c r="A155" s="146" t="s">
        <v>81</v>
      </c>
      <c r="B155" s="277"/>
      <c r="C155" s="278"/>
      <c r="D155" s="157">
        <v>89136</v>
      </c>
      <c r="E155" s="157"/>
      <c r="F155" s="157">
        <v>121687</v>
      </c>
      <c r="G155" s="157"/>
      <c r="H155" s="164">
        <v>0</v>
      </c>
      <c r="I155" s="157"/>
      <c r="J155" s="164">
        <v>0</v>
      </c>
    </row>
    <row r="156" spans="1:10" ht="20.25" customHeight="1" thickBot="1" x14ac:dyDescent="0.3">
      <c r="A156" s="144" t="s">
        <v>134</v>
      </c>
      <c r="B156" s="277"/>
      <c r="C156" s="278"/>
      <c r="D156" s="147">
        <f>D126</f>
        <v>1950627</v>
      </c>
      <c r="E156" s="116"/>
      <c r="F156" s="147">
        <f>F126</f>
        <v>2242141</v>
      </c>
      <c r="G156" s="116"/>
      <c r="H156" s="147">
        <f>H126</f>
        <v>1409273</v>
      </c>
      <c r="I156" s="116"/>
      <c r="J156" s="147">
        <f>J126</f>
        <v>1362027</v>
      </c>
    </row>
    <row r="157" spans="1:10" ht="20.25" customHeight="1" thickTop="1" x14ac:dyDescent="0.25">
      <c r="A157" s="148"/>
      <c r="B157" s="277"/>
      <c r="C157" s="278"/>
      <c r="D157" s="116"/>
      <c r="E157" s="116"/>
      <c r="F157" s="116"/>
      <c r="G157" s="116"/>
      <c r="H157" s="116"/>
      <c r="I157" s="116"/>
      <c r="J157" s="116"/>
    </row>
    <row r="158" spans="1:10" ht="20.25" customHeight="1" x14ac:dyDescent="0.25">
      <c r="A158" s="149" t="s">
        <v>135</v>
      </c>
      <c r="B158" s="139"/>
      <c r="C158" s="129"/>
      <c r="D158" s="116"/>
      <c r="E158" s="116"/>
      <c r="F158" s="116"/>
      <c r="G158" s="116"/>
      <c r="H158" s="116"/>
      <c r="I158" s="116"/>
      <c r="J158" s="116"/>
    </row>
    <row r="159" spans="1:10" ht="20.25" customHeight="1" x14ac:dyDescent="0.25">
      <c r="A159" s="146" t="s">
        <v>80</v>
      </c>
      <c r="B159" s="139"/>
      <c r="C159" s="129"/>
      <c r="D159" s="157">
        <v>1834735</v>
      </c>
      <c r="E159" s="157"/>
      <c r="F159" s="157">
        <f>F161-F160</f>
        <v>2117907</v>
      </c>
      <c r="G159" s="157"/>
      <c r="H159" s="288">
        <v>1409273</v>
      </c>
      <c r="I159" s="157">
        <v>0</v>
      </c>
      <c r="J159" s="157">
        <f>J161-J160</f>
        <v>1361994</v>
      </c>
    </row>
    <row r="160" spans="1:10" ht="20.25" customHeight="1" x14ac:dyDescent="0.25">
      <c r="A160" s="146" t="s">
        <v>81</v>
      </c>
      <c r="B160" s="139"/>
      <c r="C160" s="129"/>
      <c r="D160" s="157">
        <v>89136</v>
      </c>
      <c r="E160" s="157"/>
      <c r="F160" s="157">
        <v>121687</v>
      </c>
      <c r="G160" s="157"/>
      <c r="H160" s="164">
        <v>0</v>
      </c>
      <c r="I160" s="157"/>
      <c r="J160" s="177">
        <v>0</v>
      </c>
    </row>
    <row r="161" spans="1:10" ht="20.25" customHeight="1" thickBot="1" x14ac:dyDescent="0.3">
      <c r="A161" s="148" t="s">
        <v>133</v>
      </c>
      <c r="B161" s="139"/>
      <c r="C161" s="129"/>
      <c r="D161" s="147">
        <f>D151</f>
        <v>1923871</v>
      </c>
      <c r="E161" s="116"/>
      <c r="F161" s="147">
        <f>F151</f>
        <v>2239594</v>
      </c>
      <c r="G161" s="116"/>
      <c r="H161" s="147">
        <f>H151</f>
        <v>1409273</v>
      </c>
      <c r="I161" s="111"/>
      <c r="J161" s="197">
        <f>J151</f>
        <v>1361994</v>
      </c>
    </row>
    <row r="162" spans="1:10" ht="20.25" customHeight="1" thickTop="1" x14ac:dyDescent="0.25">
      <c r="A162" s="148" t="s">
        <v>208</v>
      </c>
      <c r="B162" s="139"/>
      <c r="C162" s="129"/>
      <c r="D162" s="116"/>
      <c r="E162" s="116"/>
      <c r="F162" s="116"/>
      <c r="G162" s="116"/>
      <c r="H162" s="116"/>
      <c r="I162" s="116"/>
      <c r="J162" s="116"/>
    </row>
    <row r="163" spans="1:10" ht="20.25" customHeight="1" thickBot="1" x14ac:dyDescent="0.3">
      <c r="A163" s="148" t="s">
        <v>136</v>
      </c>
      <c r="B163" s="139"/>
      <c r="C163" s="129"/>
      <c r="D163" s="417">
        <f>D154/1110661</f>
        <v>1.6760208560487853</v>
      </c>
      <c r="E163" s="418"/>
      <c r="F163" s="417">
        <f>F154/1110661</f>
        <v>1.9091820096321019</v>
      </c>
      <c r="G163" s="418"/>
      <c r="H163" s="417">
        <f>H154/1110661</f>
        <v>1.2688597150705752</v>
      </c>
      <c r="I163" s="418"/>
      <c r="J163" s="417">
        <f>J154/1110661</f>
        <v>1.2263210826705899</v>
      </c>
    </row>
    <row r="164" spans="1:10" ht="20.25" customHeight="1" thickTop="1" x14ac:dyDescent="0.25">
      <c r="B164" s="139"/>
      <c r="C164" s="129"/>
      <c r="D164" s="405"/>
      <c r="E164" s="405"/>
      <c r="F164" s="405"/>
      <c r="G164" s="405"/>
      <c r="H164" s="405"/>
      <c r="I164" s="405"/>
      <c r="J164" s="405"/>
    </row>
    <row r="165" spans="1:10" ht="20.25" customHeight="1" x14ac:dyDescent="0.25">
      <c r="C165" s="129"/>
      <c r="D165" s="405"/>
      <c r="E165" s="405"/>
      <c r="F165" s="405"/>
      <c r="G165" s="405"/>
      <c r="H165" s="405"/>
      <c r="I165" s="405"/>
      <c r="J165" s="405"/>
    </row>
  </sheetData>
  <mergeCells count="36">
    <mergeCell ref="D5:F5"/>
    <mergeCell ref="H5:J5"/>
    <mergeCell ref="D6:F6"/>
    <mergeCell ref="H6:J6"/>
    <mergeCell ref="D7:F7"/>
    <mergeCell ref="H7:J7"/>
    <mergeCell ref="D8:F8"/>
    <mergeCell ref="H8:J8"/>
    <mergeCell ref="D11:J11"/>
    <mergeCell ref="D54:F54"/>
    <mergeCell ref="H54:J54"/>
    <mergeCell ref="H135:J135"/>
    <mergeCell ref="D136:F136"/>
    <mergeCell ref="D55:F55"/>
    <mergeCell ref="H55:J55"/>
    <mergeCell ref="D56:F56"/>
    <mergeCell ref="H56:J56"/>
    <mergeCell ref="D57:F57"/>
    <mergeCell ref="H57:J57"/>
    <mergeCell ref="H136:J136"/>
    <mergeCell ref="D138:F138"/>
    <mergeCell ref="H138:J138"/>
    <mergeCell ref="D141:J141"/>
    <mergeCell ref="D60:J60"/>
    <mergeCell ref="D87:F87"/>
    <mergeCell ref="H87:J87"/>
    <mergeCell ref="D88:F88"/>
    <mergeCell ref="H88:J88"/>
    <mergeCell ref="D137:F137"/>
    <mergeCell ref="H137:J137"/>
    <mergeCell ref="D89:F89"/>
    <mergeCell ref="H89:J89"/>
    <mergeCell ref="D90:F90"/>
    <mergeCell ref="H90:J90"/>
    <mergeCell ref="D93:J93"/>
    <mergeCell ref="D135:F135"/>
  </mergeCells>
  <pageMargins left="0.8" right="0.7" top="0.48" bottom="0.5" header="0.5" footer="0.5"/>
  <pageSetup paperSize="9" scale="76" firstPageNumber="4" orientation="portrait" useFirstPageNumber="1" r:id="rId1"/>
  <headerFooter alignWithMargins="0">
    <oddFooter>&amp;L  The accompanying notes are an integral part of these financial statements.
&amp;C&amp;P</oddFooter>
  </headerFooter>
  <rowBreaks count="3" manualBreakCount="3">
    <brk id="49" max="16383" man="1"/>
    <brk id="82" max="9" man="1"/>
    <brk id="13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zoomScale="70" zoomScaleNormal="84" zoomScaleSheetLayoutView="70" workbookViewId="0">
      <selection activeCell="W61" sqref="W61"/>
    </sheetView>
  </sheetViews>
  <sheetFormatPr defaultColWidth="9.28515625" defaultRowHeight="20.25" customHeight="1" x14ac:dyDescent="0.25"/>
  <cols>
    <col min="1" max="1" width="45.42578125" style="90" customWidth="1"/>
    <col min="2" max="2" width="9.28515625" style="107" customWidth="1"/>
    <col min="3" max="3" width="1.28515625" style="107" customWidth="1"/>
    <col min="4" max="4" width="10.7109375" style="107" customWidth="1"/>
    <col min="5" max="5" width="0.7109375" style="107" customWidth="1"/>
    <col min="6" max="6" width="11" style="107" customWidth="1"/>
    <col min="7" max="7" width="0.7109375" style="107" customWidth="1"/>
    <col min="8" max="8" width="10" style="107" customWidth="1"/>
    <col min="9" max="9" width="1.28515625" style="425" customWidth="1"/>
    <col min="10" max="10" width="12" style="107" customWidth="1"/>
    <col min="11" max="11" width="1.28515625" style="107" customWidth="1"/>
    <col min="12" max="12" width="12.7109375" style="107" customWidth="1"/>
    <col min="13" max="13" width="1.28515625" style="107" customWidth="1"/>
    <col min="14" max="14" width="12.7109375" style="107" customWidth="1"/>
    <col min="15" max="15" width="1.28515625" style="107" customWidth="1"/>
    <col min="16" max="16" width="13" style="107" customWidth="1"/>
    <col min="17" max="17" width="1.28515625" style="107" customWidth="1"/>
    <col min="18" max="18" width="12.7109375" style="107" customWidth="1"/>
    <col min="19" max="19" width="1.28515625" style="107" customWidth="1"/>
    <col min="20" max="20" width="13.28515625" style="107" customWidth="1"/>
    <col min="21" max="21" width="1.28515625" style="107" customWidth="1"/>
    <col min="22" max="22" width="11" style="107" customWidth="1"/>
    <col min="23" max="23" width="0.7109375" style="107" customWidth="1"/>
    <col min="24" max="24" width="12" style="107" customWidth="1"/>
    <col min="25" max="25" width="1.28515625" style="152" customWidth="1"/>
    <col min="26" max="26" width="13.28515625" style="152" customWidth="1"/>
    <col min="27" max="27" width="1.42578125" style="152" customWidth="1"/>
    <col min="28" max="28" width="12.7109375" style="152" customWidth="1"/>
    <col min="29" max="16384" width="9.28515625" style="153"/>
  </cols>
  <sheetData>
    <row r="1" spans="1:28" ht="20.25" customHeight="1" x14ac:dyDescent="0.3">
      <c r="A1" s="419" t="s">
        <v>153</v>
      </c>
      <c r="B1" s="419"/>
      <c r="C1" s="419"/>
      <c r="D1" s="419"/>
      <c r="E1" s="420"/>
      <c r="F1" s="419"/>
      <c r="G1" s="419"/>
      <c r="H1" s="419"/>
      <c r="I1" s="419"/>
      <c r="J1" s="419"/>
      <c r="K1" s="421"/>
      <c r="Y1" s="153"/>
      <c r="Z1" s="153"/>
      <c r="AA1" s="153"/>
      <c r="AB1" s="153"/>
    </row>
    <row r="2" spans="1:28" ht="20.25" customHeight="1" x14ac:dyDescent="0.25">
      <c r="A2" s="422" t="s">
        <v>264</v>
      </c>
      <c r="B2" s="422"/>
      <c r="C2" s="422"/>
      <c r="D2" s="423"/>
      <c r="E2" s="423"/>
      <c r="F2" s="423"/>
      <c r="G2" s="423"/>
      <c r="H2" s="423"/>
      <c r="I2" s="423"/>
      <c r="J2" s="423"/>
      <c r="K2" s="424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153"/>
      <c r="Z2" s="153"/>
      <c r="AA2" s="153"/>
      <c r="AB2" s="153"/>
    </row>
    <row r="3" spans="1:28" ht="20.25" customHeight="1" x14ac:dyDescent="0.25">
      <c r="B3" s="90"/>
      <c r="C3" s="90"/>
      <c r="D3" s="425"/>
      <c r="E3" s="425"/>
      <c r="F3" s="425"/>
      <c r="G3" s="425"/>
      <c r="H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153"/>
      <c r="Z3" s="153"/>
      <c r="AA3" s="153"/>
      <c r="AB3" s="153"/>
    </row>
    <row r="4" spans="1:28" ht="20.25" customHeight="1" x14ac:dyDescent="0.25">
      <c r="A4" s="213"/>
      <c r="B4" s="213"/>
      <c r="C4" s="213"/>
      <c r="D4" s="489" t="s">
        <v>138</v>
      </c>
      <c r="E4" s="489"/>
      <c r="F4" s="489"/>
      <c r="G4" s="489"/>
      <c r="H4" s="489"/>
      <c r="I4" s="489"/>
      <c r="J4" s="489"/>
      <c r="K4" s="489"/>
      <c r="L4" s="489"/>
      <c r="M4" s="489"/>
      <c r="N4" s="489"/>
      <c r="O4" s="489"/>
      <c r="P4" s="489"/>
      <c r="Q4" s="489"/>
      <c r="R4" s="489"/>
      <c r="S4" s="489"/>
      <c r="T4" s="489"/>
      <c r="U4" s="489"/>
      <c r="V4" s="489"/>
      <c r="W4" s="489"/>
      <c r="X4" s="489"/>
      <c r="Y4" s="153"/>
      <c r="Z4" s="153"/>
      <c r="AA4" s="153"/>
      <c r="AB4" s="153"/>
    </row>
    <row r="5" spans="1:28" ht="20.25" customHeight="1" x14ac:dyDescent="0.25">
      <c r="A5" s="213"/>
      <c r="B5" s="213"/>
      <c r="C5" s="213"/>
      <c r="D5" s="400"/>
      <c r="E5" s="400"/>
      <c r="F5" s="400"/>
      <c r="G5" s="400"/>
      <c r="H5" s="400"/>
      <c r="I5" s="400"/>
      <c r="J5" s="400"/>
      <c r="K5" s="400"/>
      <c r="L5" s="400"/>
      <c r="M5" s="400"/>
      <c r="N5" s="501" t="s">
        <v>108</v>
      </c>
      <c r="O5" s="501"/>
      <c r="P5" s="501"/>
      <c r="Q5" s="501"/>
      <c r="R5" s="501"/>
      <c r="S5" s="400"/>
      <c r="T5" s="400"/>
      <c r="U5" s="400"/>
      <c r="V5" s="400"/>
      <c r="W5" s="400"/>
      <c r="X5" s="400"/>
      <c r="Y5" s="153"/>
      <c r="Z5" s="153"/>
      <c r="AA5" s="153"/>
      <c r="AB5" s="153"/>
    </row>
    <row r="6" spans="1:28" ht="20.25" customHeight="1" x14ac:dyDescent="0.25">
      <c r="A6" s="213"/>
      <c r="B6" s="213"/>
      <c r="C6" s="213"/>
      <c r="D6" s="212"/>
      <c r="E6" s="212"/>
      <c r="F6" s="502" t="s">
        <v>265</v>
      </c>
      <c r="G6" s="502"/>
      <c r="H6" s="502"/>
      <c r="I6" s="399"/>
      <c r="J6" s="502" t="s">
        <v>53</v>
      </c>
      <c r="K6" s="502"/>
      <c r="L6" s="502"/>
      <c r="M6" s="400"/>
      <c r="N6" s="503" t="s">
        <v>84</v>
      </c>
      <c r="O6" s="503"/>
      <c r="P6" s="503"/>
      <c r="Q6" s="503"/>
      <c r="R6" s="503"/>
      <c r="S6" s="426"/>
      <c r="T6" s="400"/>
      <c r="U6" s="426"/>
      <c r="V6" s="212"/>
      <c r="W6" s="426"/>
      <c r="X6" s="426"/>
      <c r="Y6" s="153"/>
      <c r="Z6" s="153"/>
      <c r="AA6" s="153"/>
      <c r="AB6" s="153"/>
    </row>
    <row r="7" spans="1:28" ht="20.25" customHeight="1" x14ac:dyDescent="0.25">
      <c r="A7" s="213"/>
      <c r="B7" s="213"/>
      <c r="C7" s="213"/>
      <c r="D7" s="426"/>
      <c r="E7" s="426"/>
      <c r="F7" s="426"/>
      <c r="G7" s="426"/>
      <c r="H7" s="427" t="s">
        <v>168</v>
      </c>
      <c r="I7" s="426"/>
      <c r="J7" s="426"/>
      <c r="K7" s="426"/>
      <c r="L7" s="425"/>
      <c r="M7" s="425"/>
      <c r="N7" s="212" t="s">
        <v>161</v>
      </c>
      <c r="O7" s="425"/>
      <c r="P7" s="212"/>
      <c r="Q7" s="425"/>
      <c r="R7" s="428" t="s">
        <v>38</v>
      </c>
      <c r="S7" s="426"/>
      <c r="T7" s="212" t="s">
        <v>169</v>
      </c>
      <c r="U7" s="426"/>
      <c r="V7" s="212"/>
      <c r="W7" s="426"/>
      <c r="X7" s="212"/>
      <c r="Y7" s="153"/>
      <c r="Z7" s="153"/>
      <c r="AA7" s="153"/>
      <c r="AB7" s="153"/>
    </row>
    <row r="8" spans="1:28" ht="20.25" customHeight="1" x14ac:dyDescent="0.25">
      <c r="A8" s="213"/>
      <c r="B8" s="213"/>
      <c r="C8" s="213"/>
      <c r="D8" s="426" t="s">
        <v>31</v>
      </c>
      <c r="E8" s="426"/>
      <c r="F8" s="426" t="s">
        <v>170</v>
      </c>
      <c r="G8" s="426"/>
      <c r="H8" s="427" t="s">
        <v>171</v>
      </c>
      <c r="I8" s="426"/>
      <c r="J8" s="212"/>
      <c r="K8" s="212"/>
      <c r="L8" s="212"/>
      <c r="M8" s="426"/>
      <c r="N8" s="393" t="s">
        <v>162</v>
      </c>
      <c r="O8" s="426"/>
      <c r="P8" s="212"/>
      <c r="Q8" s="426"/>
      <c r="R8" s="428" t="s">
        <v>163</v>
      </c>
      <c r="S8" s="429"/>
      <c r="T8" s="212" t="s">
        <v>48</v>
      </c>
      <c r="U8" s="429"/>
      <c r="V8" s="212" t="s">
        <v>85</v>
      </c>
      <c r="W8" s="429"/>
      <c r="X8" s="430"/>
      <c r="Y8" s="153"/>
      <c r="Z8" s="153"/>
      <c r="AA8" s="153"/>
      <c r="AB8" s="153"/>
    </row>
    <row r="9" spans="1:28" ht="20.25" customHeight="1" x14ac:dyDescent="0.25">
      <c r="A9" s="213"/>
      <c r="B9" s="213"/>
      <c r="C9" s="213"/>
      <c r="D9" s="426" t="s">
        <v>167</v>
      </c>
      <c r="E9" s="426"/>
      <c r="F9" s="426" t="s">
        <v>172</v>
      </c>
      <c r="G9" s="426"/>
      <c r="H9" s="212" t="s">
        <v>173</v>
      </c>
      <c r="I9" s="426"/>
      <c r="J9" s="212" t="s">
        <v>139</v>
      </c>
      <c r="K9" s="212"/>
      <c r="L9" s="212"/>
      <c r="M9" s="426"/>
      <c r="N9" s="401" t="s">
        <v>349</v>
      </c>
      <c r="O9" s="426"/>
      <c r="P9" s="212" t="s">
        <v>351</v>
      </c>
      <c r="Q9" s="426"/>
      <c r="R9" s="428" t="s">
        <v>275</v>
      </c>
      <c r="S9" s="429"/>
      <c r="T9" s="212" t="s">
        <v>140</v>
      </c>
      <c r="U9" s="429"/>
      <c r="V9" s="212" t="s">
        <v>86</v>
      </c>
      <c r="W9" s="429"/>
      <c r="X9" s="212" t="s">
        <v>38</v>
      </c>
      <c r="Y9" s="153"/>
      <c r="Z9" s="153"/>
      <c r="AA9" s="153"/>
      <c r="AB9" s="153"/>
    </row>
    <row r="10" spans="1:28" ht="20.25" customHeight="1" x14ac:dyDescent="0.25">
      <c r="A10" s="213"/>
      <c r="B10" s="277" t="s">
        <v>37</v>
      </c>
      <c r="C10" s="277"/>
      <c r="D10" s="426" t="s">
        <v>32</v>
      </c>
      <c r="E10" s="426"/>
      <c r="F10" s="426" t="s">
        <v>141</v>
      </c>
      <c r="G10" s="426"/>
      <c r="H10" s="427" t="s">
        <v>142</v>
      </c>
      <c r="I10" s="426"/>
      <c r="J10" s="426" t="s">
        <v>143</v>
      </c>
      <c r="K10" s="426"/>
      <c r="L10" s="426" t="s">
        <v>59</v>
      </c>
      <c r="M10" s="426"/>
      <c r="N10" s="393" t="s">
        <v>350</v>
      </c>
      <c r="O10" s="426"/>
      <c r="P10" s="212" t="s">
        <v>165</v>
      </c>
      <c r="Q10" s="426"/>
      <c r="R10" s="428" t="s">
        <v>84</v>
      </c>
      <c r="S10" s="429"/>
      <c r="T10" s="212" t="s">
        <v>160</v>
      </c>
      <c r="U10" s="429"/>
      <c r="V10" s="212" t="s">
        <v>60</v>
      </c>
      <c r="W10" s="429"/>
      <c r="X10" s="212" t="s">
        <v>39</v>
      </c>
      <c r="Y10" s="153"/>
      <c r="Z10" s="153"/>
      <c r="AA10" s="153"/>
      <c r="AB10" s="153"/>
    </row>
    <row r="11" spans="1:28" ht="20.25" customHeight="1" x14ac:dyDescent="0.25">
      <c r="B11" s="90"/>
      <c r="C11" s="90"/>
      <c r="D11" s="500" t="s">
        <v>122</v>
      </c>
      <c r="E11" s="500"/>
      <c r="F11" s="500"/>
      <c r="G11" s="500"/>
      <c r="H11" s="500"/>
      <c r="I11" s="500"/>
      <c r="J11" s="500"/>
      <c r="K11" s="500"/>
      <c r="L11" s="500"/>
      <c r="M11" s="500"/>
      <c r="N11" s="500"/>
      <c r="O11" s="500"/>
      <c r="P11" s="500"/>
      <c r="Q11" s="500"/>
      <c r="R11" s="500"/>
      <c r="S11" s="500"/>
      <c r="T11" s="500"/>
      <c r="U11" s="500"/>
      <c r="V11" s="500"/>
      <c r="W11" s="500"/>
      <c r="X11" s="500"/>
      <c r="Y11" s="153"/>
      <c r="Z11" s="153"/>
      <c r="AA11" s="153"/>
      <c r="AB11" s="153"/>
    </row>
    <row r="12" spans="1:28" ht="20.25" customHeight="1" x14ac:dyDescent="0.25">
      <c r="A12" s="154" t="s">
        <v>216</v>
      </c>
      <c r="B12" s="277"/>
      <c r="C12" s="90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1"/>
      <c r="O12" s="431"/>
      <c r="P12" s="431"/>
      <c r="Q12" s="431"/>
      <c r="R12" s="431"/>
      <c r="S12" s="431"/>
      <c r="T12" s="431"/>
      <c r="U12" s="431"/>
      <c r="V12" s="431"/>
      <c r="W12" s="431"/>
      <c r="X12" s="431"/>
      <c r="Y12" s="153"/>
      <c r="Z12" s="153"/>
      <c r="AA12" s="153"/>
      <c r="AB12" s="153"/>
    </row>
    <row r="13" spans="1:28" ht="20.25" customHeight="1" x14ac:dyDescent="0.25">
      <c r="A13" s="154" t="s">
        <v>150</v>
      </c>
      <c r="B13" s="277"/>
      <c r="C13" s="90"/>
      <c r="D13" s="432">
        <v>3942847</v>
      </c>
      <c r="E13" s="432"/>
      <c r="F13" s="432">
        <v>125376</v>
      </c>
      <c r="G13" s="432"/>
      <c r="H13" s="432">
        <v>21261</v>
      </c>
      <c r="I13" s="432"/>
      <c r="J13" s="432">
        <v>394285</v>
      </c>
      <c r="K13" s="432"/>
      <c r="L13" s="433">
        <v>12043173</v>
      </c>
      <c r="M13" s="434"/>
      <c r="N13" s="433">
        <v>-43875</v>
      </c>
      <c r="O13" s="435"/>
      <c r="P13" s="433">
        <v>33</v>
      </c>
      <c r="Q13" s="433"/>
      <c r="R13" s="433">
        <v>-43842</v>
      </c>
      <c r="S13" s="436"/>
      <c r="T13" s="436">
        <v>16483100</v>
      </c>
      <c r="U13" s="436"/>
      <c r="V13" s="436">
        <v>1038837</v>
      </c>
      <c r="W13" s="436"/>
      <c r="X13" s="436">
        <v>17521937</v>
      </c>
      <c r="Y13" s="153"/>
      <c r="Z13" s="153"/>
      <c r="AA13" s="153"/>
      <c r="AB13" s="153"/>
    </row>
    <row r="14" spans="1:28" ht="20.25" hidden="1" customHeight="1" x14ac:dyDescent="0.25">
      <c r="A14" s="89" t="s">
        <v>174</v>
      </c>
      <c r="B14" s="277"/>
      <c r="C14" s="277"/>
      <c r="D14" s="437"/>
      <c r="E14" s="438"/>
      <c r="F14" s="437"/>
      <c r="G14" s="438"/>
      <c r="H14" s="437"/>
      <c r="I14" s="438"/>
      <c r="J14" s="437"/>
      <c r="K14" s="438"/>
      <c r="L14" s="170"/>
      <c r="M14" s="438"/>
      <c r="N14" s="439"/>
      <c r="O14" s="440"/>
      <c r="P14" s="440"/>
      <c r="Q14" s="440"/>
      <c r="R14" s="440"/>
      <c r="S14" s="440"/>
      <c r="T14" s="441"/>
      <c r="U14" s="440"/>
      <c r="V14" s="441"/>
      <c r="W14" s="440"/>
      <c r="X14" s="441"/>
      <c r="Y14" s="153"/>
      <c r="Z14" s="153"/>
      <c r="AA14" s="153"/>
      <c r="AB14" s="153"/>
    </row>
    <row r="15" spans="1:28" ht="20.25" hidden="1" customHeight="1" x14ac:dyDescent="0.25">
      <c r="A15" s="154" t="s">
        <v>175</v>
      </c>
      <c r="B15" s="277"/>
      <c r="C15" s="90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442"/>
      <c r="O15" s="116"/>
      <c r="P15" s="196"/>
      <c r="Q15" s="116"/>
      <c r="R15" s="196"/>
      <c r="S15" s="116"/>
      <c r="T15" s="116"/>
      <c r="U15" s="116"/>
      <c r="V15" s="116"/>
      <c r="W15" s="116"/>
      <c r="X15" s="116"/>
      <c r="Y15" s="153"/>
      <c r="Z15" s="153"/>
      <c r="AA15" s="153"/>
      <c r="AB15" s="153"/>
    </row>
    <row r="16" spans="1:28" ht="20.25" hidden="1" customHeight="1" x14ac:dyDescent="0.25">
      <c r="A16" s="443" t="s">
        <v>176</v>
      </c>
      <c r="B16" s="277"/>
      <c r="C16" s="154"/>
      <c r="D16" s="114"/>
      <c r="E16" s="114"/>
      <c r="F16" s="444"/>
      <c r="G16" s="114"/>
      <c r="H16" s="444"/>
      <c r="I16" s="444"/>
      <c r="J16" s="444"/>
      <c r="K16" s="444"/>
      <c r="L16" s="444"/>
      <c r="M16" s="444"/>
      <c r="N16" s="444"/>
      <c r="O16" s="444"/>
      <c r="P16" s="444"/>
      <c r="Q16" s="444"/>
      <c r="R16" s="444"/>
      <c r="S16" s="444"/>
      <c r="T16" s="444"/>
      <c r="U16" s="444"/>
      <c r="V16" s="444"/>
      <c r="W16" s="444"/>
      <c r="X16" s="444"/>
      <c r="Y16" s="153"/>
      <c r="Z16" s="153"/>
      <c r="AA16" s="153"/>
      <c r="AB16" s="153"/>
    </row>
    <row r="17" spans="1:28" ht="20.25" hidden="1" customHeight="1" x14ac:dyDescent="0.25">
      <c r="A17" s="445" t="s">
        <v>177</v>
      </c>
      <c r="B17" s="277"/>
      <c r="C17" s="154"/>
      <c r="D17" s="114"/>
      <c r="E17" s="114"/>
      <c r="F17" s="444"/>
      <c r="G17" s="114"/>
      <c r="H17" s="444"/>
      <c r="I17" s="444"/>
      <c r="J17" s="444"/>
      <c r="K17" s="444"/>
      <c r="L17" s="444"/>
      <c r="M17" s="444"/>
      <c r="N17" s="444"/>
      <c r="O17" s="444"/>
      <c r="P17" s="444"/>
      <c r="Q17" s="444"/>
      <c r="R17" s="444"/>
      <c r="S17" s="444"/>
      <c r="T17" s="444"/>
      <c r="U17" s="444"/>
      <c r="V17" s="444"/>
      <c r="W17" s="444"/>
      <c r="X17" s="444"/>
      <c r="Y17" s="153"/>
      <c r="Z17" s="153"/>
      <c r="AA17" s="153"/>
      <c r="AB17" s="153"/>
    </row>
    <row r="18" spans="1:28" ht="20.25" hidden="1" customHeight="1" x14ac:dyDescent="0.45">
      <c r="A18" s="173" t="s">
        <v>178</v>
      </c>
      <c r="B18" s="277"/>
      <c r="C18" s="291"/>
      <c r="D18" s="446"/>
      <c r="E18" s="114"/>
      <c r="F18" s="446"/>
      <c r="G18" s="446"/>
      <c r="H18" s="446"/>
      <c r="I18" s="446"/>
      <c r="J18" s="446"/>
      <c r="K18" s="446"/>
      <c r="L18" s="446"/>
      <c r="M18" s="446"/>
      <c r="N18" s="446"/>
      <c r="O18" s="444"/>
      <c r="P18" s="446"/>
      <c r="Q18" s="444"/>
      <c r="R18" s="446"/>
      <c r="S18" s="444"/>
      <c r="T18" s="446"/>
      <c r="U18" s="446"/>
      <c r="V18" s="446"/>
      <c r="W18" s="446"/>
      <c r="X18" s="446"/>
      <c r="Y18" s="153"/>
      <c r="Z18" s="153"/>
      <c r="AA18" s="153"/>
      <c r="AB18" s="153"/>
    </row>
    <row r="19" spans="1:28" ht="20.25" hidden="1" customHeight="1" x14ac:dyDescent="0.25">
      <c r="A19" s="443" t="s">
        <v>179</v>
      </c>
      <c r="B19" s="277"/>
      <c r="C19" s="154"/>
      <c r="D19" s="447"/>
      <c r="E19" s="114"/>
      <c r="F19" s="448"/>
      <c r="G19" s="114"/>
      <c r="H19" s="448"/>
      <c r="I19" s="382"/>
      <c r="J19" s="448"/>
      <c r="K19" s="382"/>
      <c r="L19" s="448"/>
      <c r="M19" s="382"/>
      <c r="N19" s="448"/>
      <c r="O19" s="382"/>
      <c r="P19" s="447"/>
      <c r="Q19" s="382"/>
      <c r="R19" s="447"/>
      <c r="S19" s="382"/>
      <c r="T19" s="448"/>
      <c r="U19" s="382"/>
      <c r="V19" s="447"/>
      <c r="W19" s="382"/>
      <c r="X19" s="448"/>
      <c r="Y19" s="153"/>
      <c r="Z19" s="153"/>
      <c r="AA19" s="153"/>
      <c r="AB19" s="153"/>
    </row>
    <row r="20" spans="1:28" ht="20.25" hidden="1" customHeight="1" x14ac:dyDescent="0.25">
      <c r="A20" s="443"/>
      <c r="B20" s="277"/>
      <c r="C20" s="154"/>
      <c r="D20" s="449"/>
      <c r="E20" s="114"/>
      <c r="F20" s="450"/>
      <c r="G20" s="114"/>
      <c r="H20" s="450"/>
      <c r="I20" s="382"/>
      <c r="J20" s="450"/>
      <c r="K20" s="382"/>
      <c r="L20" s="450"/>
      <c r="M20" s="382"/>
      <c r="N20" s="450"/>
      <c r="O20" s="382"/>
      <c r="P20" s="382"/>
      <c r="Q20" s="382"/>
      <c r="R20" s="382"/>
      <c r="S20" s="382"/>
      <c r="T20" s="450"/>
      <c r="U20" s="382"/>
      <c r="V20" s="450"/>
      <c r="W20" s="382"/>
      <c r="X20" s="450"/>
      <c r="Y20" s="153"/>
      <c r="Z20" s="153"/>
      <c r="AA20" s="153"/>
      <c r="AB20" s="153"/>
    </row>
    <row r="21" spans="1:28" ht="20.25" customHeight="1" x14ac:dyDescent="0.25">
      <c r="A21" s="443"/>
      <c r="B21" s="277"/>
      <c r="C21" s="154"/>
      <c r="D21" s="449"/>
      <c r="E21" s="114"/>
      <c r="F21" s="450"/>
      <c r="G21" s="114"/>
      <c r="H21" s="450"/>
      <c r="I21" s="382"/>
      <c r="J21" s="450"/>
      <c r="K21" s="382"/>
      <c r="L21" s="450"/>
      <c r="M21" s="382"/>
      <c r="N21" s="450"/>
      <c r="O21" s="382"/>
      <c r="P21" s="382"/>
      <c r="Q21" s="382"/>
      <c r="R21" s="382"/>
      <c r="S21" s="382"/>
      <c r="T21" s="450"/>
      <c r="U21" s="382"/>
      <c r="V21" s="450"/>
      <c r="W21" s="382"/>
      <c r="X21" s="450"/>
      <c r="Y21" s="153"/>
      <c r="Z21" s="153"/>
      <c r="AA21" s="153"/>
      <c r="AB21" s="153"/>
    </row>
    <row r="22" spans="1:28" ht="20.25" customHeight="1" x14ac:dyDescent="0.25">
      <c r="A22" s="148" t="s">
        <v>180</v>
      </c>
      <c r="B22" s="148"/>
      <c r="C22" s="154"/>
      <c r="D22" s="450"/>
      <c r="E22" s="114"/>
      <c r="F22" s="450"/>
      <c r="G22" s="114"/>
      <c r="H22" s="450"/>
      <c r="I22" s="382"/>
      <c r="J22" s="450"/>
      <c r="K22" s="382"/>
      <c r="L22" s="450"/>
      <c r="M22" s="382"/>
      <c r="N22" s="450"/>
      <c r="O22" s="382"/>
      <c r="P22" s="382"/>
      <c r="Q22" s="382"/>
      <c r="R22" s="382"/>
      <c r="S22" s="382"/>
      <c r="T22" s="450"/>
      <c r="U22" s="382"/>
      <c r="V22" s="450"/>
      <c r="W22" s="382"/>
      <c r="X22" s="450"/>
      <c r="Y22" s="153"/>
      <c r="Z22" s="153"/>
      <c r="AA22" s="153"/>
      <c r="AB22" s="153"/>
    </row>
    <row r="23" spans="1:28" ht="20.25" customHeight="1" x14ac:dyDescent="0.25">
      <c r="A23" s="451" t="s">
        <v>181</v>
      </c>
      <c r="B23" s="451"/>
      <c r="C23" s="154"/>
      <c r="D23" s="450"/>
      <c r="E23" s="114"/>
      <c r="F23" s="450"/>
      <c r="G23" s="114"/>
      <c r="H23" s="450"/>
      <c r="I23" s="382"/>
      <c r="J23" s="450"/>
      <c r="K23" s="382"/>
      <c r="L23" s="450"/>
      <c r="M23" s="382"/>
      <c r="N23" s="450"/>
      <c r="O23" s="382"/>
      <c r="P23" s="382"/>
      <c r="Q23" s="382"/>
      <c r="R23" s="382"/>
      <c r="S23" s="382"/>
      <c r="T23" s="450"/>
      <c r="U23" s="382"/>
      <c r="V23" s="450"/>
      <c r="W23" s="382"/>
      <c r="X23" s="450"/>
      <c r="Y23" s="153"/>
      <c r="Z23" s="153"/>
      <c r="AA23" s="153"/>
      <c r="AB23" s="153"/>
    </row>
    <row r="24" spans="1:28" ht="20.25" hidden="1" customHeight="1" x14ac:dyDescent="0.25">
      <c r="A24" s="160" t="s">
        <v>215</v>
      </c>
      <c r="B24" s="451"/>
      <c r="C24" s="154"/>
      <c r="D24" s="452">
        <v>0</v>
      </c>
      <c r="E24" s="114"/>
      <c r="F24" s="452">
        <v>0</v>
      </c>
      <c r="G24" s="114"/>
      <c r="H24" s="452">
        <v>0</v>
      </c>
      <c r="I24" s="382"/>
      <c r="J24" s="452">
        <v>0</v>
      </c>
      <c r="K24" s="382"/>
      <c r="L24" s="452">
        <v>0</v>
      </c>
      <c r="M24" s="382"/>
      <c r="N24" s="452">
        <v>0</v>
      </c>
      <c r="O24" s="382"/>
      <c r="P24" s="452">
        <v>0</v>
      </c>
      <c r="Q24" s="382"/>
      <c r="R24" s="453">
        <f>SUM(N24:P24)</f>
        <v>0</v>
      </c>
      <c r="S24" s="382"/>
      <c r="T24" s="453">
        <f>SUM(R24,B24:L24)</f>
        <v>0</v>
      </c>
      <c r="U24" s="382"/>
      <c r="V24" s="453"/>
      <c r="W24" s="382"/>
      <c r="X24" s="453">
        <f>SUM(T24:V24)</f>
        <v>0</v>
      </c>
      <c r="Y24" s="153"/>
      <c r="Z24" s="153"/>
      <c r="AA24" s="153"/>
      <c r="AB24" s="153"/>
    </row>
    <row r="25" spans="1:28" s="2" customFormat="1" ht="20.25" customHeight="1" x14ac:dyDescent="0.25">
      <c r="A25" s="160" t="s">
        <v>182</v>
      </c>
      <c r="B25" s="277" t="s">
        <v>183</v>
      </c>
      <c r="C25" s="277"/>
      <c r="D25" s="454">
        <v>0</v>
      </c>
      <c r="E25" s="455"/>
      <c r="F25" s="454">
        <v>0</v>
      </c>
      <c r="G25" s="455"/>
      <c r="H25" s="454">
        <v>0</v>
      </c>
      <c r="I25" s="456"/>
      <c r="J25" s="454">
        <v>0</v>
      </c>
      <c r="K25" s="456"/>
      <c r="L25" s="171">
        <v>-1388325</v>
      </c>
      <c r="M25" s="456"/>
      <c r="N25" s="454">
        <v>0</v>
      </c>
      <c r="O25" s="456"/>
      <c r="P25" s="454">
        <v>0</v>
      </c>
      <c r="Q25" s="104"/>
      <c r="R25" s="454">
        <f>SUM(N25:P25)</f>
        <v>0</v>
      </c>
      <c r="S25" s="456"/>
      <c r="T25" s="457">
        <f>SUM(R25,B25:L25)</f>
        <v>-1388325</v>
      </c>
      <c r="U25" s="456"/>
      <c r="V25" s="457">
        <v>-143982</v>
      </c>
      <c r="W25" s="458"/>
      <c r="X25" s="457">
        <f>SUM(T25:V25)</f>
        <v>-1532307</v>
      </c>
    </row>
    <row r="26" spans="1:28" ht="20.25" customHeight="1" x14ac:dyDescent="0.25">
      <c r="A26" s="148" t="s">
        <v>184</v>
      </c>
      <c r="B26" s="148"/>
      <c r="C26" s="277"/>
      <c r="D26" s="456"/>
      <c r="E26" s="455"/>
      <c r="F26" s="456"/>
      <c r="G26" s="455"/>
      <c r="H26" s="456"/>
      <c r="I26" s="456"/>
      <c r="J26" s="456"/>
      <c r="K26" s="456"/>
      <c r="L26" s="170"/>
      <c r="M26" s="456"/>
      <c r="N26" s="456"/>
      <c r="O26" s="456"/>
      <c r="P26" s="456"/>
      <c r="Q26" s="116"/>
      <c r="R26" s="456"/>
      <c r="S26" s="456"/>
      <c r="T26" s="458"/>
      <c r="U26" s="456"/>
      <c r="V26" s="458"/>
      <c r="W26" s="458"/>
      <c r="X26" s="458"/>
      <c r="Y26" s="153"/>
      <c r="Z26" s="153"/>
      <c r="AA26" s="153"/>
      <c r="AB26" s="153"/>
    </row>
    <row r="27" spans="1:28" ht="20.25" customHeight="1" x14ac:dyDescent="0.25">
      <c r="A27" s="148" t="s">
        <v>185</v>
      </c>
      <c r="B27" s="148"/>
      <c r="C27" s="154"/>
      <c r="D27" s="459">
        <f>D25</f>
        <v>0</v>
      </c>
      <c r="E27" s="114"/>
      <c r="F27" s="459">
        <f>F25</f>
        <v>0</v>
      </c>
      <c r="G27" s="114"/>
      <c r="H27" s="459">
        <f>H25</f>
        <v>0</v>
      </c>
      <c r="I27" s="382">
        <v>61224</v>
      </c>
      <c r="J27" s="459">
        <f>J25</f>
        <v>0</v>
      </c>
      <c r="K27" s="382"/>
      <c r="L27" s="459">
        <f>SUM(L24:L25)</f>
        <v>-1388325</v>
      </c>
      <c r="M27" s="382"/>
      <c r="N27" s="459">
        <f>N25</f>
        <v>0</v>
      </c>
      <c r="O27" s="382"/>
      <c r="P27" s="459">
        <f>P25</f>
        <v>0</v>
      </c>
      <c r="Q27" s="297"/>
      <c r="R27" s="459">
        <f>R25</f>
        <v>0</v>
      </c>
      <c r="S27" s="382"/>
      <c r="T27" s="459">
        <f>SUM(T24:T25)</f>
        <v>-1388325</v>
      </c>
      <c r="U27" s="382"/>
      <c r="V27" s="459">
        <f>SUM(V24:V25)</f>
        <v>-143982</v>
      </c>
      <c r="W27" s="382"/>
      <c r="X27" s="459">
        <f>SUM(X24:X25)</f>
        <v>-1532307</v>
      </c>
      <c r="Y27" s="153"/>
      <c r="Z27" s="153"/>
      <c r="AA27" s="153"/>
      <c r="AB27" s="153"/>
    </row>
    <row r="28" spans="1:28" ht="20.25" customHeight="1" x14ac:dyDescent="0.25">
      <c r="A28" s="148"/>
      <c r="B28" s="148"/>
      <c r="C28" s="154"/>
      <c r="D28" s="450"/>
      <c r="E28" s="114"/>
      <c r="F28" s="450"/>
      <c r="G28" s="114"/>
      <c r="H28" s="450"/>
      <c r="I28" s="382"/>
      <c r="J28" s="450"/>
      <c r="K28" s="382"/>
      <c r="L28" s="450"/>
      <c r="M28" s="382"/>
      <c r="N28" s="450"/>
      <c r="O28" s="382"/>
      <c r="P28" s="382"/>
      <c r="Q28" s="382"/>
      <c r="R28" s="382"/>
      <c r="S28" s="382"/>
      <c r="T28" s="450"/>
      <c r="U28" s="382"/>
      <c r="V28" s="450"/>
      <c r="W28" s="382"/>
      <c r="X28" s="450"/>
      <c r="Y28" s="153"/>
      <c r="Z28" s="153"/>
      <c r="AA28" s="153"/>
      <c r="AB28" s="153"/>
    </row>
    <row r="29" spans="1:28" ht="20.25" customHeight="1" x14ac:dyDescent="0.25">
      <c r="A29" s="148" t="s">
        <v>144</v>
      </c>
      <c r="B29" s="148"/>
      <c r="C29" s="154"/>
      <c r="D29" s="114"/>
      <c r="E29" s="114"/>
      <c r="F29" s="444"/>
      <c r="G29" s="114"/>
      <c r="H29" s="444"/>
      <c r="I29" s="444"/>
      <c r="J29" s="444"/>
      <c r="K29" s="444"/>
      <c r="L29" s="444"/>
      <c r="M29" s="444"/>
      <c r="N29" s="444"/>
      <c r="O29" s="444"/>
      <c r="P29" s="444"/>
      <c r="Q29" s="444"/>
      <c r="R29" s="444"/>
      <c r="S29" s="444"/>
      <c r="T29" s="444"/>
      <c r="U29" s="444"/>
      <c r="V29" s="444"/>
      <c r="W29" s="444"/>
      <c r="X29" s="444"/>
      <c r="Y29" s="153"/>
      <c r="Z29" s="153"/>
      <c r="AA29" s="153"/>
      <c r="AB29" s="153"/>
    </row>
    <row r="30" spans="1:28" ht="20.25" customHeight="1" x14ac:dyDescent="0.25">
      <c r="A30" s="160" t="s">
        <v>87</v>
      </c>
      <c r="B30" s="160"/>
      <c r="C30" s="90"/>
      <c r="D30" s="452">
        <v>0</v>
      </c>
      <c r="E30" s="114"/>
      <c r="F30" s="452">
        <v>0</v>
      </c>
      <c r="G30" s="114"/>
      <c r="H30" s="452">
        <v>0</v>
      </c>
      <c r="I30" s="444"/>
      <c r="J30" s="452">
        <v>0</v>
      </c>
      <c r="K30" s="444"/>
      <c r="L30" s="453">
        <v>2120454</v>
      </c>
      <c r="M30" s="460"/>
      <c r="N30" s="452">
        <v>0</v>
      </c>
      <c r="O30" s="460"/>
      <c r="P30" s="452">
        <v>0</v>
      </c>
      <c r="Q30" s="460"/>
      <c r="R30" s="452">
        <v>0</v>
      </c>
      <c r="S30" s="460"/>
      <c r="T30" s="453">
        <v>2120454</v>
      </c>
      <c r="U30" s="460"/>
      <c r="V30" s="453">
        <v>121687</v>
      </c>
      <c r="W30" s="460"/>
      <c r="X30" s="453">
        <v>2242141</v>
      </c>
      <c r="Y30" s="153"/>
      <c r="Z30" s="153"/>
      <c r="AA30" s="153"/>
      <c r="AB30" s="153"/>
    </row>
    <row r="31" spans="1:28" ht="20.25" customHeight="1" x14ac:dyDescent="0.25">
      <c r="A31" s="160" t="s">
        <v>88</v>
      </c>
      <c r="B31" s="160"/>
      <c r="C31" s="90"/>
      <c r="D31" s="454">
        <v>0</v>
      </c>
      <c r="E31" s="154"/>
      <c r="F31" s="454">
        <v>0</v>
      </c>
      <c r="G31" s="154"/>
      <c r="H31" s="454">
        <v>0</v>
      </c>
      <c r="I31" s="461"/>
      <c r="J31" s="454">
        <v>0</v>
      </c>
      <c r="K31" s="154"/>
      <c r="L31" s="457">
        <v>0</v>
      </c>
      <c r="M31" s="282"/>
      <c r="N31" s="457">
        <v>-2514</v>
      </c>
      <c r="O31" s="282"/>
      <c r="P31" s="457">
        <v>-33</v>
      </c>
      <c r="Q31" s="462"/>
      <c r="R31" s="457">
        <v>-2547</v>
      </c>
      <c r="S31" s="456"/>
      <c r="T31" s="457">
        <v>-2547</v>
      </c>
      <c r="U31" s="456"/>
      <c r="V31" s="457">
        <v>0</v>
      </c>
      <c r="W31" s="458"/>
      <c r="X31" s="457">
        <v>-2547</v>
      </c>
      <c r="Y31" s="153"/>
      <c r="Z31" s="153"/>
      <c r="AA31" s="153"/>
      <c r="AB31" s="153"/>
    </row>
    <row r="32" spans="1:28" ht="20.25" customHeight="1" x14ac:dyDescent="0.25">
      <c r="A32" s="148" t="s">
        <v>133</v>
      </c>
      <c r="B32" s="148"/>
      <c r="C32" s="154"/>
      <c r="D32" s="448">
        <v>0</v>
      </c>
      <c r="E32" s="304"/>
      <c r="F32" s="448">
        <v>0</v>
      </c>
      <c r="G32" s="304"/>
      <c r="H32" s="448">
        <v>0</v>
      </c>
      <c r="I32" s="304"/>
      <c r="J32" s="448">
        <v>0</v>
      </c>
      <c r="K32" s="304"/>
      <c r="L32" s="448">
        <v>2120454</v>
      </c>
      <c r="M32" s="306"/>
      <c r="N32" s="448">
        <v>-2514</v>
      </c>
      <c r="O32" s="304"/>
      <c r="P32" s="448">
        <v>-33</v>
      </c>
      <c r="Q32" s="297"/>
      <c r="R32" s="448">
        <v>-2547</v>
      </c>
      <c r="S32" s="304"/>
      <c r="T32" s="448">
        <v>2117907</v>
      </c>
      <c r="U32" s="304"/>
      <c r="V32" s="448">
        <v>121687</v>
      </c>
      <c r="W32" s="304"/>
      <c r="X32" s="448">
        <v>2239594</v>
      </c>
      <c r="Y32" s="153"/>
      <c r="Z32" s="153"/>
      <c r="AA32" s="153"/>
      <c r="AB32" s="153"/>
    </row>
    <row r="33" spans="1:28" ht="20.25" customHeight="1" thickBot="1" x14ac:dyDescent="0.3">
      <c r="A33" s="443" t="s">
        <v>217</v>
      </c>
      <c r="B33" s="443"/>
      <c r="C33" s="154"/>
      <c r="D33" s="463">
        <f>D13+D32</f>
        <v>3942847</v>
      </c>
      <c r="E33" s="304">
        <f t="shared" ref="E33:K33" si="0">E13+E32</f>
        <v>0</v>
      </c>
      <c r="F33" s="463">
        <f t="shared" si="0"/>
        <v>125376</v>
      </c>
      <c r="G33" s="304">
        <f t="shared" si="0"/>
        <v>0</v>
      </c>
      <c r="H33" s="463">
        <f t="shared" si="0"/>
        <v>21261</v>
      </c>
      <c r="I33" s="304">
        <f t="shared" si="0"/>
        <v>0</v>
      </c>
      <c r="J33" s="463">
        <f t="shared" si="0"/>
        <v>394285</v>
      </c>
      <c r="K33" s="304">
        <f t="shared" si="0"/>
        <v>0</v>
      </c>
      <c r="L33" s="463">
        <f>L13+L27+L32</f>
        <v>12775302</v>
      </c>
      <c r="M33" s="304">
        <f t="shared" ref="M33:O33" si="1">M13+M32</f>
        <v>0</v>
      </c>
      <c r="N33" s="463">
        <f t="shared" si="1"/>
        <v>-46389</v>
      </c>
      <c r="O33" s="304">
        <f t="shared" si="1"/>
        <v>0</v>
      </c>
      <c r="P33" s="464">
        <f>P13+P32</f>
        <v>0</v>
      </c>
      <c r="Q33" s="304">
        <f t="shared" ref="Q33:S33" si="2">Q13+Q32</f>
        <v>0</v>
      </c>
      <c r="R33" s="463">
        <f t="shared" si="2"/>
        <v>-46389</v>
      </c>
      <c r="S33" s="304">
        <f t="shared" si="2"/>
        <v>0</v>
      </c>
      <c r="T33" s="463">
        <f>T13+T27+T32</f>
        <v>17212682</v>
      </c>
      <c r="U33" s="304">
        <f t="shared" ref="U33" si="3">U13+U32</f>
        <v>0</v>
      </c>
      <c r="V33" s="463">
        <f>V13+V27+V32</f>
        <v>1016542</v>
      </c>
      <c r="W33" s="304">
        <f t="shared" ref="W33" si="4">W13+W32</f>
        <v>0</v>
      </c>
      <c r="X33" s="463">
        <f>X13+X27+X32</f>
        <v>18229224</v>
      </c>
      <c r="Y33" s="153"/>
      <c r="Z33" s="153"/>
      <c r="AA33" s="153"/>
      <c r="AB33" s="153"/>
    </row>
    <row r="34" spans="1:28" ht="20.25" customHeight="1" thickTop="1" x14ac:dyDescent="0.25"/>
    <row r="35" spans="1:28" ht="20.25" customHeight="1" x14ac:dyDescent="0.25">
      <c r="X35" s="353">
        <f>X33-'BL 2-3'!D82</f>
        <v>-9452549</v>
      </c>
    </row>
    <row r="36" spans="1:28" ht="20.25" customHeight="1" x14ac:dyDescent="0.3">
      <c r="A36" s="419" t="s">
        <v>153</v>
      </c>
      <c r="B36" s="419"/>
      <c r="C36" s="419"/>
      <c r="D36" s="419"/>
      <c r="E36" s="420"/>
      <c r="F36" s="419"/>
      <c r="G36" s="419"/>
      <c r="H36" s="419"/>
      <c r="I36" s="419"/>
      <c r="J36" s="419"/>
      <c r="K36" s="421"/>
    </row>
    <row r="37" spans="1:28" ht="20.25" customHeight="1" x14ac:dyDescent="0.25">
      <c r="A37" s="422" t="s">
        <v>264</v>
      </c>
      <c r="B37" s="422"/>
      <c r="C37" s="422"/>
      <c r="D37" s="423"/>
      <c r="E37" s="423"/>
      <c r="F37" s="423"/>
      <c r="G37" s="423"/>
      <c r="H37" s="423"/>
      <c r="I37" s="423"/>
      <c r="J37" s="423"/>
      <c r="K37" s="424"/>
      <c r="L37" s="408"/>
      <c r="M37" s="408"/>
      <c r="N37" s="408"/>
      <c r="O37" s="408"/>
      <c r="P37" s="408"/>
      <c r="Q37" s="408"/>
      <c r="R37" s="408"/>
      <c r="S37" s="408"/>
      <c r="T37" s="408"/>
      <c r="U37" s="408"/>
      <c r="V37" s="408"/>
      <c r="W37" s="408"/>
      <c r="X37" s="408"/>
    </row>
    <row r="38" spans="1:28" ht="20.25" customHeight="1" x14ac:dyDescent="0.25">
      <c r="B38" s="90"/>
      <c r="C38" s="90"/>
      <c r="D38" s="425"/>
      <c r="E38" s="425"/>
      <c r="F38" s="425"/>
      <c r="G38" s="425"/>
      <c r="H38" s="425"/>
      <c r="J38" s="425"/>
      <c r="K38" s="425"/>
      <c r="L38" s="425"/>
      <c r="M38" s="425"/>
      <c r="N38" s="425"/>
      <c r="O38" s="425"/>
      <c r="P38" s="425"/>
      <c r="Q38" s="425"/>
      <c r="R38" s="425"/>
      <c r="S38" s="425"/>
      <c r="T38" s="425"/>
      <c r="U38" s="425"/>
      <c r="V38" s="425"/>
      <c r="W38" s="425"/>
      <c r="X38" s="425"/>
    </row>
    <row r="39" spans="1:28" ht="20.25" customHeight="1" x14ac:dyDescent="0.25">
      <c r="A39" s="213"/>
      <c r="B39" s="213"/>
      <c r="C39" s="213"/>
      <c r="D39" s="489" t="s">
        <v>138</v>
      </c>
      <c r="E39" s="489"/>
      <c r="F39" s="489"/>
      <c r="G39" s="489"/>
      <c r="H39" s="489"/>
      <c r="I39" s="489"/>
      <c r="J39" s="489"/>
      <c r="K39" s="489"/>
      <c r="L39" s="489"/>
      <c r="M39" s="489"/>
      <c r="N39" s="489"/>
      <c r="O39" s="489"/>
      <c r="P39" s="489"/>
      <c r="Q39" s="489"/>
      <c r="R39" s="489"/>
      <c r="S39" s="489"/>
      <c r="T39" s="489"/>
      <c r="U39" s="489"/>
      <c r="V39" s="489"/>
      <c r="W39" s="489"/>
      <c r="X39" s="489"/>
    </row>
    <row r="40" spans="1:28" ht="20.25" customHeight="1" x14ac:dyDescent="0.25">
      <c r="A40" s="213"/>
      <c r="B40" s="213"/>
      <c r="C40" s="213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501" t="s">
        <v>108</v>
      </c>
      <c r="O40" s="501"/>
      <c r="P40" s="501"/>
      <c r="Q40" s="501"/>
      <c r="R40" s="501"/>
      <c r="S40" s="400"/>
      <c r="T40" s="400"/>
      <c r="U40" s="400"/>
      <c r="V40" s="400"/>
      <c r="W40" s="400"/>
      <c r="X40" s="400"/>
    </row>
    <row r="41" spans="1:28" ht="20.25" customHeight="1" x14ac:dyDescent="0.25">
      <c r="A41" s="213"/>
      <c r="B41" s="213"/>
      <c r="C41" s="213"/>
      <c r="D41" s="212"/>
      <c r="E41" s="212"/>
      <c r="F41" s="502" t="s">
        <v>265</v>
      </c>
      <c r="G41" s="502"/>
      <c r="H41" s="502"/>
      <c r="I41" s="399"/>
      <c r="J41" s="502" t="s">
        <v>53</v>
      </c>
      <c r="K41" s="502"/>
      <c r="L41" s="502"/>
      <c r="M41" s="400"/>
      <c r="N41" s="503" t="s">
        <v>84</v>
      </c>
      <c r="O41" s="503"/>
      <c r="P41" s="503"/>
      <c r="Q41" s="503"/>
      <c r="R41" s="503"/>
      <c r="S41" s="426"/>
      <c r="T41" s="400"/>
      <c r="U41" s="426"/>
      <c r="V41" s="212"/>
      <c r="W41" s="426"/>
      <c r="X41" s="426"/>
    </row>
    <row r="42" spans="1:28" ht="20.25" customHeight="1" x14ac:dyDescent="0.25">
      <c r="A42" s="213"/>
      <c r="B42" s="213"/>
      <c r="C42" s="213"/>
      <c r="D42" s="426"/>
      <c r="E42" s="426"/>
      <c r="F42" s="426"/>
      <c r="G42" s="426"/>
      <c r="H42" s="427" t="s">
        <v>168</v>
      </c>
      <c r="I42" s="426"/>
      <c r="J42" s="426"/>
      <c r="K42" s="426"/>
      <c r="L42" s="425"/>
      <c r="M42" s="425"/>
      <c r="N42" s="212" t="s">
        <v>161</v>
      </c>
      <c r="O42" s="425"/>
      <c r="P42" s="212"/>
      <c r="Q42" s="425"/>
      <c r="R42" s="428" t="s">
        <v>38</v>
      </c>
      <c r="S42" s="426"/>
      <c r="T42" s="212" t="s">
        <v>169</v>
      </c>
      <c r="U42" s="426"/>
      <c r="V42" s="212"/>
      <c r="W42" s="426"/>
      <c r="X42" s="212"/>
    </row>
    <row r="43" spans="1:28" ht="20.25" customHeight="1" x14ac:dyDescent="0.25">
      <c r="A43" s="213"/>
      <c r="B43" s="213"/>
      <c r="C43" s="213"/>
      <c r="D43" s="426" t="s">
        <v>31</v>
      </c>
      <c r="E43" s="426"/>
      <c r="F43" s="426" t="s">
        <v>170</v>
      </c>
      <c r="G43" s="426"/>
      <c r="H43" s="427" t="s">
        <v>171</v>
      </c>
      <c r="I43" s="426"/>
      <c r="J43" s="212"/>
      <c r="K43" s="212"/>
      <c r="L43" s="212"/>
      <c r="M43" s="426"/>
      <c r="N43" s="393" t="s">
        <v>162</v>
      </c>
      <c r="O43" s="426"/>
      <c r="P43" s="212"/>
      <c r="Q43" s="426"/>
      <c r="R43" s="428" t="s">
        <v>163</v>
      </c>
      <c r="S43" s="429"/>
      <c r="T43" s="212" t="s">
        <v>48</v>
      </c>
      <c r="U43" s="429"/>
      <c r="V43" s="212" t="s">
        <v>85</v>
      </c>
      <c r="W43" s="429"/>
      <c r="X43" s="430"/>
    </row>
    <row r="44" spans="1:28" ht="20.25" customHeight="1" x14ac:dyDescent="0.25">
      <c r="A44" s="213"/>
      <c r="B44" s="213"/>
      <c r="C44" s="213"/>
      <c r="D44" s="426" t="s">
        <v>167</v>
      </c>
      <c r="E44" s="426"/>
      <c r="F44" s="426" t="s">
        <v>172</v>
      </c>
      <c r="G44" s="426"/>
      <c r="H44" s="212" t="s">
        <v>173</v>
      </c>
      <c r="I44" s="426"/>
      <c r="J44" s="212" t="s">
        <v>139</v>
      </c>
      <c r="K44" s="212"/>
      <c r="L44" s="212"/>
      <c r="M44" s="426"/>
      <c r="N44" s="401" t="s">
        <v>349</v>
      </c>
      <c r="O44" s="426"/>
      <c r="P44" s="212" t="s">
        <v>351</v>
      </c>
      <c r="Q44" s="426"/>
      <c r="R44" s="428" t="s">
        <v>275</v>
      </c>
      <c r="S44" s="429"/>
      <c r="T44" s="212" t="s">
        <v>140</v>
      </c>
      <c r="U44" s="429"/>
      <c r="V44" s="212" t="s">
        <v>86</v>
      </c>
      <c r="W44" s="429"/>
      <c r="X44" s="212" t="s">
        <v>38</v>
      </c>
    </row>
    <row r="45" spans="1:28" ht="20.25" customHeight="1" x14ac:dyDescent="0.25">
      <c r="A45" s="213"/>
      <c r="B45" s="277" t="s">
        <v>37</v>
      </c>
      <c r="C45" s="277"/>
      <c r="D45" s="426" t="s">
        <v>32</v>
      </c>
      <c r="E45" s="426"/>
      <c r="F45" s="426" t="s">
        <v>141</v>
      </c>
      <c r="G45" s="426"/>
      <c r="H45" s="427" t="s">
        <v>142</v>
      </c>
      <c r="I45" s="426"/>
      <c r="J45" s="426" t="s">
        <v>143</v>
      </c>
      <c r="K45" s="426"/>
      <c r="L45" s="426" t="s">
        <v>59</v>
      </c>
      <c r="M45" s="426"/>
      <c r="N45" s="393" t="s">
        <v>350</v>
      </c>
      <c r="O45" s="426"/>
      <c r="P45" s="212" t="s">
        <v>165</v>
      </c>
      <c r="Q45" s="426"/>
      <c r="R45" s="428" t="s">
        <v>84</v>
      </c>
      <c r="S45" s="429"/>
      <c r="T45" s="212" t="s">
        <v>160</v>
      </c>
      <c r="U45" s="429"/>
      <c r="V45" s="212" t="s">
        <v>60</v>
      </c>
      <c r="W45" s="429"/>
      <c r="X45" s="212" t="s">
        <v>39</v>
      </c>
    </row>
    <row r="46" spans="1:28" ht="20.25" customHeight="1" x14ac:dyDescent="0.25">
      <c r="B46" s="90"/>
      <c r="C46" s="90"/>
      <c r="D46" s="500" t="s">
        <v>122</v>
      </c>
      <c r="E46" s="500"/>
      <c r="F46" s="500"/>
      <c r="G46" s="500"/>
      <c r="H46" s="500"/>
      <c r="I46" s="500"/>
      <c r="J46" s="500"/>
      <c r="K46" s="500"/>
      <c r="L46" s="500"/>
      <c r="M46" s="500"/>
      <c r="N46" s="500"/>
      <c r="O46" s="500"/>
      <c r="P46" s="500"/>
      <c r="Q46" s="500"/>
      <c r="R46" s="500"/>
      <c r="S46" s="500"/>
      <c r="T46" s="500"/>
      <c r="U46" s="500"/>
      <c r="V46" s="500"/>
      <c r="W46" s="500"/>
      <c r="X46" s="500"/>
    </row>
    <row r="47" spans="1:28" ht="20.25" customHeight="1" x14ac:dyDescent="0.25">
      <c r="A47" s="154" t="s">
        <v>280</v>
      </c>
      <c r="B47" s="154"/>
      <c r="C47" s="90"/>
      <c r="D47" s="431"/>
      <c r="E47" s="431"/>
      <c r="F47" s="431"/>
      <c r="G47" s="431"/>
      <c r="H47" s="431"/>
      <c r="I47" s="431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1"/>
      <c r="V47" s="431"/>
      <c r="W47" s="431"/>
      <c r="X47" s="431"/>
    </row>
    <row r="48" spans="1:28" ht="20.25" customHeight="1" x14ac:dyDescent="0.25">
      <c r="A48" s="154" t="s">
        <v>281</v>
      </c>
      <c r="B48" s="154"/>
      <c r="C48" s="90"/>
      <c r="D48" s="432">
        <v>3942847</v>
      </c>
      <c r="E48" s="432"/>
      <c r="F48" s="432">
        <v>125376</v>
      </c>
      <c r="G48" s="432"/>
      <c r="H48" s="432">
        <v>21261</v>
      </c>
      <c r="I48" s="432"/>
      <c r="J48" s="432">
        <v>394285</v>
      </c>
      <c r="K48" s="432"/>
      <c r="L48" s="433">
        <v>13583059</v>
      </c>
      <c r="M48" s="434"/>
      <c r="N48" s="433">
        <v>-46396</v>
      </c>
      <c r="O48" s="435"/>
      <c r="P48" s="433">
        <v>0</v>
      </c>
      <c r="Q48" s="433"/>
      <c r="R48" s="433">
        <v>-46396</v>
      </c>
      <c r="S48" s="436"/>
      <c r="T48" s="436">
        <v>18020432</v>
      </c>
      <c r="U48" s="436"/>
      <c r="V48" s="436">
        <v>801801</v>
      </c>
      <c r="W48" s="436"/>
      <c r="X48" s="436">
        <v>18822233</v>
      </c>
    </row>
    <row r="49" spans="1:24" ht="20.25" customHeight="1" x14ac:dyDescent="0.25">
      <c r="A49" s="443"/>
      <c r="B49" s="443"/>
      <c r="C49" s="154"/>
      <c r="D49" s="449"/>
      <c r="E49" s="114"/>
      <c r="F49" s="450"/>
      <c r="G49" s="114"/>
      <c r="H49" s="450"/>
      <c r="I49" s="382"/>
      <c r="J49" s="450"/>
      <c r="K49" s="382"/>
      <c r="L49" s="450"/>
      <c r="M49" s="382"/>
      <c r="N49" s="450"/>
      <c r="O49" s="382"/>
      <c r="P49" s="382"/>
      <c r="Q49" s="382"/>
      <c r="R49" s="382"/>
      <c r="S49" s="382"/>
      <c r="T49" s="450"/>
      <c r="U49" s="382"/>
      <c r="V49" s="450"/>
      <c r="W49" s="382"/>
      <c r="X49" s="450"/>
    </row>
    <row r="50" spans="1:24" ht="20.25" customHeight="1" x14ac:dyDescent="0.25">
      <c r="A50" s="148" t="s">
        <v>180</v>
      </c>
      <c r="B50" s="148"/>
      <c r="C50" s="154"/>
      <c r="D50" s="450"/>
      <c r="E50" s="114"/>
      <c r="F50" s="450"/>
      <c r="G50" s="114"/>
      <c r="H50" s="450"/>
      <c r="I50" s="382"/>
      <c r="J50" s="450"/>
      <c r="K50" s="382"/>
      <c r="L50" s="450"/>
      <c r="M50" s="382"/>
      <c r="N50" s="450"/>
      <c r="O50" s="382"/>
      <c r="P50" s="382"/>
      <c r="Q50" s="382"/>
      <c r="R50" s="382"/>
      <c r="S50" s="382"/>
      <c r="T50" s="450"/>
      <c r="U50" s="382"/>
      <c r="V50" s="450"/>
      <c r="W50" s="382"/>
      <c r="X50" s="450"/>
    </row>
    <row r="51" spans="1:24" ht="20.25" customHeight="1" x14ac:dyDescent="0.25">
      <c r="A51" s="451" t="s">
        <v>181</v>
      </c>
      <c r="B51" s="451"/>
      <c r="C51" s="154"/>
      <c r="D51" s="450"/>
      <c r="E51" s="114"/>
      <c r="F51" s="450"/>
      <c r="G51" s="114"/>
      <c r="H51" s="450"/>
      <c r="I51" s="382"/>
      <c r="J51" s="450"/>
      <c r="K51" s="382"/>
      <c r="L51" s="450"/>
      <c r="M51" s="382"/>
      <c r="N51" s="450"/>
      <c r="O51" s="382"/>
      <c r="P51" s="382"/>
      <c r="Q51" s="382"/>
      <c r="R51" s="382"/>
      <c r="S51" s="382"/>
      <c r="T51" s="450"/>
      <c r="U51" s="382"/>
      <c r="V51" s="450"/>
      <c r="W51" s="382"/>
      <c r="X51" s="450"/>
    </row>
    <row r="52" spans="1:24" ht="20.25" customHeight="1" x14ac:dyDescent="0.25">
      <c r="A52" s="160" t="s">
        <v>182</v>
      </c>
      <c r="B52" s="277" t="s">
        <v>183</v>
      </c>
      <c r="C52" s="277"/>
      <c r="D52" s="454">
        <v>0</v>
      </c>
      <c r="E52" s="455"/>
      <c r="F52" s="454">
        <v>0</v>
      </c>
      <c r="G52" s="455"/>
      <c r="H52" s="454">
        <v>0</v>
      </c>
      <c r="I52" s="456"/>
      <c r="J52" s="454">
        <v>0</v>
      </c>
      <c r="K52" s="456"/>
      <c r="L52" s="171">
        <v>-1499183</v>
      </c>
      <c r="M52" s="456"/>
      <c r="N52" s="454">
        <v>0</v>
      </c>
      <c r="O52" s="456"/>
      <c r="P52" s="454">
        <v>0</v>
      </c>
      <c r="Q52" s="104"/>
      <c r="R52" s="454">
        <v>0</v>
      </c>
      <c r="S52" s="456"/>
      <c r="T52" s="457">
        <v>-1499183</v>
      </c>
      <c r="U52" s="456"/>
      <c r="V52" s="457">
        <v>-138507</v>
      </c>
      <c r="W52" s="458"/>
      <c r="X52" s="457">
        <v>-1637690</v>
      </c>
    </row>
    <row r="53" spans="1:24" ht="20.25" customHeight="1" x14ac:dyDescent="0.25">
      <c r="A53" s="148" t="s">
        <v>184</v>
      </c>
      <c r="B53" s="148"/>
      <c r="C53" s="277"/>
      <c r="D53" s="456"/>
      <c r="E53" s="455"/>
      <c r="F53" s="456"/>
      <c r="G53" s="455"/>
      <c r="H53" s="456"/>
      <c r="I53" s="456"/>
      <c r="J53" s="456"/>
      <c r="K53" s="456"/>
      <c r="L53" s="170"/>
      <c r="M53" s="456"/>
      <c r="N53" s="456"/>
      <c r="O53" s="456"/>
      <c r="P53" s="456"/>
      <c r="Q53" s="116"/>
      <c r="R53" s="456"/>
      <c r="S53" s="456"/>
      <c r="T53" s="458"/>
      <c r="U53" s="456"/>
      <c r="V53" s="458"/>
      <c r="W53" s="458"/>
      <c r="X53" s="458"/>
    </row>
    <row r="54" spans="1:24" ht="20.25" customHeight="1" x14ac:dyDescent="0.25">
      <c r="A54" s="148" t="s">
        <v>185</v>
      </c>
      <c r="B54" s="148"/>
      <c r="C54" s="154"/>
      <c r="D54" s="459">
        <f>D52</f>
        <v>0</v>
      </c>
      <c r="E54" s="114"/>
      <c r="F54" s="459">
        <f>F52</f>
        <v>0</v>
      </c>
      <c r="G54" s="114"/>
      <c r="H54" s="459">
        <f>H52</f>
        <v>0</v>
      </c>
      <c r="I54" s="382">
        <v>61224</v>
      </c>
      <c r="J54" s="459">
        <f>J52</f>
        <v>0</v>
      </c>
      <c r="K54" s="382"/>
      <c r="L54" s="459">
        <f>SUM(L52:L52)</f>
        <v>-1499183</v>
      </c>
      <c r="M54" s="382"/>
      <c r="N54" s="459">
        <f>N52</f>
        <v>0</v>
      </c>
      <c r="O54" s="382"/>
      <c r="P54" s="459">
        <f>P52</f>
        <v>0</v>
      </c>
      <c r="Q54" s="297"/>
      <c r="R54" s="459">
        <f>R52</f>
        <v>0</v>
      </c>
      <c r="S54" s="382"/>
      <c r="T54" s="459">
        <f>SUM(T52:T52)</f>
        <v>-1499183</v>
      </c>
      <c r="U54" s="382"/>
      <c r="V54" s="459">
        <f>SUM(V52:V52)</f>
        <v>-138507</v>
      </c>
      <c r="W54" s="382"/>
      <c r="X54" s="459">
        <f>SUM(X52:X52)</f>
        <v>-1637690</v>
      </c>
    </row>
    <row r="55" spans="1:24" ht="20.25" customHeight="1" x14ac:dyDescent="0.25">
      <c r="A55" s="148"/>
      <c r="B55" s="148"/>
      <c r="C55" s="154"/>
      <c r="D55" s="450"/>
      <c r="E55" s="114"/>
      <c r="F55" s="450"/>
      <c r="G55" s="114"/>
      <c r="H55" s="450"/>
      <c r="I55" s="382"/>
      <c r="J55" s="450"/>
      <c r="K55" s="382"/>
      <c r="L55" s="450"/>
      <c r="M55" s="382"/>
      <c r="N55" s="450"/>
      <c r="O55" s="382"/>
      <c r="P55" s="382"/>
      <c r="Q55" s="382"/>
      <c r="R55" s="382"/>
      <c r="S55" s="382"/>
      <c r="T55" s="450"/>
      <c r="U55" s="382"/>
      <c r="V55" s="450"/>
      <c r="W55" s="382"/>
      <c r="X55" s="450"/>
    </row>
    <row r="56" spans="1:24" ht="20.25" customHeight="1" x14ac:dyDescent="0.25">
      <c r="A56" s="148" t="s">
        <v>144</v>
      </c>
      <c r="B56" s="148"/>
      <c r="C56" s="154"/>
      <c r="D56" s="114"/>
      <c r="E56" s="114"/>
      <c r="F56" s="444"/>
      <c r="G56" s="114"/>
      <c r="H56" s="444"/>
      <c r="I56" s="444"/>
      <c r="J56" s="444"/>
      <c r="K56" s="444"/>
      <c r="L56" s="444"/>
      <c r="M56" s="444"/>
      <c r="N56" s="444"/>
      <c r="O56" s="444"/>
      <c r="P56" s="444"/>
      <c r="Q56" s="444"/>
      <c r="R56" s="444"/>
      <c r="S56" s="444"/>
      <c r="T56" s="444"/>
      <c r="U56" s="444"/>
      <c r="V56" s="444"/>
      <c r="W56" s="444"/>
      <c r="X56" s="444"/>
    </row>
    <row r="57" spans="1:24" ht="20.25" customHeight="1" x14ac:dyDescent="0.25">
      <c r="A57" s="160" t="s">
        <v>87</v>
      </c>
      <c r="B57" s="160"/>
      <c r="C57" s="90"/>
      <c r="D57" s="452">
        <v>0</v>
      </c>
      <c r="F57" s="452">
        <v>0</v>
      </c>
      <c r="H57" s="452">
        <v>0</v>
      </c>
      <c r="I57" s="460"/>
      <c r="J57" s="452">
        <v>0</v>
      </c>
      <c r="K57" s="460"/>
      <c r="L57" s="453">
        <v>1861491</v>
      </c>
      <c r="M57" s="460"/>
      <c r="N57" s="452">
        <v>0</v>
      </c>
      <c r="O57" s="460"/>
      <c r="P57" s="452">
        <v>0</v>
      </c>
      <c r="Q57" s="460"/>
      <c r="R57" s="452">
        <v>0</v>
      </c>
      <c r="S57" s="460"/>
      <c r="T57" s="453">
        <v>1861491</v>
      </c>
      <c r="U57" s="460"/>
      <c r="V57" s="453">
        <v>89136</v>
      </c>
      <c r="W57" s="460"/>
      <c r="X57" s="453">
        <v>1950627</v>
      </c>
    </row>
    <row r="58" spans="1:24" ht="20.25" customHeight="1" x14ac:dyDescent="0.25">
      <c r="A58" s="160" t="s">
        <v>88</v>
      </c>
      <c r="B58" s="160"/>
      <c r="C58" s="90"/>
      <c r="D58" s="454">
        <v>0</v>
      </c>
      <c r="E58" s="90"/>
      <c r="F58" s="454">
        <v>0</v>
      </c>
      <c r="G58" s="90"/>
      <c r="H58" s="454">
        <v>0</v>
      </c>
      <c r="I58" s="213"/>
      <c r="J58" s="454">
        <v>0</v>
      </c>
      <c r="K58" s="90"/>
      <c r="L58" s="457">
        <v>0</v>
      </c>
      <c r="M58" s="90"/>
      <c r="N58" s="457">
        <v>-26756</v>
      </c>
      <c r="O58" s="90"/>
      <c r="P58" s="457">
        <v>0</v>
      </c>
      <c r="Q58" s="332"/>
      <c r="R58" s="457">
        <v>-26756</v>
      </c>
      <c r="S58" s="456"/>
      <c r="T58" s="457">
        <v>-26756</v>
      </c>
      <c r="U58" s="456"/>
      <c r="V58" s="457">
        <v>0</v>
      </c>
      <c r="W58" s="458"/>
      <c r="X58" s="457">
        <v>-26756</v>
      </c>
    </row>
    <row r="59" spans="1:24" ht="20.25" customHeight="1" x14ac:dyDescent="0.25">
      <c r="A59" s="148" t="s">
        <v>133</v>
      </c>
      <c r="B59" s="148"/>
      <c r="C59" s="154"/>
      <c r="D59" s="448">
        <f>SUM(D57:D58)</f>
        <v>0</v>
      </c>
      <c r="E59" s="304"/>
      <c r="F59" s="448">
        <f>SUM(F57:F58)</f>
        <v>0</v>
      </c>
      <c r="G59" s="304"/>
      <c r="H59" s="448">
        <f>SUM(H57:H58)</f>
        <v>0</v>
      </c>
      <c r="I59" s="304"/>
      <c r="J59" s="448">
        <f>SUM(J57:J58)</f>
        <v>0</v>
      </c>
      <c r="K59" s="304"/>
      <c r="L59" s="448">
        <f>SUM(L57:L58)</f>
        <v>1861491</v>
      </c>
      <c r="M59" s="306"/>
      <c r="N59" s="448">
        <f>SUM(N57:N58)</f>
        <v>-26756</v>
      </c>
      <c r="O59" s="304"/>
      <c r="P59" s="448">
        <f>SUM(P57:P58)</f>
        <v>0</v>
      </c>
      <c r="Q59" s="297"/>
      <c r="R59" s="448">
        <f>R58</f>
        <v>-26756</v>
      </c>
      <c r="S59" s="304"/>
      <c r="T59" s="448">
        <f>SUM(T57:T58)</f>
        <v>1834735</v>
      </c>
      <c r="U59" s="304"/>
      <c r="V59" s="448">
        <f>SUM(V57:V58)</f>
        <v>89136</v>
      </c>
      <c r="W59" s="304"/>
      <c r="X59" s="448">
        <f>SUM(X57:X58)</f>
        <v>1923871</v>
      </c>
    </row>
    <row r="60" spans="1:24" ht="20.25" customHeight="1" thickBot="1" x14ac:dyDescent="0.3">
      <c r="A60" s="443" t="s">
        <v>282</v>
      </c>
      <c r="B60" s="443"/>
      <c r="C60" s="154"/>
      <c r="D60" s="463">
        <f t="shared" ref="D60:K60" si="5">D48+D59</f>
        <v>3942847</v>
      </c>
      <c r="E60" s="304">
        <f t="shared" si="5"/>
        <v>0</v>
      </c>
      <c r="F60" s="463">
        <f t="shared" si="5"/>
        <v>125376</v>
      </c>
      <c r="G60" s="304">
        <f t="shared" si="5"/>
        <v>0</v>
      </c>
      <c r="H60" s="463">
        <f t="shared" si="5"/>
        <v>21261</v>
      </c>
      <c r="I60" s="304">
        <f t="shared" si="5"/>
        <v>0</v>
      </c>
      <c r="J60" s="463">
        <f t="shared" si="5"/>
        <v>394285</v>
      </c>
      <c r="K60" s="304">
        <f t="shared" si="5"/>
        <v>0</v>
      </c>
      <c r="L60" s="463">
        <f>L48+L54+L59</f>
        <v>13945367</v>
      </c>
      <c r="M60" s="304">
        <f t="shared" ref="M60:S60" si="6">M48+M59</f>
        <v>0</v>
      </c>
      <c r="N60" s="463">
        <f t="shared" si="6"/>
        <v>-73152</v>
      </c>
      <c r="O60" s="304">
        <f t="shared" si="6"/>
        <v>0</v>
      </c>
      <c r="P60" s="464">
        <f t="shared" si="6"/>
        <v>0</v>
      </c>
      <c r="Q60" s="304">
        <f t="shared" si="6"/>
        <v>0</v>
      </c>
      <c r="R60" s="463">
        <f t="shared" si="6"/>
        <v>-73152</v>
      </c>
      <c r="S60" s="304">
        <f t="shared" si="6"/>
        <v>0</v>
      </c>
      <c r="T60" s="463">
        <f>T48+T54+T59</f>
        <v>18355984</v>
      </c>
      <c r="U60" s="304">
        <f>U48+U59</f>
        <v>0</v>
      </c>
      <c r="V60" s="463">
        <f>V48+V54+V59</f>
        <v>752430</v>
      </c>
      <c r="W60" s="304">
        <f>W48+W59</f>
        <v>0</v>
      </c>
      <c r="X60" s="463">
        <f>X48+X54+X59</f>
        <v>19108414</v>
      </c>
    </row>
    <row r="61" spans="1:24" ht="20.25" customHeight="1" thickTop="1" x14ac:dyDescent="0.25"/>
  </sheetData>
  <mergeCells count="12">
    <mergeCell ref="D46:X46"/>
    <mergeCell ref="D39:X39"/>
    <mergeCell ref="N40:R40"/>
    <mergeCell ref="F41:H41"/>
    <mergeCell ref="J41:L41"/>
    <mergeCell ref="N41:R41"/>
    <mergeCell ref="D11:X11"/>
    <mergeCell ref="D4:X4"/>
    <mergeCell ref="N5:R5"/>
    <mergeCell ref="J6:L6"/>
    <mergeCell ref="N6:R6"/>
    <mergeCell ref="F6:H6"/>
  </mergeCells>
  <pageMargins left="0.8" right="0.7" top="0.48" bottom="0.5" header="0.5" footer="0.5"/>
  <pageSetup paperSize="9" scale="65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view="pageBreakPreview" zoomScale="70" zoomScaleNormal="85" zoomScaleSheetLayoutView="70" workbookViewId="0">
      <selection activeCell="I53" sqref="I53"/>
    </sheetView>
  </sheetViews>
  <sheetFormatPr defaultColWidth="9.28515625" defaultRowHeight="20.25" customHeight="1" x14ac:dyDescent="0.25"/>
  <cols>
    <col min="1" max="1" width="54.7109375" style="90" customWidth="1"/>
    <col min="2" max="2" width="11.28515625" style="90" customWidth="1"/>
    <col min="3" max="3" width="1.42578125" style="90" customWidth="1"/>
    <col min="4" max="4" width="13.5703125" style="107" customWidth="1"/>
    <col min="5" max="5" width="1.28515625" style="107" customWidth="1"/>
    <col min="6" max="6" width="13.5703125" style="107" customWidth="1"/>
    <col min="7" max="7" width="1.28515625" style="107" customWidth="1"/>
    <col min="8" max="8" width="13.5703125" style="107" customWidth="1"/>
    <col min="9" max="9" width="1.28515625" style="425" customWidth="1"/>
    <col min="10" max="10" width="14.5703125" style="107" customWidth="1"/>
    <col min="11" max="11" width="1.28515625" style="107" customWidth="1"/>
    <col min="12" max="12" width="13.42578125" style="107" customWidth="1"/>
    <col min="13" max="13" width="1.28515625" style="107" customWidth="1"/>
    <col min="14" max="14" width="14.42578125" style="107" customWidth="1"/>
    <col min="15" max="15" width="9.28515625" style="173"/>
    <col min="16" max="16384" width="9.28515625" style="153"/>
  </cols>
  <sheetData>
    <row r="1" spans="1:15" s="2" customFormat="1" ht="19.5" customHeight="1" x14ac:dyDescent="0.3">
      <c r="A1" s="419" t="s">
        <v>153</v>
      </c>
      <c r="B1" s="419"/>
      <c r="C1" s="419"/>
      <c r="D1" s="419"/>
      <c r="E1" s="467"/>
      <c r="F1" s="419"/>
      <c r="G1" s="468"/>
      <c r="H1" s="469"/>
      <c r="I1" s="468"/>
      <c r="J1" s="469"/>
      <c r="K1" s="468"/>
      <c r="L1" s="433"/>
      <c r="M1" s="468"/>
      <c r="N1" s="469"/>
      <c r="O1" s="443"/>
    </row>
    <row r="2" spans="1:15" s="2" customFormat="1" ht="19.5" customHeight="1" x14ac:dyDescent="0.25">
      <c r="A2" s="422" t="s">
        <v>264</v>
      </c>
      <c r="B2" s="422"/>
      <c r="C2" s="422"/>
      <c r="D2" s="423"/>
      <c r="E2" s="423"/>
      <c r="F2" s="423"/>
      <c r="G2" s="468"/>
      <c r="H2" s="469"/>
      <c r="I2" s="468"/>
      <c r="J2" s="469"/>
      <c r="K2" s="468"/>
      <c r="L2" s="433"/>
      <c r="M2" s="468"/>
      <c r="N2" s="469"/>
      <c r="O2" s="443"/>
    </row>
    <row r="3" spans="1:15" s="2" customFormat="1" ht="19.5" customHeight="1" x14ac:dyDescent="0.2">
      <c r="A3" s="443"/>
      <c r="B3" s="154"/>
      <c r="C3" s="154"/>
      <c r="D3" s="469"/>
      <c r="E3" s="468" t="e">
        <f>#REF!+E1</f>
        <v>#REF!</v>
      </c>
      <c r="F3" s="469"/>
      <c r="G3" s="468"/>
      <c r="H3" s="469"/>
      <c r="I3" s="468"/>
      <c r="J3" s="469"/>
      <c r="K3" s="468"/>
      <c r="L3" s="433"/>
      <c r="M3" s="468"/>
      <c r="N3" s="469"/>
      <c r="O3" s="443"/>
    </row>
    <row r="4" spans="1:15" ht="19.5" customHeight="1" x14ac:dyDescent="0.25">
      <c r="A4" s="213"/>
      <c r="B4" s="213"/>
      <c r="C4" s="213"/>
      <c r="D4" s="489" t="s">
        <v>99</v>
      </c>
      <c r="E4" s="489"/>
      <c r="F4" s="489"/>
      <c r="G4" s="489"/>
      <c r="H4" s="489"/>
      <c r="I4" s="489"/>
      <c r="J4" s="489"/>
      <c r="K4" s="489"/>
      <c r="L4" s="489"/>
      <c r="M4" s="489"/>
      <c r="N4" s="489"/>
    </row>
    <row r="5" spans="1:15" ht="19.5" customHeight="1" x14ac:dyDescent="0.25">
      <c r="A5" s="213"/>
      <c r="B5" s="213"/>
      <c r="C5" s="213"/>
      <c r="D5" s="400"/>
      <c r="E5" s="400"/>
      <c r="F5" s="400"/>
      <c r="G5" s="400"/>
      <c r="H5" s="426"/>
      <c r="I5" s="400"/>
      <c r="J5" s="400"/>
      <c r="K5" s="400"/>
      <c r="L5" s="426" t="s">
        <v>108</v>
      </c>
      <c r="M5" s="400"/>
      <c r="N5" s="400"/>
    </row>
    <row r="6" spans="1:15" ht="19.5" customHeight="1" x14ac:dyDescent="0.25">
      <c r="A6" s="213"/>
      <c r="B6" s="213"/>
      <c r="C6" s="213"/>
      <c r="D6" s="212"/>
      <c r="E6" s="212"/>
      <c r="F6" s="425"/>
      <c r="G6" s="399"/>
      <c r="H6" s="502" t="s">
        <v>53</v>
      </c>
      <c r="I6" s="502"/>
      <c r="J6" s="502"/>
      <c r="K6" s="212"/>
      <c r="L6" s="470" t="s">
        <v>84</v>
      </c>
      <c r="M6" s="212"/>
      <c r="N6" s="429"/>
    </row>
    <row r="7" spans="1:15" ht="19.5" customHeight="1" x14ac:dyDescent="0.25">
      <c r="A7" s="213"/>
      <c r="B7" s="213"/>
      <c r="C7" s="213"/>
      <c r="D7" s="426" t="s">
        <v>31</v>
      </c>
      <c r="E7" s="426"/>
      <c r="F7" s="426" t="s">
        <v>170</v>
      </c>
      <c r="G7" s="426"/>
      <c r="H7" s="212"/>
      <c r="I7" s="212"/>
      <c r="J7" s="212"/>
      <c r="K7" s="212"/>
      <c r="L7" s="393"/>
      <c r="M7" s="212"/>
      <c r="N7" s="212"/>
    </row>
    <row r="8" spans="1:15" ht="19.5" customHeight="1" x14ac:dyDescent="0.25">
      <c r="A8" s="213"/>
      <c r="B8" s="213"/>
      <c r="C8" s="213"/>
      <c r="D8" s="426" t="s">
        <v>167</v>
      </c>
      <c r="E8" s="426"/>
      <c r="F8" s="426" t="s">
        <v>172</v>
      </c>
      <c r="G8" s="426"/>
      <c r="H8" s="212" t="s">
        <v>139</v>
      </c>
      <c r="I8" s="212"/>
      <c r="J8" s="212"/>
      <c r="K8" s="426"/>
      <c r="L8" s="393" t="s">
        <v>351</v>
      </c>
      <c r="M8" s="426"/>
      <c r="N8" s="212" t="s">
        <v>38</v>
      </c>
    </row>
    <row r="9" spans="1:15" ht="19.5" customHeight="1" x14ac:dyDescent="0.25">
      <c r="A9" s="213"/>
      <c r="B9" s="277" t="s">
        <v>37</v>
      </c>
      <c r="C9" s="277"/>
      <c r="D9" s="426" t="s">
        <v>32</v>
      </c>
      <c r="E9" s="426"/>
      <c r="F9" s="426" t="s">
        <v>141</v>
      </c>
      <c r="G9" s="426"/>
      <c r="H9" s="426" t="s">
        <v>143</v>
      </c>
      <c r="I9" s="426"/>
      <c r="J9" s="426" t="s">
        <v>59</v>
      </c>
      <c r="K9" s="426"/>
      <c r="L9" s="393" t="s">
        <v>165</v>
      </c>
      <c r="M9" s="426"/>
      <c r="N9" s="212" t="s">
        <v>39</v>
      </c>
    </row>
    <row r="10" spans="1:15" ht="19.5" customHeight="1" x14ac:dyDescent="0.25">
      <c r="D10" s="500" t="s">
        <v>122</v>
      </c>
      <c r="E10" s="500"/>
      <c r="F10" s="500"/>
      <c r="G10" s="500"/>
      <c r="H10" s="500"/>
      <c r="I10" s="500"/>
      <c r="J10" s="500"/>
      <c r="K10" s="500"/>
      <c r="L10" s="500"/>
      <c r="M10" s="500"/>
      <c r="N10" s="500"/>
    </row>
    <row r="11" spans="1:15" ht="19.5" customHeight="1" x14ac:dyDescent="0.25">
      <c r="A11" s="154" t="s">
        <v>216</v>
      </c>
      <c r="D11" s="431"/>
      <c r="E11" s="431"/>
      <c r="F11" s="431"/>
      <c r="G11" s="431"/>
      <c r="H11" s="431"/>
      <c r="I11" s="431"/>
      <c r="J11" s="431"/>
      <c r="K11" s="399"/>
      <c r="L11" s="399"/>
      <c r="M11" s="399"/>
      <c r="N11" s="173"/>
    </row>
    <row r="12" spans="1:15" ht="19.5" customHeight="1" x14ac:dyDescent="0.25">
      <c r="A12" s="154" t="s">
        <v>150</v>
      </c>
      <c r="D12" s="382">
        <v>3942847</v>
      </c>
      <c r="E12" s="114"/>
      <c r="F12" s="382">
        <v>125376</v>
      </c>
      <c r="G12" s="444"/>
      <c r="H12" s="382">
        <v>394285</v>
      </c>
      <c r="I12" s="444"/>
      <c r="J12" s="444">
        <v>6815673</v>
      </c>
      <c r="K12" s="480"/>
      <c r="L12" s="469">
        <v>33</v>
      </c>
      <c r="M12" s="480"/>
      <c r="N12" s="433">
        <v>11278214</v>
      </c>
    </row>
    <row r="13" spans="1:15" ht="19.5" hidden="1" customHeight="1" x14ac:dyDescent="0.25">
      <c r="A13" s="89" t="s">
        <v>174</v>
      </c>
      <c r="B13" s="277" t="s">
        <v>156</v>
      </c>
      <c r="C13" s="277"/>
      <c r="D13" s="164"/>
      <c r="E13" s="164"/>
      <c r="F13" s="164"/>
      <c r="G13" s="164"/>
      <c r="H13" s="412"/>
      <c r="I13" s="164"/>
      <c r="J13" s="412"/>
      <c r="K13" s="399"/>
      <c r="L13" s="439"/>
      <c r="M13" s="399"/>
      <c r="N13" s="412"/>
    </row>
    <row r="14" spans="1:15" ht="19.5" hidden="1" customHeight="1" x14ac:dyDescent="0.25">
      <c r="A14" s="154" t="s">
        <v>175</v>
      </c>
      <c r="D14" s="116"/>
      <c r="E14" s="116"/>
      <c r="F14" s="116"/>
      <c r="G14" s="116"/>
      <c r="H14" s="116"/>
      <c r="I14" s="116"/>
      <c r="J14" s="116"/>
      <c r="K14" s="116"/>
      <c r="L14" s="450"/>
      <c r="M14" s="116"/>
      <c r="N14" s="116"/>
    </row>
    <row r="15" spans="1:15" ht="19.5" customHeight="1" x14ac:dyDescent="0.25">
      <c r="A15" s="154"/>
      <c r="D15" s="116"/>
      <c r="E15" s="297"/>
      <c r="F15" s="116"/>
      <c r="G15" s="297"/>
      <c r="H15" s="116"/>
      <c r="I15" s="297"/>
      <c r="J15" s="116"/>
      <c r="K15" s="116"/>
      <c r="L15" s="173"/>
      <c r="M15" s="116"/>
      <c r="N15" s="116"/>
    </row>
    <row r="16" spans="1:15" ht="19.5" customHeight="1" x14ac:dyDescent="0.25">
      <c r="A16" s="154" t="s">
        <v>180</v>
      </c>
      <c r="B16" s="277"/>
      <c r="C16" s="471"/>
      <c r="D16" s="452"/>
      <c r="E16" s="411"/>
      <c r="F16" s="452"/>
      <c r="G16" s="460"/>
      <c r="H16" s="452"/>
      <c r="I16" s="460"/>
      <c r="J16" s="460"/>
      <c r="K16" s="482"/>
      <c r="L16" s="469"/>
      <c r="M16" s="482"/>
      <c r="N16" s="458"/>
    </row>
    <row r="17" spans="1:15" ht="19.5" customHeight="1" x14ac:dyDescent="0.25">
      <c r="A17" s="473" t="s">
        <v>181</v>
      </c>
      <c r="B17" s="471"/>
      <c r="C17" s="471"/>
      <c r="D17" s="472"/>
      <c r="E17" s="472"/>
      <c r="F17" s="472"/>
      <c r="G17" s="472"/>
      <c r="H17" s="472"/>
      <c r="I17" s="472"/>
      <c r="J17" s="474"/>
      <c r="K17" s="472"/>
      <c r="L17" s="444"/>
      <c r="M17" s="472"/>
      <c r="N17" s="472"/>
    </row>
    <row r="18" spans="1:15" ht="19.5" customHeight="1" x14ac:dyDescent="0.25">
      <c r="A18" s="475" t="s">
        <v>182</v>
      </c>
      <c r="B18" s="277" t="s">
        <v>183</v>
      </c>
      <c r="C18" s="277"/>
      <c r="D18" s="439">
        <v>0</v>
      </c>
      <c r="E18" s="439"/>
      <c r="F18" s="439">
        <v>0</v>
      </c>
      <c r="G18" s="439"/>
      <c r="H18" s="439">
        <v>0</v>
      </c>
      <c r="I18" s="476"/>
      <c r="J18" s="170">
        <v>-1388325</v>
      </c>
      <c r="K18" s="476"/>
      <c r="L18" s="439">
        <v>0</v>
      </c>
      <c r="M18" s="476"/>
      <c r="N18" s="170">
        <v>-1388325</v>
      </c>
    </row>
    <row r="19" spans="1:15" ht="19.5" customHeight="1" x14ac:dyDescent="0.25">
      <c r="A19" s="477" t="s">
        <v>186</v>
      </c>
      <c r="B19" s="471"/>
      <c r="C19" s="471"/>
      <c r="D19" s="478">
        <f>D17+D18</f>
        <v>0</v>
      </c>
      <c r="E19" s="432"/>
      <c r="F19" s="478">
        <f>F17+F18</f>
        <v>0</v>
      </c>
      <c r="G19" s="432"/>
      <c r="H19" s="478">
        <f>H17+H18</f>
        <v>0</v>
      </c>
      <c r="I19" s="432"/>
      <c r="J19" s="478">
        <f>J17+J18</f>
        <v>-1388325</v>
      </c>
      <c r="K19" s="432"/>
      <c r="L19" s="448">
        <v>0</v>
      </c>
      <c r="M19" s="432"/>
      <c r="N19" s="478">
        <f>N17+N18</f>
        <v>-1388325</v>
      </c>
    </row>
    <row r="20" spans="1:15" ht="19.5" hidden="1" customHeight="1" x14ac:dyDescent="0.25">
      <c r="A20" s="443" t="s">
        <v>179</v>
      </c>
      <c r="B20" s="154"/>
      <c r="C20" s="154"/>
      <c r="D20" s="479">
        <f>D19</f>
        <v>0</v>
      </c>
      <c r="E20" s="154"/>
      <c r="F20" s="459">
        <f>F19</f>
        <v>0</v>
      </c>
      <c r="G20" s="154"/>
      <c r="H20" s="479">
        <f>H19</f>
        <v>0</v>
      </c>
      <c r="I20" s="154"/>
      <c r="J20" s="479">
        <f>J19</f>
        <v>-1388325</v>
      </c>
      <c r="K20" s="449"/>
      <c r="L20" s="448">
        <f>L18+L19</f>
        <v>0</v>
      </c>
      <c r="M20" s="449"/>
      <c r="N20" s="448">
        <f>N19</f>
        <v>-1388325</v>
      </c>
    </row>
    <row r="21" spans="1:15" ht="19.5" customHeight="1" x14ac:dyDescent="0.25">
      <c r="A21" s="154"/>
      <c r="B21" s="154"/>
      <c r="C21" s="154"/>
      <c r="D21" s="114"/>
      <c r="E21" s="114"/>
      <c r="F21" s="443"/>
      <c r="G21" s="444"/>
      <c r="H21" s="444"/>
      <c r="I21" s="444"/>
      <c r="J21" s="444"/>
      <c r="K21" s="480"/>
      <c r="L21" s="481"/>
      <c r="M21" s="480"/>
      <c r="N21" s="443"/>
    </row>
    <row r="22" spans="1:15" ht="19.5" hidden="1" customHeight="1" x14ac:dyDescent="0.25">
      <c r="A22" s="154"/>
      <c r="B22" s="154"/>
      <c r="C22" s="154"/>
      <c r="D22" s="114"/>
      <c r="E22" s="114"/>
      <c r="F22" s="443"/>
      <c r="G22" s="444"/>
      <c r="H22" s="444"/>
      <c r="I22" s="444"/>
      <c r="J22" s="444"/>
      <c r="K22" s="480"/>
      <c r="L22" s="443"/>
      <c r="M22" s="480"/>
      <c r="N22" s="443"/>
    </row>
    <row r="23" spans="1:15" ht="19.5" customHeight="1" x14ac:dyDescent="0.25">
      <c r="A23" s="148" t="s">
        <v>144</v>
      </c>
      <c r="B23" s="154"/>
      <c r="C23" s="154"/>
      <c r="D23" s="114"/>
      <c r="E23" s="114"/>
      <c r="F23" s="443"/>
      <c r="G23" s="444"/>
      <c r="H23" s="444"/>
      <c r="I23" s="444">
        <v>61224</v>
      </c>
      <c r="J23" s="444"/>
      <c r="K23" s="480"/>
      <c r="L23" s="469"/>
      <c r="M23" s="480"/>
      <c r="N23" s="443"/>
    </row>
    <row r="24" spans="1:15" ht="19.5" customHeight="1" x14ac:dyDescent="0.25">
      <c r="A24" s="160" t="s">
        <v>87</v>
      </c>
      <c r="D24" s="452">
        <v>0</v>
      </c>
      <c r="F24" s="452">
        <v>0</v>
      </c>
      <c r="G24" s="460"/>
      <c r="H24" s="452">
        <v>0</v>
      </c>
      <c r="I24" s="460"/>
      <c r="J24" s="460">
        <v>1362027</v>
      </c>
      <c r="K24" s="482"/>
      <c r="L24" s="339">
        <v>0</v>
      </c>
      <c r="M24" s="482"/>
      <c r="N24" s="458">
        <v>1362027</v>
      </c>
    </row>
    <row r="25" spans="1:15" ht="19.5" customHeight="1" x14ac:dyDescent="0.25">
      <c r="A25" s="69" t="s">
        <v>88</v>
      </c>
      <c r="D25" s="452">
        <v>0</v>
      </c>
      <c r="F25" s="452">
        <v>0</v>
      </c>
      <c r="G25" s="460"/>
      <c r="H25" s="452">
        <v>0</v>
      </c>
      <c r="I25" s="460"/>
      <c r="J25" s="339">
        <v>0</v>
      </c>
      <c r="K25" s="482"/>
      <c r="L25" s="465">
        <v>-33</v>
      </c>
      <c r="M25" s="482"/>
      <c r="N25" s="458">
        <v>-33</v>
      </c>
    </row>
    <row r="26" spans="1:15" ht="19.5" customHeight="1" x14ac:dyDescent="0.25">
      <c r="A26" s="148" t="s">
        <v>133</v>
      </c>
      <c r="B26" s="154"/>
      <c r="C26" s="154"/>
      <c r="D26" s="447">
        <f>SUM(D24:D24)</f>
        <v>0</v>
      </c>
      <c r="E26" s="154"/>
      <c r="F26" s="447">
        <f>SUM(F24:F24)</f>
        <v>0</v>
      </c>
      <c r="G26" s="154"/>
      <c r="H26" s="447">
        <f>SUM(H24:H24)</f>
        <v>0</v>
      </c>
      <c r="I26" s="154"/>
      <c r="J26" s="448">
        <f>SUM(J24:J25)</f>
        <v>1362027</v>
      </c>
      <c r="K26" s="450"/>
      <c r="L26" s="448">
        <f>L24+L25</f>
        <v>-33</v>
      </c>
      <c r="M26" s="450"/>
      <c r="N26" s="448">
        <f>N24+N25</f>
        <v>1361994</v>
      </c>
    </row>
    <row r="27" spans="1:15" ht="19.5" customHeight="1" thickBot="1" x14ac:dyDescent="0.3">
      <c r="A27" s="443" t="s">
        <v>217</v>
      </c>
      <c r="B27" s="154"/>
      <c r="C27" s="154"/>
      <c r="D27" s="483">
        <f>D12+D26</f>
        <v>3942847</v>
      </c>
      <c r="E27" s="469">
        <f>E12+E26</f>
        <v>0</v>
      </c>
      <c r="F27" s="483">
        <f>F12+F26</f>
        <v>125376</v>
      </c>
      <c r="G27" s="469">
        <f>G12+G26</f>
        <v>0</v>
      </c>
      <c r="H27" s="483">
        <f>H12+H26</f>
        <v>394285</v>
      </c>
      <c r="I27" s="468"/>
      <c r="J27" s="483">
        <f>J12+J19+J26</f>
        <v>6789375</v>
      </c>
      <c r="K27" s="450">
        <f>K12+K19+K26</f>
        <v>0</v>
      </c>
      <c r="L27" s="483">
        <f>L12+L19+L26</f>
        <v>0</v>
      </c>
      <c r="M27" s="450">
        <f>M12+M19+M26</f>
        <v>0</v>
      </c>
      <c r="N27" s="483">
        <f>N12+N19+N26</f>
        <v>11251883</v>
      </c>
    </row>
    <row r="28" spans="1:15" ht="19.5" customHeight="1" thickTop="1" x14ac:dyDescent="0.25">
      <c r="D28" s="484"/>
    </row>
    <row r="29" spans="1:15" s="152" customFormat="1" ht="19.5" customHeight="1" x14ac:dyDescent="0.25">
      <c r="A29" s="90"/>
      <c r="B29" s="90"/>
      <c r="C29" s="90"/>
      <c r="D29" s="107"/>
      <c r="E29" s="107"/>
      <c r="F29" s="107"/>
      <c r="G29" s="107"/>
      <c r="H29" s="107"/>
      <c r="I29" s="425"/>
      <c r="J29" s="107"/>
      <c r="K29" s="107"/>
      <c r="L29" s="107"/>
      <c r="M29" s="107"/>
      <c r="N29" s="485">
        <f>N27-'BL 2-3'!H82</f>
        <v>-14739240</v>
      </c>
      <c r="O29" s="107"/>
    </row>
    <row r="30" spans="1:15" s="152" customFormat="1" ht="19.5" customHeight="1" x14ac:dyDescent="0.3">
      <c r="A30" s="419" t="s">
        <v>153</v>
      </c>
      <c r="B30" s="419"/>
      <c r="C30" s="419"/>
      <c r="D30" s="419"/>
      <c r="E30" s="467"/>
      <c r="F30" s="419"/>
      <c r="G30" s="468"/>
      <c r="H30" s="469"/>
      <c r="I30" s="468"/>
      <c r="J30" s="469"/>
      <c r="K30" s="468"/>
      <c r="L30" s="433"/>
      <c r="M30" s="468"/>
      <c r="N30" s="469"/>
      <c r="O30" s="107"/>
    </row>
    <row r="31" spans="1:15" s="152" customFormat="1" ht="19.5" customHeight="1" x14ac:dyDescent="0.25">
      <c r="A31" s="422" t="s">
        <v>264</v>
      </c>
      <c r="B31" s="422"/>
      <c r="C31" s="422"/>
      <c r="D31" s="423"/>
      <c r="E31" s="423"/>
      <c r="F31" s="423"/>
      <c r="G31" s="468"/>
      <c r="H31" s="469"/>
      <c r="I31" s="468"/>
      <c r="J31" s="469"/>
      <c r="K31" s="468"/>
      <c r="L31" s="433"/>
      <c r="M31" s="468"/>
      <c r="N31" s="469"/>
      <c r="O31" s="107"/>
    </row>
    <row r="32" spans="1:15" s="152" customFormat="1" ht="19.5" customHeight="1" x14ac:dyDescent="0.25">
      <c r="A32" s="443"/>
      <c r="B32" s="154"/>
      <c r="C32" s="154"/>
      <c r="D32" s="469"/>
      <c r="E32" s="468" t="e">
        <f>#REF!+E30</f>
        <v>#REF!</v>
      </c>
      <c r="F32" s="469"/>
      <c r="G32" s="468"/>
      <c r="H32" s="469"/>
      <c r="I32" s="468"/>
      <c r="J32" s="469"/>
      <c r="K32" s="468"/>
      <c r="L32" s="433"/>
      <c r="M32" s="468"/>
      <c r="N32" s="469"/>
      <c r="O32" s="107"/>
    </row>
    <row r="33" spans="1:15" s="152" customFormat="1" ht="19.5" customHeight="1" x14ac:dyDescent="0.25">
      <c r="A33" s="213"/>
      <c r="B33" s="213"/>
      <c r="C33" s="213"/>
      <c r="D33" s="489" t="s">
        <v>99</v>
      </c>
      <c r="E33" s="489"/>
      <c r="F33" s="489"/>
      <c r="G33" s="489"/>
      <c r="H33" s="489"/>
      <c r="I33" s="489"/>
      <c r="J33" s="489"/>
      <c r="K33" s="489"/>
      <c r="L33" s="489"/>
      <c r="M33" s="489"/>
      <c r="N33" s="489"/>
      <c r="O33" s="107"/>
    </row>
    <row r="34" spans="1:15" s="152" customFormat="1" ht="19.5" customHeight="1" x14ac:dyDescent="0.25">
      <c r="A34" s="213"/>
      <c r="B34" s="213"/>
      <c r="C34" s="213"/>
      <c r="D34" s="400"/>
      <c r="E34" s="400"/>
      <c r="F34" s="400"/>
      <c r="G34" s="400"/>
      <c r="H34" s="426"/>
      <c r="I34" s="400"/>
      <c r="J34" s="400"/>
      <c r="K34" s="400"/>
      <c r="L34" s="426" t="s">
        <v>108</v>
      </c>
      <c r="M34" s="400"/>
      <c r="N34" s="400"/>
      <c r="O34" s="107"/>
    </row>
    <row r="35" spans="1:15" s="152" customFormat="1" ht="19.5" customHeight="1" x14ac:dyDescent="0.25">
      <c r="A35" s="213"/>
      <c r="B35" s="213"/>
      <c r="C35" s="213"/>
      <c r="D35" s="212"/>
      <c r="E35" s="212"/>
      <c r="F35" s="425"/>
      <c r="G35" s="399"/>
      <c r="H35" s="502" t="s">
        <v>53</v>
      </c>
      <c r="I35" s="502"/>
      <c r="J35" s="502"/>
      <c r="K35" s="212"/>
      <c r="L35" s="470" t="s">
        <v>84</v>
      </c>
      <c r="M35" s="212"/>
      <c r="N35" s="429"/>
      <c r="O35" s="107"/>
    </row>
    <row r="36" spans="1:15" s="152" customFormat="1" ht="19.5" customHeight="1" x14ac:dyDescent="0.25">
      <c r="A36" s="213"/>
      <c r="B36" s="213"/>
      <c r="C36" s="213"/>
      <c r="D36" s="426" t="s">
        <v>31</v>
      </c>
      <c r="E36" s="426"/>
      <c r="F36" s="426" t="s">
        <v>170</v>
      </c>
      <c r="G36" s="426"/>
      <c r="H36" s="212"/>
      <c r="I36" s="212"/>
      <c r="J36" s="212"/>
      <c r="K36" s="212"/>
      <c r="L36" s="393"/>
      <c r="M36" s="212"/>
      <c r="N36" s="212"/>
      <c r="O36" s="107"/>
    </row>
    <row r="37" spans="1:15" s="152" customFormat="1" ht="19.5" customHeight="1" x14ac:dyDescent="0.25">
      <c r="A37" s="213"/>
      <c r="B37" s="213"/>
      <c r="C37" s="213"/>
      <c r="D37" s="426" t="s">
        <v>167</v>
      </c>
      <c r="E37" s="426"/>
      <c r="F37" s="426" t="s">
        <v>172</v>
      </c>
      <c r="G37" s="426"/>
      <c r="H37" s="212" t="s">
        <v>139</v>
      </c>
      <c r="I37" s="212"/>
      <c r="J37" s="212"/>
      <c r="K37" s="426"/>
      <c r="L37" s="393" t="s">
        <v>351</v>
      </c>
      <c r="M37" s="426"/>
      <c r="N37" s="212" t="s">
        <v>38</v>
      </c>
      <c r="O37" s="107"/>
    </row>
    <row r="38" spans="1:15" s="152" customFormat="1" ht="19.5" customHeight="1" x14ac:dyDescent="0.25">
      <c r="A38" s="213"/>
      <c r="B38" s="277" t="s">
        <v>37</v>
      </c>
      <c r="C38" s="277"/>
      <c r="D38" s="426" t="s">
        <v>32</v>
      </c>
      <c r="E38" s="426"/>
      <c r="F38" s="426" t="s">
        <v>141</v>
      </c>
      <c r="G38" s="426"/>
      <c r="H38" s="426" t="s">
        <v>143</v>
      </c>
      <c r="I38" s="426"/>
      <c r="J38" s="426" t="s">
        <v>59</v>
      </c>
      <c r="K38" s="426"/>
      <c r="L38" s="393" t="s">
        <v>165</v>
      </c>
      <c r="M38" s="426"/>
      <c r="N38" s="212" t="s">
        <v>39</v>
      </c>
      <c r="O38" s="107"/>
    </row>
    <row r="39" spans="1:15" s="152" customFormat="1" ht="19.5" customHeight="1" x14ac:dyDescent="0.25">
      <c r="A39" s="90"/>
      <c r="B39" s="277"/>
      <c r="C39" s="90"/>
      <c r="D39" s="500" t="s">
        <v>122</v>
      </c>
      <c r="E39" s="500"/>
      <c r="F39" s="500"/>
      <c r="G39" s="500"/>
      <c r="H39" s="500"/>
      <c r="I39" s="500"/>
      <c r="J39" s="500"/>
      <c r="K39" s="500"/>
      <c r="L39" s="500"/>
      <c r="M39" s="500"/>
      <c r="N39" s="500"/>
      <c r="O39" s="107"/>
    </row>
    <row r="40" spans="1:15" s="152" customFormat="1" ht="19.5" customHeight="1" x14ac:dyDescent="0.25">
      <c r="A40" s="154" t="s">
        <v>280</v>
      </c>
      <c r="B40" s="277"/>
      <c r="C40" s="90"/>
      <c r="D40" s="431"/>
      <c r="E40" s="431"/>
      <c r="F40" s="431"/>
      <c r="G40" s="431"/>
      <c r="H40" s="431"/>
      <c r="I40" s="431"/>
      <c r="J40" s="431"/>
      <c r="K40" s="399"/>
      <c r="L40" s="399"/>
      <c r="M40" s="399"/>
      <c r="N40" s="173"/>
      <c r="O40" s="107"/>
    </row>
    <row r="41" spans="1:15" s="152" customFormat="1" ht="19.5" customHeight="1" x14ac:dyDescent="0.25">
      <c r="A41" s="154" t="s">
        <v>281</v>
      </c>
      <c r="B41" s="277"/>
      <c r="C41" s="90"/>
      <c r="D41" s="382">
        <v>3942847</v>
      </c>
      <c r="E41" s="114"/>
      <c r="F41" s="382">
        <v>125376</v>
      </c>
      <c r="G41" s="444"/>
      <c r="H41" s="382">
        <v>394285</v>
      </c>
      <c r="I41" s="444"/>
      <c r="J41" s="444">
        <v>7482807</v>
      </c>
      <c r="K41" s="480"/>
      <c r="L41" s="469">
        <v>0</v>
      </c>
      <c r="M41" s="480"/>
      <c r="N41" s="444">
        <v>11945315</v>
      </c>
      <c r="O41" s="107"/>
    </row>
    <row r="42" spans="1:15" s="152" customFormat="1" ht="19.5" customHeight="1" x14ac:dyDescent="0.25">
      <c r="A42" s="154"/>
      <c r="B42" s="277"/>
      <c r="C42" s="90"/>
      <c r="D42" s="116"/>
      <c r="E42" s="297"/>
      <c r="F42" s="116"/>
      <c r="G42" s="297"/>
      <c r="H42" s="116"/>
      <c r="I42" s="297"/>
      <c r="J42" s="116"/>
      <c r="K42" s="116"/>
      <c r="L42" s="173"/>
      <c r="M42" s="116"/>
      <c r="N42" s="116"/>
      <c r="O42" s="107"/>
    </row>
    <row r="43" spans="1:15" s="152" customFormat="1" ht="19.5" customHeight="1" x14ac:dyDescent="0.25">
      <c r="A43" s="154" t="s">
        <v>180</v>
      </c>
      <c r="B43" s="277"/>
      <c r="C43" s="471"/>
      <c r="D43" s="452"/>
      <c r="E43" s="411"/>
      <c r="F43" s="452"/>
      <c r="G43" s="460"/>
      <c r="H43" s="452"/>
      <c r="I43" s="460"/>
      <c r="J43" s="460"/>
      <c r="K43" s="482"/>
      <c r="L43" s="469"/>
      <c r="M43" s="482"/>
      <c r="N43" s="458"/>
      <c r="O43" s="107"/>
    </row>
    <row r="44" spans="1:15" s="152" customFormat="1" ht="19.5" customHeight="1" x14ac:dyDescent="0.25">
      <c r="A44" s="473" t="s">
        <v>181</v>
      </c>
      <c r="B44" s="277"/>
      <c r="C44" s="471"/>
      <c r="D44" s="452"/>
      <c r="E44" s="411"/>
      <c r="F44" s="452"/>
      <c r="G44" s="460"/>
      <c r="H44" s="452"/>
      <c r="I44" s="460"/>
      <c r="J44" s="460"/>
      <c r="K44" s="482"/>
      <c r="L44" s="469"/>
      <c r="M44" s="482"/>
      <c r="N44" s="458"/>
      <c r="O44" s="107"/>
    </row>
    <row r="45" spans="1:15" s="152" customFormat="1" ht="19.5" customHeight="1" x14ac:dyDescent="0.25">
      <c r="A45" s="475" t="s">
        <v>182</v>
      </c>
      <c r="B45" s="277" t="s">
        <v>183</v>
      </c>
      <c r="C45" s="277"/>
      <c r="D45" s="439">
        <v>0</v>
      </c>
      <c r="E45" s="439"/>
      <c r="F45" s="439">
        <v>0</v>
      </c>
      <c r="G45" s="439"/>
      <c r="H45" s="439">
        <v>0</v>
      </c>
      <c r="I45" s="476"/>
      <c r="J45" s="170">
        <v>-1499183</v>
      </c>
      <c r="K45" s="476"/>
      <c r="L45" s="439">
        <v>0</v>
      </c>
      <c r="M45" s="476"/>
      <c r="N45" s="170">
        <v>-1499183</v>
      </c>
      <c r="O45" s="107"/>
    </row>
    <row r="46" spans="1:15" s="152" customFormat="1" ht="19.5" customHeight="1" x14ac:dyDescent="0.25">
      <c r="A46" s="477" t="s">
        <v>186</v>
      </c>
      <c r="B46" s="471"/>
      <c r="C46" s="471"/>
      <c r="D46" s="478">
        <f>D44+D45</f>
        <v>0</v>
      </c>
      <c r="E46" s="432"/>
      <c r="F46" s="478">
        <f>F44+F45</f>
        <v>0</v>
      </c>
      <c r="G46" s="432"/>
      <c r="H46" s="478">
        <f>H44+H45</f>
        <v>0</v>
      </c>
      <c r="I46" s="432"/>
      <c r="J46" s="478">
        <f>J44+J45</f>
        <v>-1499183</v>
      </c>
      <c r="K46" s="432"/>
      <c r="L46" s="448">
        <v>0</v>
      </c>
      <c r="M46" s="432"/>
      <c r="N46" s="478">
        <f>N44+N45</f>
        <v>-1499183</v>
      </c>
      <c r="O46" s="107"/>
    </row>
    <row r="47" spans="1:15" s="152" customFormat="1" ht="19.5" customHeight="1" x14ac:dyDescent="0.25">
      <c r="A47" s="154"/>
      <c r="B47" s="154"/>
      <c r="C47" s="154"/>
      <c r="D47" s="114"/>
      <c r="E47" s="114"/>
      <c r="F47" s="443"/>
      <c r="G47" s="444"/>
      <c r="H47" s="444"/>
      <c r="I47" s="444"/>
      <c r="J47" s="444"/>
      <c r="K47" s="480"/>
      <c r="L47" s="481"/>
      <c r="M47" s="480"/>
      <c r="N47" s="443"/>
      <c r="O47" s="107"/>
    </row>
    <row r="48" spans="1:15" s="152" customFormat="1" ht="19.5" customHeight="1" x14ac:dyDescent="0.25">
      <c r="A48" s="148" t="s">
        <v>144</v>
      </c>
      <c r="B48" s="154"/>
      <c r="C48" s="154"/>
      <c r="D48" s="114"/>
      <c r="E48" s="114"/>
      <c r="F48" s="443"/>
      <c r="G48" s="444"/>
      <c r="H48" s="444"/>
      <c r="I48" s="444">
        <v>61224</v>
      </c>
      <c r="J48" s="444"/>
      <c r="K48" s="480"/>
      <c r="L48" s="469"/>
      <c r="M48" s="480"/>
      <c r="N48" s="443"/>
      <c r="O48" s="107"/>
    </row>
    <row r="49" spans="1:14" ht="20.25" customHeight="1" x14ac:dyDescent="0.25">
      <c r="A49" s="160" t="s">
        <v>87</v>
      </c>
      <c r="D49" s="452">
        <v>0</v>
      </c>
      <c r="F49" s="452">
        <v>0</v>
      </c>
      <c r="G49" s="460"/>
      <c r="H49" s="452">
        <v>0</v>
      </c>
      <c r="I49" s="460"/>
      <c r="J49" s="460">
        <v>1409273</v>
      </c>
      <c r="K49" s="482"/>
      <c r="L49" s="339">
        <v>0</v>
      </c>
      <c r="M49" s="482"/>
      <c r="N49" s="460">
        <v>1409273</v>
      </c>
    </row>
    <row r="50" spans="1:14" ht="20.25" customHeight="1" x14ac:dyDescent="0.25">
      <c r="A50" s="69" t="s">
        <v>88</v>
      </c>
      <c r="D50" s="452">
        <v>0</v>
      </c>
      <c r="F50" s="452">
        <v>0</v>
      </c>
      <c r="G50" s="460"/>
      <c r="H50" s="452">
        <v>0</v>
      </c>
      <c r="I50" s="460"/>
      <c r="J50" s="339">
        <v>0</v>
      </c>
      <c r="K50" s="482"/>
      <c r="L50" s="465">
        <v>0</v>
      </c>
      <c r="M50" s="482"/>
      <c r="N50" s="458">
        <v>0</v>
      </c>
    </row>
    <row r="51" spans="1:14" ht="20.25" customHeight="1" x14ac:dyDescent="0.25">
      <c r="A51" s="148" t="s">
        <v>133</v>
      </c>
      <c r="B51" s="154"/>
      <c r="C51" s="154"/>
      <c r="D51" s="447">
        <f>SUM(D49:D49)</f>
        <v>0</v>
      </c>
      <c r="E51" s="154"/>
      <c r="F51" s="447">
        <f>SUM(F49:F49)</f>
        <v>0</v>
      </c>
      <c r="G51" s="154"/>
      <c r="H51" s="447">
        <f>SUM(H49:H49)</f>
        <v>0</v>
      </c>
      <c r="I51" s="154"/>
      <c r="J51" s="448">
        <f>SUM(J49:J50)</f>
        <v>1409273</v>
      </c>
      <c r="K51" s="450"/>
      <c r="L51" s="448">
        <f>L49+L50</f>
        <v>0</v>
      </c>
      <c r="M51" s="450"/>
      <c r="N51" s="448">
        <f>N49+N50</f>
        <v>1409273</v>
      </c>
    </row>
    <row r="52" spans="1:14" ht="20.25" customHeight="1" thickBot="1" x14ac:dyDescent="0.3">
      <c r="A52" s="443" t="s">
        <v>282</v>
      </c>
      <c r="B52" s="154"/>
      <c r="C52" s="154"/>
      <c r="D52" s="483">
        <f>D41+D51</f>
        <v>3942847</v>
      </c>
      <c r="E52" s="469">
        <f>E41+E51</f>
        <v>0</v>
      </c>
      <c r="F52" s="483">
        <f>F41+F51</f>
        <v>125376</v>
      </c>
      <c r="G52" s="469">
        <f>G41+G51</f>
        <v>0</v>
      </c>
      <c r="H52" s="483">
        <f>H41+H51</f>
        <v>394285</v>
      </c>
      <c r="I52" s="468"/>
      <c r="J52" s="483">
        <f>J41+J46+J51</f>
        <v>7392897</v>
      </c>
      <c r="K52" s="450">
        <f>K41+K46+K51</f>
        <v>0</v>
      </c>
      <c r="L52" s="483">
        <f>L41+L46+L51</f>
        <v>0</v>
      </c>
      <c r="M52" s="450">
        <f>M41+M46+M51</f>
        <v>0</v>
      </c>
      <c r="N52" s="483">
        <f>N41+N46+N51</f>
        <v>11855405</v>
      </c>
    </row>
    <row r="53" spans="1:14" ht="20.25" customHeight="1" thickTop="1" x14ac:dyDescent="0.25">
      <c r="D53" s="484"/>
    </row>
  </sheetData>
  <mergeCells count="6">
    <mergeCell ref="D33:N33"/>
    <mergeCell ref="H35:J35"/>
    <mergeCell ref="D39:N39"/>
    <mergeCell ref="D10:N10"/>
    <mergeCell ref="D4:N4"/>
    <mergeCell ref="H6:J6"/>
  </mergeCells>
  <pageMargins left="0.8" right="0.7" top="0.48" bottom="0.5" header="0.5" footer="0.5"/>
  <pageSetup paperSize="9" scale="83" firstPageNumber="10" fitToWidth="2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zoomScale="70" zoomScaleNormal="88" zoomScaleSheetLayoutView="70" workbookViewId="0">
      <selection activeCell="B93" sqref="B93"/>
    </sheetView>
  </sheetViews>
  <sheetFormatPr defaultRowHeight="19.5" customHeight="1" x14ac:dyDescent="0.25"/>
  <cols>
    <col min="1" max="1" width="36.42578125" style="102" customWidth="1"/>
    <col min="2" max="2" width="18.28515625" style="102" customWidth="1"/>
    <col min="3" max="3" width="13.7109375" style="119" bestFit="1" customWidth="1"/>
    <col min="4" max="4" width="1.7109375" style="119" customWidth="1"/>
    <col min="5" max="5" width="13.7109375" style="119" customWidth="1"/>
    <col min="6" max="6" width="1.7109375" style="119" customWidth="1"/>
    <col min="7" max="7" width="13" style="119" customWidth="1"/>
    <col min="8" max="8" width="1.7109375" style="119" customWidth="1"/>
    <col min="9" max="9" width="13.28515625" style="119" customWidth="1"/>
    <col min="10" max="10" width="3.7109375" style="97" customWidth="1"/>
    <col min="11" max="11" width="10.7109375" style="97" bestFit="1" customWidth="1"/>
    <col min="12" max="256" width="9.28515625" style="97"/>
    <col min="257" max="257" width="32" style="97" customWidth="1"/>
    <col min="258" max="258" width="18.28515625" style="97" customWidth="1"/>
    <col min="259" max="259" width="13" style="97" customWidth="1"/>
    <col min="260" max="260" width="1.7109375" style="97" customWidth="1"/>
    <col min="261" max="261" width="13.7109375" style="97" customWidth="1"/>
    <col min="262" max="262" width="1.7109375" style="97" customWidth="1"/>
    <col min="263" max="263" width="13" style="97" customWidth="1"/>
    <col min="264" max="264" width="1.7109375" style="97" customWidth="1"/>
    <col min="265" max="265" width="13.28515625" style="97" customWidth="1"/>
    <col min="266" max="266" width="3.7109375" style="97" customWidth="1"/>
    <col min="267" max="512" width="9.28515625" style="97"/>
    <col min="513" max="513" width="32" style="97" customWidth="1"/>
    <col min="514" max="514" width="18.28515625" style="97" customWidth="1"/>
    <col min="515" max="515" width="13" style="97" customWidth="1"/>
    <col min="516" max="516" width="1.7109375" style="97" customWidth="1"/>
    <col min="517" max="517" width="13.7109375" style="97" customWidth="1"/>
    <col min="518" max="518" width="1.7109375" style="97" customWidth="1"/>
    <col min="519" max="519" width="13" style="97" customWidth="1"/>
    <col min="520" max="520" width="1.7109375" style="97" customWidth="1"/>
    <col min="521" max="521" width="13.28515625" style="97" customWidth="1"/>
    <col min="522" max="522" width="3.7109375" style="97" customWidth="1"/>
    <col min="523" max="768" width="9.28515625" style="97"/>
    <col min="769" max="769" width="32" style="97" customWidth="1"/>
    <col min="770" max="770" width="18.28515625" style="97" customWidth="1"/>
    <col min="771" max="771" width="13" style="97" customWidth="1"/>
    <col min="772" max="772" width="1.7109375" style="97" customWidth="1"/>
    <col min="773" max="773" width="13.7109375" style="97" customWidth="1"/>
    <col min="774" max="774" width="1.7109375" style="97" customWidth="1"/>
    <col min="775" max="775" width="13" style="97" customWidth="1"/>
    <col min="776" max="776" width="1.7109375" style="97" customWidth="1"/>
    <col min="777" max="777" width="13.28515625" style="97" customWidth="1"/>
    <col min="778" max="778" width="3.7109375" style="97" customWidth="1"/>
    <col min="779" max="1024" width="9.28515625" style="97"/>
    <col min="1025" max="1025" width="32" style="97" customWidth="1"/>
    <col min="1026" max="1026" width="18.28515625" style="97" customWidth="1"/>
    <col min="1027" max="1027" width="13" style="97" customWidth="1"/>
    <col min="1028" max="1028" width="1.7109375" style="97" customWidth="1"/>
    <col min="1029" max="1029" width="13.7109375" style="97" customWidth="1"/>
    <col min="1030" max="1030" width="1.7109375" style="97" customWidth="1"/>
    <col min="1031" max="1031" width="13" style="97" customWidth="1"/>
    <col min="1032" max="1032" width="1.7109375" style="97" customWidth="1"/>
    <col min="1033" max="1033" width="13.28515625" style="97" customWidth="1"/>
    <col min="1034" max="1034" width="3.7109375" style="97" customWidth="1"/>
    <col min="1035" max="1280" width="9.28515625" style="97"/>
    <col min="1281" max="1281" width="32" style="97" customWidth="1"/>
    <col min="1282" max="1282" width="18.28515625" style="97" customWidth="1"/>
    <col min="1283" max="1283" width="13" style="97" customWidth="1"/>
    <col min="1284" max="1284" width="1.7109375" style="97" customWidth="1"/>
    <col min="1285" max="1285" width="13.7109375" style="97" customWidth="1"/>
    <col min="1286" max="1286" width="1.7109375" style="97" customWidth="1"/>
    <col min="1287" max="1287" width="13" style="97" customWidth="1"/>
    <col min="1288" max="1288" width="1.7109375" style="97" customWidth="1"/>
    <col min="1289" max="1289" width="13.28515625" style="97" customWidth="1"/>
    <col min="1290" max="1290" width="3.7109375" style="97" customWidth="1"/>
    <col min="1291" max="1536" width="9.28515625" style="97"/>
    <col min="1537" max="1537" width="32" style="97" customWidth="1"/>
    <col min="1538" max="1538" width="18.28515625" style="97" customWidth="1"/>
    <col min="1539" max="1539" width="13" style="97" customWidth="1"/>
    <col min="1540" max="1540" width="1.7109375" style="97" customWidth="1"/>
    <col min="1541" max="1541" width="13.7109375" style="97" customWidth="1"/>
    <col min="1542" max="1542" width="1.7109375" style="97" customWidth="1"/>
    <col min="1543" max="1543" width="13" style="97" customWidth="1"/>
    <col min="1544" max="1544" width="1.7109375" style="97" customWidth="1"/>
    <col min="1545" max="1545" width="13.28515625" style="97" customWidth="1"/>
    <col min="1546" max="1546" width="3.7109375" style="97" customWidth="1"/>
    <col min="1547" max="1792" width="9.28515625" style="97"/>
    <col min="1793" max="1793" width="32" style="97" customWidth="1"/>
    <col min="1794" max="1794" width="18.28515625" style="97" customWidth="1"/>
    <col min="1795" max="1795" width="13" style="97" customWidth="1"/>
    <col min="1796" max="1796" width="1.7109375" style="97" customWidth="1"/>
    <col min="1797" max="1797" width="13.7109375" style="97" customWidth="1"/>
    <col min="1798" max="1798" width="1.7109375" style="97" customWidth="1"/>
    <col min="1799" max="1799" width="13" style="97" customWidth="1"/>
    <col min="1800" max="1800" width="1.7109375" style="97" customWidth="1"/>
    <col min="1801" max="1801" width="13.28515625" style="97" customWidth="1"/>
    <col min="1802" max="1802" width="3.7109375" style="97" customWidth="1"/>
    <col min="1803" max="2048" width="9.28515625" style="97"/>
    <col min="2049" max="2049" width="32" style="97" customWidth="1"/>
    <col min="2050" max="2050" width="18.28515625" style="97" customWidth="1"/>
    <col min="2051" max="2051" width="13" style="97" customWidth="1"/>
    <col min="2052" max="2052" width="1.7109375" style="97" customWidth="1"/>
    <col min="2053" max="2053" width="13.7109375" style="97" customWidth="1"/>
    <col min="2054" max="2054" width="1.7109375" style="97" customWidth="1"/>
    <col min="2055" max="2055" width="13" style="97" customWidth="1"/>
    <col min="2056" max="2056" width="1.7109375" style="97" customWidth="1"/>
    <col min="2057" max="2057" width="13.28515625" style="97" customWidth="1"/>
    <col min="2058" max="2058" width="3.7109375" style="97" customWidth="1"/>
    <col min="2059" max="2304" width="9.28515625" style="97"/>
    <col min="2305" max="2305" width="32" style="97" customWidth="1"/>
    <col min="2306" max="2306" width="18.28515625" style="97" customWidth="1"/>
    <col min="2307" max="2307" width="13" style="97" customWidth="1"/>
    <col min="2308" max="2308" width="1.7109375" style="97" customWidth="1"/>
    <col min="2309" max="2309" width="13.7109375" style="97" customWidth="1"/>
    <col min="2310" max="2310" width="1.7109375" style="97" customWidth="1"/>
    <col min="2311" max="2311" width="13" style="97" customWidth="1"/>
    <col min="2312" max="2312" width="1.7109375" style="97" customWidth="1"/>
    <col min="2313" max="2313" width="13.28515625" style="97" customWidth="1"/>
    <col min="2314" max="2314" width="3.7109375" style="97" customWidth="1"/>
    <col min="2315" max="2560" width="9.28515625" style="97"/>
    <col min="2561" max="2561" width="32" style="97" customWidth="1"/>
    <col min="2562" max="2562" width="18.28515625" style="97" customWidth="1"/>
    <col min="2563" max="2563" width="13" style="97" customWidth="1"/>
    <col min="2564" max="2564" width="1.7109375" style="97" customWidth="1"/>
    <col min="2565" max="2565" width="13.7109375" style="97" customWidth="1"/>
    <col min="2566" max="2566" width="1.7109375" style="97" customWidth="1"/>
    <col min="2567" max="2567" width="13" style="97" customWidth="1"/>
    <col min="2568" max="2568" width="1.7109375" style="97" customWidth="1"/>
    <col min="2569" max="2569" width="13.28515625" style="97" customWidth="1"/>
    <col min="2570" max="2570" width="3.7109375" style="97" customWidth="1"/>
    <col min="2571" max="2816" width="9.28515625" style="97"/>
    <col min="2817" max="2817" width="32" style="97" customWidth="1"/>
    <col min="2818" max="2818" width="18.28515625" style="97" customWidth="1"/>
    <col min="2819" max="2819" width="13" style="97" customWidth="1"/>
    <col min="2820" max="2820" width="1.7109375" style="97" customWidth="1"/>
    <col min="2821" max="2821" width="13.7109375" style="97" customWidth="1"/>
    <col min="2822" max="2822" width="1.7109375" style="97" customWidth="1"/>
    <col min="2823" max="2823" width="13" style="97" customWidth="1"/>
    <col min="2824" max="2824" width="1.7109375" style="97" customWidth="1"/>
    <col min="2825" max="2825" width="13.28515625" style="97" customWidth="1"/>
    <col min="2826" max="2826" width="3.7109375" style="97" customWidth="1"/>
    <col min="2827" max="3072" width="9.28515625" style="97"/>
    <col min="3073" max="3073" width="32" style="97" customWidth="1"/>
    <col min="3074" max="3074" width="18.28515625" style="97" customWidth="1"/>
    <col min="3075" max="3075" width="13" style="97" customWidth="1"/>
    <col min="3076" max="3076" width="1.7109375" style="97" customWidth="1"/>
    <col min="3077" max="3077" width="13.7109375" style="97" customWidth="1"/>
    <col min="3078" max="3078" width="1.7109375" style="97" customWidth="1"/>
    <col min="3079" max="3079" width="13" style="97" customWidth="1"/>
    <col min="3080" max="3080" width="1.7109375" style="97" customWidth="1"/>
    <col min="3081" max="3081" width="13.28515625" style="97" customWidth="1"/>
    <col min="3082" max="3082" width="3.7109375" style="97" customWidth="1"/>
    <col min="3083" max="3328" width="9.28515625" style="97"/>
    <col min="3329" max="3329" width="32" style="97" customWidth="1"/>
    <col min="3330" max="3330" width="18.28515625" style="97" customWidth="1"/>
    <col min="3331" max="3331" width="13" style="97" customWidth="1"/>
    <col min="3332" max="3332" width="1.7109375" style="97" customWidth="1"/>
    <col min="3333" max="3333" width="13.7109375" style="97" customWidth="1"/>
    <col min="3334" max="3334" width="1.7109375" style="97" customWidth="1"/>
    <col min="3335" max="3335" width="13" style="97" customWidth="1"/>
    <col min="3336" max="3336" width="1.7109375" style="97" customWidth="1"/>
    <col min="3337" max="3337" width="13.28515625" style="97" customWidth="1"/>
    <col min="3338" max="3338" width="3.7109375" style="97" customWidth="1"/>
    <col min="3339" max="3584" width="9.28515625" style="97"/>
    <col min="3585" max="3585" width="32" style="97" customWidth="1"/>
    <col min="3586" max="3586" width="18.28515625" style="97" customWidth="1"/>
    <col min="3587" max="3587" width="13" style="97" customWidth="1"/>
    <col min="3588" max="3588" width="1.7109375" style="97" customWidth="1"/>
    <col min="3589" max="3589" width="13.7109375" style="97" customWidth="1"/>
    <col min="3590" max="3590" width="1.7109375" style="97" customWidth="1"/>
    <col min="3591" max="3591" width="13" style="97" customWidth="1"/>
    <col min="3592" max="3592" width="1.7109375" style="97" customWidth="1"/>
    <col min="3593" max="3593" width="13.28515625" style="97" customWidth="1"/>
    <col min="3594" max="3594" width="3.7109375" style="97" customWidth="1"/>
    <col min="3595" max="3840" width="9.28515625" style="97"/>
    <col min="3841" max="3841" width="32" style="97" customWidth="1"/>
    <col min="3842" max="3842" width="18.28515625" style="97" customWidth="1"/>
    <col min="3843" max="3843" width="13" style="97" customWidth="1"/>
    <col min="3844" max="3844" width="1.7109375" style="97" customWidth="1"/>
    <col min="3845" max="3845" width="13.7109375" style="97" customWidth="1"/>
    <col min="3846" max="3846" width="1.7109375" style="97" customWidth="1"/>
    <col min="3847" max="3847" width="13" style="97" customWidth="1"/>
    <col min="3848" max="3848" width="1.7109375" style="97" customWidth="1"/>
    <col min="3849" max="3849" width="13.28515625" style="97" customWidth="1"/>
    <col min="3850" max="3850" width="3.7109375" style="97" customWidth="1"/>
    <col min="3851" max="4096" width="9.28515625" style="97"/>
    <col min="4097" max="4097" width="32" style="97" customWidth="1"/>
    <col min="4098" max="4098" width="18.28515625" style="97" customWidth="1"/>
    <col min="4099" max="4099" width="13" style="97" customWidth="1"/>
    <col min="4100" max="4100" width="1.7109375" style="97" customWidth="1"/>
    <col min="4101" max="4101" width="13.7109375" style="97" customWidth="1"/>
    <col min="4102" max="4102" width="1.7109375" style="97" customWidth="1"/>
    <col min="4103" max="4103" width="13" style="97" customWidth="1"/>
    <col min="4104" max="4104" width="1.7109375" style="97" customWidth="1"/>
    <col min="4105" max="4105" width="13.28515625" style="97" customWidth="1"/>
    <col min="4106" max="4106" width="3.7109375" style="97" customWidth="1"/>
    <col min="4107" max="4352" width="9.28515625" style="97"/>
    <col min="4353" max="4353" width="32" style="97" customWidth="1"/>
    <col min="4354" max="4354" width="18.28515625" style="97" customWidth="1"/>
    <col min="4355" max="4355" width="13" style="97" customWidth="1"/>
    <col min="4356" max="4356" width="1.7109375" style="97" customWidth="1"/>
    <col min="4357" max="4357" width="13.7109375" style="97" customWidth="1"/>
    <col min="4358" max="4358" width="1.7109375" style="97" customWidth="1"/>
    <col min="4359" max="4359" width="13" style="97" customWidth="1"/>
    <col min="4360" max="4360" width="1.7109375" style="97" customWidth="1"/>
    <col min="4361" max="4361" width="13.28515625" style="97" customWidth="1"/>
    <col min="4362" max="4362" width="3.7109375" style="97" customWidth="1"/>
    <col min="4363" max="4608" width="9.28515625" style="97"/>
    <col min="4609" max="4609" width="32" style="97" customWidth="1"/>
    <col min="4610" max="4610" width="18.28515625" style="97" customWidth="1"/>
    <col min="4611" max="4611" width="13" style="97" customWidth="1"/>
    <col min="4612" max="4612" width="1.7109375" style="97" customWidth="1"/>
    <col min="4613" max="4613" width="13.7109375" style="97" customWidth="1"/>
    <col min="4614" max="4614" width="1.7109375" style="97" customWidth="1"/>
    <col min="4615" max="4615" width="13" style="97" customWidth="1"/>
    <col min="4616" max="4616" width="1.7109375" style="97" customWidth="1"/>
    <col min="4617" max="4617" width="13.28515625" style="97" customWidth="1"/>
    <col min="4618" max="4618" width="3.7109375" style="97" customWidth="1"/>
    <col min="4619" max="4864" width="9.28515625" style="97"/>
    <col min="4865" max="4865" width="32" style="97" customWidth="1"/>
    <col min="4866" max="4866" width="18.28515625" style="97" customWidth="1"/>
    <col min="4867" max="4867" width="13" style="97" customWidth="1"/>
    <col min="4868" max="4868" width="1.7109375" style="97" customWidth="1"/>
    <col min="4869" max="4869" width="13.7109375" style="97" customWidth="1"/>
    <col min="4870" max="4870" width="1.7109375" style="97" customWidth="1"/>
    <col min="4871" max="4871" width="13" style="97" customWidth="1"/>
    <col min="4872" max="4872" width="1.7109375" style="97" customWidth="1"/>
    <col min="4873" max="4873" width="13.28515625" style="97" customWidth="1"/>
    <col min="4874" max="4874" width="3.7109375" style="97" customWidth="1"/>
    <col min="4875" max="5120" width="9.28515625" style="97"/>
    <col min="5121" max="5121" width="32" style="97" customWidth="1"/>
    <col min="5122" max="5122" width="18.28515625" style="97" customWidth="1"/>
    <col min="5123" max="5123" width="13" style="97" customWidth="1"/>
    <col min="5124" max="5124" width="1.7109375" style="97" customWidth="1"/>
    <col min="5125" max="5125" width="13.7109375" style="97" customWidth="1"/>
    <col min="5126" max="5126" width="1.7109375" style="97" customWidth="1"/>
    <col min="5127" max="5127" width="13" style="97" customWidth="1"/>
    <col min="5128" max="5128" width="1.7109375" style="97" customWidth="1"/>
    <col min="5129" max="5129" width="13.28515625" style="97" customWidth="1"/>
    <col min="5130" max="5130" width="3.7109375" style="97" customWidth="1"/>
    <col min="5131" max="5376" width="9.28515625" style="97"/>
    <col min="5377" max="5377" width="32" style="97" customWidth="1"/>
    <col min="5378" max="5378" width="18.28515625" style="97" customWidth="1"/>
    <col min="5379" max="5379" width="13" style="97" customWidth="1"/>
    <col min="5380" max="5380" width="1.7109375" style="97" customWidth="1"/>
    <col min="5381" max="5381" width="13.7109375" style="97" customWidth="1"/>
    <col min="5382" max="5382" width="1.7109375" style="97" customWidth="1"/>
    <col min="5383" max="5383" width="13" style="97" customWidth="1"/>
    <col min="5384" max="5384" width="1.7109375" style="97" customWidth="1"/>
    <col min="5385" max="5385" width="13.28515625" style="97" customWidth="1"/>
    <col min="5386" max="5386" width="3.7109375" style="97" customWidth="1"/>
    <col min="5387" max="5632" width="9.28515625" style="97"/>
    <col min="5633" max="5633" width="32" style="97" customWidth="1"/>
    <col min="5634" max="5634" width="18.28515625" style="97" customWidth="1"/>
    <col min="5635" max="5635" width="13" style="97" customWidth="1"/>
    <col min="5636" max="5636" width="1.7109375" style="97" customWidth="1"/>
    <col min="5637" max="5637" width="13.7109375" style="97" customWidth="1"/>
    <col min="5638" max="5638" width="1.7109375" style="97" customWidth="1"/>
    <col min="5639" max="5639" width="13" style="97" customWidth="1"/>
    <col min="5640" max="5640" width="1.7109375" style="97" customWidth="1"/>
    <col min="5641" max="5641" width="13.28515625" style="97" customWidth="1"/>
    <col min="5642" max="5642" width="3.7109375" style="97" customWidth="1"/>
    <col min="5643" max="5888" width="9.28515625" style="97"/>
    <col min="5889" max="5889" width="32" style="97" customWidth="1"/>
    <col min="5890" max="5890" width="18.28515625" style="97" customWidth="1"/>
    <col min="5891" max="5891" width="13" style="97" customWidth="1"/>
    <col min="5892" max="5892" width="1.7109375" style="97" customWidth="1"/>
    <col min="5893" max="5893" width="13.7109375" style="97" customWidth="1"/>
    <col min="5894" max="5894" width="1.7109375" style="97" customWidth="1"/>
    <col min="5895" max="5895" width="13" style="97" customWidth="1"/>
    <col min="5896" max="5896" width="1.7109375" style="97" customWidth="1"/>
    <col min="5897" max="5897" width="13.28515625" style="97" customWidth="1"/>
    <col min="5898" max="5898" width="3.7109375" style="97" customWidth="1"/>
    <col min="5899" max="6144" width="9.28515625" style="97"/>
    <col min="6145" max="6145" width="32" style="97" customWidth="1"/>
    <col min="6146" max="6146" width="18.28515625" style="97" customWidth="1"/>
    <col min="6147" max="6147" width="13" style="97" customWidth="1"/>
    <col min="6148" max="6148" width="1.7109375" style="97" customWidth="1"/>
    <col min="6149" max="6149" width="13.7109375" style="97" customWidth="1"/>
    <col min="6150" max="6150" width="1.7109375" style="97" customWidth="1"/>
    <col min="6151" max="6151" width="13" style="97" customWidth="1"/>
    <col min="6152" max="6152" width="1.7109375" style="97" customWidth="1"/>
    <col min="6153" max="6153" width="13.28515625" style="97" customWidth="1"/>
    <col min="6154" max="6154" width="3.7109375" style="97" customWidth="1"/>
    <col min="6155" max="6400" width="9.28515625" style="97"/>
    <col min="6401" max="6401" width="32" style="97" customWidth="1"/>
    <col min="6402" max="6402" width="18.28515625" style="97" customWidth="1"/>
    <col min="6403" max="6403" width="13" style="97" customWidth="1"/>
    <col min="6404" max="6404" width="1.7109375" style="97" customWidth="1"/>
    <col min="6405" max="6405" width="13.7109375" style="97" customWidth="1"/>
    <col min="6406" max="6406" width="1.7109375" style="97" customWidth="1"/>
    <col min="6407" max="6407" width="13" style="97" customWidth="1"/>
    <col min="6408" max="6408" width="1.7109375" style="97" customWidth="1"/>
    <col min="6409" max="6409" width="13.28515625" style="97" customWidth="1"/>
    <col min="6410" max="6410" width="3.7109375" style="97" customWidth="1"/>
    <col min="6411" max="6656" width="9.28515625" style="97"/>
    <col min="6657" max="6657" width="32" style="97" customWidth="1"/>
    <col min="6658" max="6658" width="18.28515625" style="97" customWidth="1"/>
    <col min="6659" max="6659" width="13" style="97" customWidth="1"/>
    <col min="6660" max="6660" width="1.7109375" style="97" customWidth="1"/>
    <col min="6661" max="6661" width="13.7109375" style="97" customWidth="1"/>
    <col min="6662" max="6662" width="1.7109375" style="97" customWidth="1"/>
    <col min="6663" max="6663" width="13" style="97" customWidth="1"/>
    <col min="6664" max="6664" width="1.7109375" style="97" customWidth="1"/>
    <col min="6665" max="6665" width="13.28515625" style="97" customWidth="1"/>
    <col min="6666" max="6666" width="3.7109375" style="97" customWidth="1"/>
    <col min="6667" max="6912" width="9.28515625" style="97"/>
    <col min="6913" max="6913" width="32" style="97" customWidth="1"/>
    <col min="6914" max="6914" width="18.28515625" style="97" customWidth="1"/>
    <col min="6915" max="6915" width="13" style="97" customWidth="1"/>
    <col min="6916" max="6916" width="1.7109375" style="97" customWidth="1"/>
    <col min="6917" max="6917" width="13.7109375" style="97" customWidth="1"/>
    <col min="6918" max="6918" width="1.7109375" style="97" customWidth="1"/>
    <col min="6919" max="6919" width="13" style="97" customWidth="1"/>
    <col min="6920" max="6920" width="1.7109375" style="97" customWidth="1"/>
    <col min="6921" max="6921" width="13.28515625" style="97" customWidth="1"/>
    <col min="6922" max="6922" width="3.7109375" style="97" customWidth="1"/>
    <col min="6923" max="7168" width="9.28515625" style="97"/>
    <col min="7169" max="7169" width="32" style="97" customWidth="1"/>
    <col min="7170" max="7170" width="18.28515625" style="97" customWidth="1"/>
    <col min="7171" max="7171" width="13" style="97" customWidth="1"/>
    <col min="7172" max="7172" width="1.7109375" style="97" customWidth="1"/>
    <col min="7173" max="7173" width="13.7109375" style="97" customWidth="1"/>
    <col min="7174" max="7174" width="1.7109375" style="97" customWidth="1"/>
    <col min="7175" max="7175" width="13" style="97" customWidth="1"/>
    <col min="7176" max="7176" width="1.7109375" style="97" customWidth="1"/>
    <col min="7177" max="7177" width="13.28515625" style="97" customWidth="1"/>
    <col min="7178" max="7178" width="3.7109375" style="97" customWidth="1"/>
    <col min="7179" max="7424" width="9.28515625" style="97"/>
    <col min="7425" max="7425" width="32" style="97" customWidth="1"/>
    <col min="7426" max="7426" width="18.28515625" style="97" customWidth="1"/>
    <col min="7427" max="7427" width="13" style="97" customWidth="1"/>
    <col min="7428" max="7428" width="1.7109375" style="97" customWidth="1"/>
    <col min="7429" max="7429" width="13.7109375" style="97" customWidth="1"/>
    <col min="7430" max="7430" width="1.7109375" style="97" customWidth="1"/>
    <col min="7431" max="7431" width="13" style="97" customWidth="1"/>
    <col min="7432" max="7432" width="1.7109375" style="97" customWidth="1"/>
    <col min="7433" max="7433" width="13.28515625" style="97" customWidth="1"/>
    <col min="7434" max="7434" width="3.7109375" style="97" customWidth="1"/>
    <col min="7435" max="7680" width="9.28515625" style="97"/>
    <col min="7681" max="7681" width="32" style="97" customWidth="1"/>
    <col min="7682" max="7682" width="18.28515625" style="97" customWidth="1"/>
    <col min="7683" max="7683" width="13" style="97" customWidth="1"/>
    <col min="7684" max="7684" width="1.7109375" style="97" customWidth="1"/>
    <col min="7685" max="7685" width="13.7109375" style="97" customWidth="1"/>
    <col min="7686" max="7686" width="1.7109375" style="97" customWidth="1"/>
    <col min="7687" max="7687" width="13" style="97" customWidth="1"/>
    <col min="7688" max="7688" width="1.7109375" style="97" customWidth="1"/>
    <col min="7689" max="7689" width="13.28515625" style="97" customWidth="1"/>
    <col min="7690" max="7690" width="3.7109375" style="97" customWidth="1"/>
    <col min="7691" max="7936" width="9.28515625" style="97"/>
    <col min="7937" max="7937" width="32" style="97" customWidth="1"/>
    <col min="7938" max="7938" width="18.28515625" style="97" customWidth="1"/>
    <col min="7939" max="7939" width="13" style="97" customWidth="1"/>
    <col min="7940" max="7940" width="1.7109375" style="97" customWidth="1"/>
    <col min="7941" max="7941" width="13.7109375" style="97" customWidth="1"/>
    <col min="7942" max="7942" width="1.7109375" style="97" customWidth="1"/>
    <col min="7943" max="7943" width="13" style="97" customWidth="1"/>
    <col min="7944" max="7944" width="1.7109375" style="97" customWidth="1"/>
    <col min="7945" max="7945" width="13.28515625" style="97" customWidth="1"/>
    <col min="7946" max="7946" width="3.7109375" style="97" customWidth="1"/>
    <col min="7947" max="8192" width="9.28515625" style="97"/>
    <col min="8193" max="8193" width="32" style="97" customWidth="1"/>
    <col min="8194" max="8194" width="18.28515625" style="97" customWidth="1"/>
    <col min="8195" max="8195" width="13" style="97" customWidth="1"/>
    <col min="8196" max="8196" width="1.7109375" style="97" customWidth="1"/>
    <col min="8197" max="8197" width="13.7109375" style="97" customWidth="1"/>
    <col min="8198" max="8198" width="1.7109375" style="97" customWidth="1"/>
    <col min="8199" max="8199" width="13" style="97" customWidth="1"/>
    <col min="8200" max="8200" width="1.7109375" style="97" customWidth="1"/>
    <col min="8201" max="8201" width="13.28515625" style="97" customWidth="1"/>
    <col min="8202" max="8202" width="3.7109375" style="97" customWidth="1"/>
    <col min="8203" max="8448" width="9.28515625" style="97"/>
    <col min="8449" max="8449" width="32" style="97" customWidth="1"/>
    <col min="8450" max="8450" width="18.28515625" style="97" customWidth="1"/>
    <col min="8451" max="8451" width="13" style="97" customWidth="1"/>
    <col min="8452" max="8452" width="1.7109375" style="97" customWidth="1"/>
    <col min="8453" max="8453" width="13.7109375" style="97" customWidth="1"/>
    <col min="8454" max="8454" width="1.7109375" style="97" customWidth="1"/>
    <col min="8455" max="8455" width="13" style="97" customWidth="1"/>
    <col min="8456" max="8456" width="1.7109375" style="97" customWidth="1"/>
    <col min="8457" max="8457" width="13.28515625" style="97" customWidth="1"/>
    <col min="8458" max="8458" width="3.7109375" style="97" customWidth="1"/>
    <col min="8459" max="8704" width="9.28515625" style="97"/>
    <col min="8705" max="8705" width="32" style="97" customWidth="1"/>
    <col min="8706" max="8706" width="18.28515625" style="97" customWidth="1"/>
    <col min="8707" max="8707" width="13" style="97" customWidth="1"/>
    <col min="8708" max="8708" width="1.7109375" style="97" customWidth="1"/>
    <col min="8709" max="8709" width="13.7109375" style="97" customWidth="1"/>
    <col min="8710" max="8710" width="1.7109375" style="97" customWidth="1"/>
    <col min="8711" max="8711" width="13" style="97" customWidth="1"/>
    <col min="8712" max="8712" width="1.7109375" style="97" customWidth="1"/>
    <col min="8713" max="8713" width="13.28515625" style="97" customWidth="1"/>
    <col min="8714" max="8714" width="3.7109375" style="97" customWidth="1"/>
    <col min="8715" max="8960" width="9.28515625" style="97"/>
    <col min="8961" max="8961" width="32" style="97" customWidth="1"/>
    <col min="8962" max="8962" width="18.28515625" style="97" customWidth="1"/>
    <col min="8963" max="8963" width="13" style="97" customWidth="1"/>
    <col min="8964" max="8964" width="1.7109375" style="97" customWidth="1"/>
    <col min="8965" max="8965" width="13.7109375" style="97" customWidth="1"/>
    <col min="8966" max="8966" width="1.7109375" style="97" customWidth="1"/>
    <col min="8967" max="8967" width="13" style="97" customWidth="1"/>
    <col min="8968" max="8968" width="1.7109375" style="97" customWidth="1"/>
    <col min="8969" max="8969" width="13.28515625" style="97" customWidth="1"/>
    <col min="8970" max="8970" width="3.7109375" style="97" customWidth="1"/>
    <col min="8971" max="9216" width="9.28515625" style="97"/>
    <col min="9217" max="9217" width="32" style="97" customWidth="1"/>
    <col min="9218" max="9218" width="18.28515625" style="97" customWidth="1"/>
    <col min="9219" max="9219" width="13" style="97" customWidth="1"/>
    <col min="9220" max="9220" width="1.7109375" style="97" customWidth="1"/>
    <col min="9221" max="9221" width="13.7109375" style="97" customWidth="1"/>
    <col min="9222" max="9222" width="1.7109375" style="97" customWidth="1"/>
    <col min="9223" max="9223" width="13" style="97" customWidth="1"/>
    <col min="9224" max="9224" width="1.7109375" style="97" customWidth="1"/>
    <col min="9225" max="9225" width="13.28515625" style="97" customWidth="1"/>
    <col min="9226" max="9226" width="3.7109375" style="97" customWidth="1"/>
    <col min="9227" max="9472" width="9.28515625" style="97"/>
    <col min="9473" max="9473" width="32" style="97" customWidth="1"/>
    <col min="9474" max="9474" width="18.28515625" style="97" customWidth="1"/>
    <col min="9475" max="9475" width="13" style="97" customWidth="1"/>
    <col min="9476" max="9476" width="1.7109375" style="97" customWidth="1"/>
    <col min="9477" max="9477" width="13.7109375" style="97" customWidth="1"/>
    <col min="9478" max="9478" width="1.7109375" style="97" customWidth="1"/>
    <col min="9479" max="9479" width="13" style="97" customWidth="1"/>
    <col min="9480" max="9480" width="1.7109375" style="97" customWidth="1"/>
    <col min="9481" max="9481" width="13.28515625" style="97" customWidth="1"/>
    <col min="9482" max="9482" width="3.7109375" style="97" customWidth="1"/>
    <col min="9483" max="9728" width="9.28515625" style="97"/>
    <col min="9729" max="9729" width="32" style="97" customWidth="1"/>
    <col min="9730" max="9730" width="18.28515625" style="97" customWidth="1"/>
    <col min="9731" max="9731" width="13" style="97" customWidth="1"/>
    <col min="9732" max="9732" width="1.7109375" style="97" customWidth="1"/>
    <col min="9733" max="9733" width="13.7109375" style="97" customWidth="1"/>
    <col min="9734" max="9734" width="1.7109375" style="97" customWidth="1"/>
    <col min="9735" max="9735" width="13" style="97" customWidth="1"/>
    <col min="9736" max="9736" width="1.7109375" style="97" customWidth="1"/>
    <col min="9737" max="9737" width="13.28515625" style="97" customWidth="1"/>
    <col min="9738" max="9738" width="3.7109375" style="97" customWidth="1"/>
    <col min="9739" max="9984" width="9.28515625" style="97"/>
    <col min="9985" max="9985" width="32" style="97" customWidth="1"/>
    <col min="9986" max="9986" width="18.28515625" style="97" customWidth="1"/>
    <col min="9987" max="9987" width="13" style="97" customWidth="1"/>
    <col min="9988" max="9988" width="1.7109375" style="97" customWidth="1"/>
    <col min="9989" max="9989" width="13.7109375" style="97" customWidth="1"/>
    <col min="9990" max="9990" width="1.7109375" style="97" customWidth="1"/>
    <col min="9991" max="9991" width="13" style="97" customWidth="1"/>
    <col min="9992" max="9992" width="1.7109375" style="97" customWidth="1"/>
    <col min="9993" max="9993" width="13.28515625" style="97" customWidth="1"/>
    <col min="9994" max="9994" width="3.7109375" style="97" customWidth="1"/>
    <col min="9995" max="10240" width="9.28515625" style="97"/>
    <col min="10241" max="10241" width="32" style="97" customWidth="1"/>
    <col min="10242" max="10242" width="18.28515625" style="97" customWidth="1"/>
    <col min="10243" max="10243" width="13" style="97" customWidth="1"/>
    <col min="10244" max="10244" width="1.7109375" style="97" customWidth="1"/>
    <col min="10245" max="10245" width="13.7109375" style="97" customWidth="1"/>
    <col min="10246" max="10246" width="1.7109375" style="97" customWidth="1"/>
    <col min="10247" max="10247" width="13" style="97" customWidth="1"/>
    <col min="10248" max="10248" width="1.7109375" style="97" customWidth="1"/>
    <col min="10249" max="10249" width="13.28515625" style="97" customWidth="1"/>
    <col min="10250" max="10250" width="3.7109375" style="97" customWidth="1"/>
    <col min="10251" max="10496" width="9.28515625" style="97"/>
    <col min="10497" max="10497" width="32" style="97" customWidth="1"/>
    <col min="10498" max="10498" width="18.28515625" style="97" customWidth="1"/>
    <col min="10499" max="10499" width="13" style="97" customWidth="1"/>
    <col min="10500" max="10500" width="1.7109375" style="97" customWidth="1"/>
    <col min="10501" max="10501" width="13.7109375" style="97" customWidth="1"/>
    <col min="10502" max="10502" width="1.7109375" style="97" customWidth="1"/>
    <col min="10503" max="10503" width="13" style="97" customWidth="1"/>
    <col min="10504" max="10504" width="1.7109375" style="97" customWidth="1"/>
    <col min="10505" max="10505" width="13.28515625" style="97" customWidth="1"/>
    <col min="10506" max="10506" width="3.7109375" style="97" customWidth="1"/>
    <col min="10507" max="10752" width="9.28515625" style="97"/>
    <col min="10753" max="10753" width="32" style="97" customWidth="1"/>
    <col min="10754" max="10754" width="18.28515625" style="97" customWidth="1"/>
    <col min="10755" max="10755" width="13" style="97" customWidth="1"/>
    <col min="10756" max="10756" width="1.7109375" style="97" customWidth="1"/>
    <col min="10757" max="10757" width="13.7109375" style="97" customWidth="1"/>
    <col min="10758" max="10758" width="1.7109375" style="97" customWidth="1"/>
    <col min="10759" max="10759" width="13" style="97" customWidth="1"/>
    <col min="10760" max="10760" width="1.7109375" style="97" customWidth="1"/>
    <col min="10761" max="10761" width="13.28515625" style="97" customWidth="1"/>
    <col min="10762" max="10762" width="3.7109375" style="97" customWidth="1"/>
    <col min="10763" max="11008" width="9.28515625" style="97"/>
    <col min="11009" max="11009" width="32" style="97" customWidth="1"/>
    <col min="11010" max="11010" width="18.28515625" style="97" customWidth="1"/>
    <col min="11011" max="11011" width="13" style="97" customWidth="1"/>
    <col min="11012" max="11012" width="1.7109375" style="97" customWidth="1"/>
    <col min="11013" max="11013" width="13.7109375" style="97" customWidth="1"/>
    <col min="11014" max="11014" width="1.7109375" style="97" customWidth="1"/>
    <col min="11015" max="11015" width="13" style="97" customWidth="1"/>
    <col min="11016" max="11016" width="1.7109375" style="97" customWidth="1"/>
    <col min="11017" max="11017" width="13.28515625" style="97" customWidth="1"/>
    <col min="11018" max="11018" width="3.7109375" style="97" customWidth="1"/>
    <col min="11019" max="11264" width="9.28515625" style="97"/>
    <col min="11265" max="11265" width="32" style="97" customWidth="1"/>
    <col min="11266" max="11266" width="18.28515625" style="97" customWidth="1"/>
    <col min="11267" max="11267" width="13" style="97" customWidth="1"/>
    <col min="11268" max="11268" width="1.7109375" style="97" customWidth="1"/>
    <col min="11269" max="11269" width="13.7109375" style="97" customWidth="1"/>
    <col min="11270" max="11270" width="1.7109375" style="97" customWidth="1"/>
    <col min="11271" max="11271" width="13" style="97" customWidth="1"/>
    <col min="11272" max="11272" width="1.7109375" style="97" customWidth="1"/>
    <col min="11273" max="11273" width="13.28515625" style="97" customWidth="1"/>
    <col min="11274" max="11274" width="3.7109375" style="97" customWidth="1"/>
    <col min="11275" max="11520" width="9.28515625" style="97"/>
    <col min="11521" max="11521" width="32" style="97" customWidth="1"/>
    <col min="11522" max="11522" width="18.28515625" style="97" customWidth="1"/>
    <col min="11523" max="11523" width="13" style="97" customWidth="1"/>
    <col min="11524" max="11524" width="1.7109375" style="97" customWidth="1"/>
    <col min="11525" max="11525" width="13.7109375" style="97" customWidth="1"/>
    <col min="11526" max="11526" width="1.7109375" style="97" customWidth="1"/>
    <col min="11527" max="11527" width="13" style="97" customWidth="1"/>
    <col min="11528" max="11528" width="1.7109375" style="97" customWidth="1"/>
    <col min="11529" max="11529" width="13.28515625" style="97" customWidth="1"/>
    <col min="11530" max="11530" width="3.7109375" style="97" customWidth="1"/>
    <col min="11531" max="11776" width="9.28515625" style="97"/>
    <col min="11777" max="11777" width="32" style="97" customWidth="1"/>
    <col min="11778" max="11778" width="18.28515625" style="97" customWidth="1"/>
    <col min="11779" max="11779" width="13" style="97" customWidth="1"/>
    <col min="11780" max="11780" width="1.7109375" style="97" customWidth="1"/>
    <col min="11781" max="11781" width="13.7109375" style="97" customWidth="1"/>
    <col min="11782" max="11782" width="1.7109375" style="97" customWidth="1"/>
    <col min="11783" max="11783" width="13" style="97" customWidth="1"/>
    <col min="11784" max="11784" width="1.7109375" style="97" customWidth="1"/>
    <col min="11785" max="11785" width="13.28515625" style="97" customWidth="1"/>
    <col min="11786" max="11786" width="3.7109375" style="97" customWidth="1"/>
    <col min="11787" max="12032" width="9.28515625" style="97"/>
    <col min="12033" max="12033" width="32" style="97" customWidth="1"/>
    <col min="12034" max="12034" width="18.28515625" style="97" customWidth="1"/>
    <col min="12035" max="12035" width="13" style="97" customWidth="1"/>
    <col min="12036" max="12036" width="1.7109375" style="97" customWidth="1"/>
    <col min="12037" max="12037" width="13.7109375" style="97" customWidth="1"/>
    <col min="12038" max="12038" width="1.7109375" style="97" customWidth="1"/>
    <col min="12039" max="12039" width="13" style="97" customWidth="1"/>
    <col min="12040" max="12040" width="1.7109375" style="97" customWidth="1"/>
    <col min="12041" max="12041" width="13.28515625" style="97" customWidth="1"/>
    <col min="12042" max="12042" width="3.7109375" style="97" customWidth="1"/>
    <col min="12043" max="12288" width="9.28515625" style="97"/>
    <col min="12289" max="12289" width="32" style="97" customWidth="1"/>
    <col min="12290" max="12290" width="18.28515625" style="97" customWidth="1"/>
    <col min="12291" max="12291" width="13" style="97" customWidth="1"/>
    <col min="12292" max="12292" width="1.7109375" style="97" customWidth="1"/>
    <col min="12293" max="12293" width="13.7109375" style="97" customWidth="1"/>
    <col min="12294" max="12294" width="1.7109375" style="97" customWidth="1"/>
    <col min="12295" max="12295" width="13" style="97" customWidth="1"/>
    <col min="12296" max="12296" width="1.7109375" style="97" customWidth="1"/>
    <col min="12297" max="12297" width="13.28515625" style="97" customWidth="1"/>
    <col min="12298" max="12298" width="3.7109375" style="97" customWidth="1"/>
    <col min="12299" max="12544" width="9.28515625" style="97"/>
    <col min="12545" max="12545" width="32" style="97" customWidth="1"/>
    <col min="12546" max="12546" width="18.28515625" style="97" customWidth="1"/>
    <col min="12547" max="12547" width="13" style="97" customWidth="1"/>
    <col min="12548" max="12548" width="1.7109375" style="97" customWidth="1"/>
    <col min="12549" max="12549" width="13.7109375" style="97" customWidth="1"/>
    <col min="12550" max="12550" width="1.7109375" style="97" customWidth="1"/>
    <col min="12551" max="12551" width="13" style="97" customWidth="1"/>
    <col min="12552" max="12552" width="1.7109375" style="97" customWidth="1"/>
    <col min="12553" max="12553" width="13.28515625" style="97" customWidth="1"/>
    <col min="12554" max="12554" width="3.7109375" style="97" customWidth="1"/>
    <col min="12555" max="12800" width="9.28515625" style="97"/>
    <col min="12801" max="12801" width="32" style="97" customWidth="1"/>
    <col min="12802" max="12802" width="18.28515625" style="97" customWidth="1"/>
    <col min="12803" max="12803" width="13" style="97" customWidth="1"/>
    <col min="12804" max="12804" width="1.7109375" style="97" customWidth="1"/>
    <col min="12805" max="12805" width="13.7109375" style="97" customWidth="1"/>
    <col min="12806" max="12806" width="1.7109375" style="97" customWidth="1"/>
    <col min="12807" max="12807" width="13" style="97" customWidth="1"/>
    <col min="12808" max="12808" width="1.7109375" style="97" customWidth="1"/>
    <col min="12809" max="12809" width="13.28515625" style="97" customWidth="1"/>
    <col min="12810" max="12810" width="3.7109375" style="97" customWidth="1"/>
    <col min="12811" max="13056" width="9.28515625" style="97"/>
    <col min="13057" max="13057" width="32" style="97" customWidth="1"/>
    <col min="13058" max="13058" width="18.28515625" style="97" customWidth="1"/>
    <col min="13059" max="13059" width="13" style="97" customWidth="1"/>
    <col min="13060" max="13060" width="1.7109375" style="97" customWidth="1"/>
    <col min="13061" max="13061" width="13.7109375" style="97" customWidth="1"/>
    <col min="13062" max="13062" width="1.7109375" style="97" customWidth="1"/>
    <col min="13063" max="13063" width="13" style="97" customWidth="1"/>
    <col min="13064" max="13064" width="1.7109375" style="97" customWidth="1"/>
    <col min="13065" max="13065" width="13.28515625" style="97" customWidth="1"/>
    <col min="13066" max="13066" width="3.7109375" style="97" customWidth="1"/>
    <col min="13067" max="13312" width="9.28515625" style="97"/>
    <col min="13313" max="13313" width="32" style="97" customWidth="1"/>
    <col min="13314" max="13314" width="18.28515625" style="97" customWidth="1"/>
    <col min="13315" max="13315" width="13" style="97" customWidth="1"/>
    <col min="13316" max="13316" width="1.7109375" style="97" customWidth="1"/>
    <col min="13317" max="13317" width="13.7109375" style="97" customWidth="1"/>
    <col min="13318" max="13318" width="1.7109375" style="97" customWidth="1"/>
    <col min="13319" max="13319" width="13" style="97" customWidth="1"/>
    <col min="13320" max="13320" width="1.7109375" style="97" customWidth="1"/>
    <col min="13321" max="13321" width="13.28515625" style="97" customWidth="1"/>
    <col min="13322" max="13322" width="3.7109375" style="97" customWidth="1"/>
    <col min="13323" max="13568" width="9.28515625" style="97"/>
    <col min="13569" max="13569" width="32" style="97" customWidth="1"/>
    <col min="13570" max="13570" width="18.28515625" style="97" customWidth="1"/>
    <col min="13571" max="13571" width="13" style="97" customWidth="1"/>
    <col min="13572" max="13572" width="1.7109375" style="97" customWidth="1"/>
    <col min="13573" max="13573" width="13.7109375" style="97" customWidth="1"/>
    <col min="13574" max="13574" width="1.7109375" style="97" customWidth="1"/>
    <col min="13575" max="13575" width="13" style="97" customWidth="1"/>
    <col min="13576" max="13576" width="1.7109375" style="97" customWidth="1"/>
    <col min="13577" max="13577" width="13.28515625" style="97" customWidth="1"/>
    <col min="13578" max="13578" width="3.7109375" style="97" customWidth="1"/>
    <col min="13579" max="13824" width="9.28515625" style="97"/>
    <col min="13825" max="13825" width="32" style="97" customWidth="1"/>
    <col min="13826" max="13826" width="18.28515625" style="97" customWidth="1"/>
    <col min="13827" max="13827" width="13" style="97" customWidth="1"/>
    <col min="13828" max="13828" width="1.7109375" style="97" customWidth="1"/>
    <col min="13829" max="13829" width="13.7109375" style="97" customWidth="1"/>
    <col min="13830" max="13830" width="1.7109375" style="97" customWidth="1"/>
    <col min="13831" max="13831" width="13" style="97" customWidth="1"/>
    <col min="13832" max="13832" width="1.7109375" style="97" customWidth="1"/>
    <col min="13833" max="13833" width="13.28515625" style="97" customWidth="1"/>
    <col min="13834" max="13834" width="3.7109375" style="97" customWidth="1"/>
    <col min="13835" max="14080" width="9.28515625" style="97"/>
    <col min="14081" max="14081" width="32" style="97" customWidth="1"/>
    <col min="14082" max="14082" width="18.28515625" style="97" customWidth="1"/>
    <col min="14083" max="14083" width="13" style="97" customWidth="1"/>
    <col min="14084" max="14084" width="1.7109375" style="97" customWidth="1"/>
    <col min="14085" max="14085" width="13.7109375" style="97" customWidth="1"/>
    <col min="14086" max="14086" width="1.7109375" style="97" customWidth="1"/>
    <col min="14087" max="14087" width="13" style="97" customWidth="1"/>
    <col min="14088" max="14088" width="1.7109375" style="97" customWidth="1"/>
    <col min="14089" max="14089" width="13.28515625" style="97" customWidth="1"/>
    <col min="14090" max="14090" width="3.7109375" style="97" customWidth="1"/>
    <col min="14091" max="14336" width="9.28515625" style="97"/>
    <col min="14337" max="14337" width="32" style="97" customWidth="1"/>
    <col min="14338" max="14338" width="18.28515625" style="97" customWidth="1"/>
    <col min="14339" max="14339" width="13" style="97" customWidth="1"/>
    <col min="14340" max="14340" width="1.7109375" style="97" customWidth="1"/>
    <col min="14341" max="14341" width="13.7109375" style="97" customWidth="1"/>
    <col min="14342" max="14342" width="1.7109375" style="97" customWidth="1"/>
    <col min="14343" max="14343" width="13" style="97" customWidth="1"/>
    <col min="14344" max="14344" width="1.7109375" style="97" customWidth="1"/>
    <col min="14345" max="14345" width="13.28515625" style="97" customWidth="1"/>
    <col min="14346" max="14346" width="3.7109375" style="97" customWidth="1"/>
    <col min="14347" max="14592" width="9.28515625" style="97"/>
    <col min="14593" max="14593" width="32" style="97" customWidth="1"/>
    <col min="14594" max="14594" width="18.28515625" style="97" customWidth="1"/>
    <col min="14595" max="14595" width="13" style="97" customWidth="1"/>
    <col min="14596" max="14596" width="1.7109375" style="97" customWidth="1"/>
    <col min="14597" max="14597" width="13.7109375" style="97" customWidth="1"/>
    <col min="14598" max="14598" width="1.7109375" style="97" customWidth="1"/>
    <col min="14599" max="14599" width="13" style="97" customWidth="1"/>
    <col min="14600" max="14600" width="1.7109375" style="97" customWidth="1"/>
    <col min="14601" max="14601" width="13.28515625" style="97" customWidth="1"/>
    <col min="14602" max="14602" width="3.7109375" style="97" customWidth="1"/>
    <col min="14603" max="14848" width="9.28515625" style="97"/>
    <col min="14849" max="14849" width="32" style="97" customWidth="1"/>
    <col min="14850" max="14850" width="18.28515625" style="97" customWidth="1"/>
    <col min="14851" max="14851" width="13" style="97" customWidth="1"/>
    <col min="14852" max="14852" width="1.7109375" style="97" customWidth="1"/>
    <col min="14853" max="14853" width="13.7109375" style="97" customWidth="1"/>
    <col min="14854" max="14854" width="1.7109375" style="97" customWidth="1"/>
    <col min="14855" max="14855" width="13" style="97" customWidth="1"/>
    <col min="14856" max="14856" width="1.7109375" style="97" customWidth="1"/>
    <col min="14857" max="14857" width="13.28515625" style="97" customWidth="1"/>
    <col min="14858" max="14858" width="3.7109375" style="97" customWidth="1"/>
    <col min="14859" max="15104" width="9.28515625" style="97"/>
    <col min="15105" max="15105" width="32" style="97" customWidth="1"/>
    <col min="15106" max="15106" width="18.28515625" style="97" customWidth="1"/>
    <col min="15107" max="15107" width="13" style="97" customWidth="1"/>
    <col min="15108" max="15108" width="1.7109375" style="97" customWidth="1"/>
    <col min="15109" max="15109" width="13.7109375" style="97" customWidth="1"/>
    <col min="15110" max="15110" width="1.7109375" style="97" customWidth="1"/>
    <col min="15111" max="15111" width="13" style="97" customWidth="1"/>
    <col min="15112" max="15112" width="1.7109375" style="97" customWidth="1"/>
    <col min="15113" max="15113" width="13.28515625" style="97" customWidth="1"/>
    <col min="15114" max="15114" width="3.7109375" style="97" customWidth="1"/>
    <col min="15115" max="15360" width="9.28515625" style="97"/>
    <col min="15361" max="15361" width="32" style="97" customWidth="1"/>
    <col min="15362" max="15362" width="18.28515625" style="97" customWidth="1"/>
    <col min="15363" max="15363" width="13" style="97" customWidth="1"/>
    <col min="15364" max="15364" width="1.7109375" style="97" customWidth="1"/>
    <col min="15365" max="15365" width="13.7109375" style="97" customWidth="1"/>
    <col min="15366" max="15366" width="1.7109375" style="97" customWidth="1"/>
    <col min="15367" max="15367" width="13" style="97" customWidth="1"/>
    <col min="15368" max="15368" width="1.7109375" style="97" customWidth="1"/>
    <col min="15369" max="15369" width="13.28515625" style="97" customWidth="1"/>
    <col min="15370" max="15370" width="3.7109375" style="97" customWidth="1"/>
    <col min="15371" max="15616" width="9.28515625" style="97"/>
    <col min="15617" max="15617" width="32" style="97" customWidth="1"/>
    <col min="15618" max="15618" width="18.28515625" style="97" customWidth="1"/>
    <col min="15619" max="15619" width="13" style="97" customWidth="1"/>
    <col min="15620" max="15620" width="1.7109375" style="97" customWidth="1"/>
    <col min="15621" max="15621" width="13.7109375" style="97" customWidth="1"/>
    <col min="15622" max="15622" width="1.7109375" style="97" customWidth="1"/>
    <col min="15623" max="15623" width="13" style="97" customWidth="1"/>
    <col min="15624" max="15624" width="1.7109375" style="97" customWidth="1"/>
    <col min="15625" max="15625" width="13.28515625" style="97" customWidth="1"/>
    <col min="15626" max="15626" width="3.7109375" style="97" customWidth="1"/>
    <col min="15627" max="15872" width="9.28515625" style="97"/>
    <col min="15873" max="15873" width="32" style="97" customWidth="1"/>
    <col min="15874" max="15874" width="18.28515625" style="97" customWidth="1"/>
    <col min="15875" max="15875" width="13" style="97" customWidth="1"/>
    <col min="15876" max="15876" width="1.7109375" style="97" customWidth="1"/>
    <col min="15877" max="15877" width="13.7109375" style="97" customWidth="1"/>
    <col min="15878" max="15878" width="1.7109375" style="97" customWidth="1"/>
    <col min="15879" max="15879" width="13" style="97" customWidth="1"/>
    <col min="15880" max="15880" width="1.7109375" style="97" customWidth="1"/>
    <col min="15881" max="15881" width="13.28515625" style="97" customWidth="1"/>
    <col min="15882" max="15882" width="3.7109375" style="97" customWidth="1"/>
    <col min="15883" max="16128" width="9.28515625" style="97"/>
    <col min="16129" max="16129" width="32" style="97" customWidth="1"/>
    <col min="16130" max="16130" width="18.28515625" style="97" customWidth="1"/>
    <col min="16131" max="16131" width="13" style="97" customWidth="1"/>
    <col min="16132" max="16132" width="1.7109375" style="97" customWidth="1"/>
    <col min="16133" max="16133" width="13.7109375" style="97" customWidth="1"/>
    <col min="16134" max="16134" width="1.7109375" style="97" customWidth="1"/>
    <col min="16135" max="16135" width="13" style="97" customWidth="1"/>
    <col min="16136" max="16136" width="1.7109375" style="97" customWidth="1"/>
    <col min="16137" max="16137" width="13.28515625" style="97" customWidth="1"/>
    <col min="16138" max="16138" width="3.7109375" style="97" customWidth="1"/>
    <col min="16139" max="16384" width="9.28515625" style="97"/>
  </cols>
  <sheetData>
    <row r="1" spans="1:9" s="93" customFormat="1" ht="19.5" customHeight="1" x14ac:dyDescent="0.3">
      <c r="A1" s="92" t="s">
        <v>153</v>
      </c>
      <c r="B1" s="92"/>
      <c r="C1" s="92"/>
      <c r="D1" s="92"/>
      <c r="E1" s="92"/>
      <c r="F1" s="92"/>
      <c r="G1" s="92"/>
      <c r="H1" s="92"/>
      <c r="I1" s="92"/>
    </row>
    <row r="2" spans="1:9" s="95" customFormat="1" ht="19.5" customHeight="1" x14ac:dyDescent="0.25">
      <c r="A2" s="94" t="s">
        <v>266</v>
      </c>
      <c r="B2" s="94"/>
      <c r="C2" s="94"/>
      <c r="D2" s="94"/>
      <c r="E2" s="94"/>
      <c r="F2" s="94"/>
      <c r="G2" s="94"/>
      <c r="H2" s="94"/>
      <c r="I2" s="94"/>
    </row>
    <row r="3" spans="1:9" s="95" customFormat="1" ht="19.5" customHeight="1" x14ac:dyDescent="0.25">
      <c r="A3" s="94"/>
      <c r="B3" s="94"/>
      <c r="C3" s="94"/>
      <c r="D3" s="94"/>
      <c r="E3" s="94"/>
      <c r="F3" s="94"/>
      <c r="G3" s="94"/>
      <c r="H3" s="94"/>
      <c r="I3" s="94"/>
    </row>
    <row r="4" spans="1:9" s="95" customFormat="1" ht="19.5" customHeight="1" x14ac:dyDescent="0.25">
      <c r="A4" s="94"/>
      <c r="B4" s="94"/>
      <c r="C4" s="94"/>
      <c r="D4" s="94"/>
      <c r="E4" s="94"/>
      <c r="F4" s="94"/>
      <c r="G4" s="94"/>
      <c r="H4" s="94"/>
      <c r="I4" s="94"/>
    </row>
    <row r="5" spans="1:9" ht="19.5" customHeight="1" x14ac:dyDescent="0.25">
      <c r="A5" s="96"/>
      <c r="B5" s="96"/>
      <c r="C5" s="489" t="s">
        <v>8</v>
      </c>
      <c r="D5" s="489"/>
      <c r="E5" s="489"/>
      <c r="F5" s="113"/>
      <c r="G5" s="489" t="s">
        <v>52</v>
      </c>
      <c r="H5" s="489"/>
      <c r="I5" s="489"/>
    </row>
    <row r="6" spans="1:9" s="100" customFormat="1" ht="19.5" customHeight="1" x14ac:dyDescent="0.25">
      <c r="A6" s="98"/>
      <c r="B6" s="98"/>
      <c r="C6" s="498" t="s">
        <v>49</v>
      </c>
      <c r="D6" s="498"/>
      <c r="E6" s="498"/>
      <c r="F6" s="114"/>
      <c r="G6" s="498" t="s">
        <v>49</v>
      </c>
      <c r="H6" s="498"/>
      <c r="I6" s="498"/>
    </row>
    <row r="7" spans="1:9" s="100" customFormat="1" ht="19.5" customHeight="1" x14ac:dyDescent="0.25">
      <c r="A7" s="98"/>
      <c r="B7" s="98"/>
      <c r="C7" s="499" t="s">
        <v>210</v>
      </c>
      <c r="D7" s="497"/>
      <c r="E7" s="497"/>
      <c r="F7" s="114"/>
      <c r="G7" s="499" t="s">
        <v>210</v>
      </c>
      <c r="H7" s="497"/>
      <c r="I7" s="497"/>
    </row>
    <row r="8" spans="1:9" s="100" customFormat="1" ht="19.5" customHeight="1" x14ac:dyDescent="0.25">
      <c r="A8" s="98"/>
      <c r="B8" s="98"/>
      <c r="C8" s="496" t="s">
        <v>209</v>
      </c>
      <c r="D8" s="497"/>
      <c r="E8" s="497"/>
      <c r="F8" s="114"/>
      <c r="G8" s="496" t="s">
        <v>209</v>
      </c>
      <c r="H8" s="497"/>
      <c r="I8" s="497"/>
    </row>
    <row r="9" spans="1:9" s="100" customFormat="1" ht="19.5" customHeight="1" x14ac:dyDescent="0.25">
      <c r="A9" s="98"/>
      <c r="B9" s="101"/>
      <c r="C9" s="275" t="s">
        <v>277</v>
      </c>
      <c r="D9" s="276"/>
      <c r="E9" s="275" t="s">
        <v>149</v>
      </c>
      <c r="F9" s="276"/>
      <c r="G9" s="275" t="s">
        <v>277</v>
      </c>
      <c r="H9" s="276"/>
      <c r="I9" s="275" t="s">
        <v>149</v>
      </c>
    </row>
    <row r="10" spans="1:9" ht="19.5" customHeight="1" x14ac:dyDescent="0.25">
      <c r="C10" s="488" t="s">
        <v>122</v>
      </c>
      <c r="D10" s="504"/>
      <c r="E10" s="504"/>
      <c r="F10" s="504"/>
      <c r="G10" s="504"/>
      <c r="H10" s="504"/>
      <c r="I10" s="504"/>
    </row>
    <row r="11" spans="1:9" ht="19.5" customHeight="1" x14ac:dyDescent="0.25">
      <c r="A11" s="103" t="s">
        <v>33</v>
      </c>
      <c r="B11" s="103"/>
      <c r="C11" s="104"/>
      <c r="D11" s="104"/>
      <c r="E11" s="104"/>
      <c r="F11" s="104"/>
      <c r="G11" s="104"/>
      <c r="H11" s="104"/>
      <c r="I11" s="104"/>
    </row>
    <row r="12" spans="1:9" ht="19.149999999999999" customHeight="1" x14ac:dyDescent="0.25">
      <c r="A12" s="102" t="s">
        <v>123</v>
      </c>
      <c r="C12" s="199">
        <v>1950627</v>
      </c>
      <c r="D12" s="199"/>
      <c r="E12" s="199">
        <v>2242141</v>
      </c>
      <c r="F12" s="165"/>
      <c r="G12" s="104">
        <v>1409273</v>
      </c>
      <c r="H12" s="104"/>
      <c r="I12" s="104">
        <v>1362027</v>
      </c>
    </row>
    <row r="13" spans="1:9" ht="19.5" customHeight="1" x14ac:dyDescent="0.25">
      <c r="A13" s="105" t="s">
        <v>262</v>
      </c>
      <c r="B13" s="105"/>
      <c r="C13" s="117"/>
      <c r="D13" s="117"/>
      <c r="E13" s="117"/>
      <c r="F13" s="165"/>
      <c r="G13" s="107"/>
      <c r="H13" s="106"/>
      <c r="I13" s="107"/>
    </row>
    <row r="14" spans="1:9" ht="19.5" customHeight="1" x14ac:dyDescent="0.25">
      <c r="A14" s="102" t="s">
        <v>206</v>
      </c>
      <c r="B14" s="105"/>
      <c r="C14" s="117">
        <v>394779</v>
      </c>
      <c r="D14" s="117"/>
      <c r="E14" s="117">
        <v>407734</v>
      </c>
      <c r="F14" s="165"/>
      <c r="G14" s="107">
        <v>302322</v>
      </c>
      <c r="H14" s="106"/>
      <c r="I14" s="107">
        <v>286367</v>
      </c>
    </row>
    <row r="15" spans="1:9" ht="21.75" customHeight="1" x14ac:dyDescent="0.25">
      <c r="A15" s="90" t="s">
        <v>67</v>
      </c>
      <c r="B15" s="90"/>
      <c r="C15" s="165">
        <v>16201</v>
      </c>
      <c r="D15" s="106"/>
      <c r="E15" s="165">
        <v>32876</v>
      </c>
      <c r="F15" s="165"/>
      <c r="G15" s="107">
        <v>100151</v>
      </c>
      <c r="H15" s="106"/>
      <c r="I15" s="107">
        <v>149878</v>
      </c>
    </row>
    <row r="16" spans="1:9" s="173" customFormat="1" ht="19.5" customHeight="1" x14ac:dyDescent="0.25">
      <c r="A16" s="90" t="s">
        <v>124</v>
      </c>
      <c r="B16" s="90"/>
      <c r="C16" s="165">
        <v>1212516</v>
      </c>
      <c r="D16" s="106"/>
      <c r="E16" s="165">
        <v>1330354</v>
      </c>
      <c r="F16" s="165"/>
      <c r="G16" s="107">
        <v>1079026</v>
      </c>
      <c r="H16" s="106"/>
      <c r="I16" s="107">
        <v>1161412</v>
      </c>
    </row>
    <row r="17" spans="1:13" s="173" customFormat="1" ht="19.5" customHeight="1" x14ac:dyDescent="0.25">
      <c r="A17" s="108" t="s">
        <v>257</v>
      </c>
      <c r="B17" s="90"/>
      <c r="C17" s="165">
        <v>206076</v>
      </c>
      <c r="D17" s="106"/>
      <c r="E17" s="165">
        <v>197736</v>
      </c>
      <c r="F17" s="165"/>
      <c r="G17" s="107">
        <v>137287</v>
      </c>
      <c r="H17" s="106"/>
      <c r="I17" s="107">
        <v>129771</v>
      </c>
      <c r="M17" s="90"/>
    </row>
    <row r="18" spans="1:13" s="173" customFormat="1" ht="19.5" customHeight="1" x14ac:dyDescent="0.25">
      <c r="A18" s="89" t="s">
        <v>95</v>
      </c>
      <c r="B18" s="90"/>
      <c r="C18" s="165">
        <v>67361</v>
      </c>
      <c r="D18" s="106"/>
      <c r="E18" s="165">
        <v>9097</v>
      </c>
      <c r="F18" s="157"/>
      <c r="G18" s="107">
        <v>56537</v>
      </c>
      <c r="H18" s="106"/>
      <c r="I18" s="107">
        <v>7883</v>
      </c>
    </row>
    <row r="19" spans="1:13" s="173" customFormat="1" ht="19.5" customHeight="1" x14ac:dyDescent="0.25">
      <c r="A19" s="90" t="s">
        <v>207</v>
      </c>
      <c r="B19" s="90"/>
      <c r="C19" s="166">
        <v>-132655</v>
      </c>
      <c r="D19" s="165"/>
      <c r="E19" s="166">
        <v>-388284</v>
      </c>
      <c r="F19" s="165"/>
      <c r="G19" s="166">
        <v>0</v>
      </c>
      <c r="H19" s="466"/>
      <c r="I19" s="166">
        <v>0</v>
      </c>
    </row>
    <row r="20" spans="1:13" s="173" customFormat="1" ht="19.5" customHeight="1" x14ac:dyDescent="0.25">
      <c r="A20" s="89" t="s">
        <v>352</v>
      </c>
      <c r="B20" s="90"/>
      <c r="C20" s="165">
        <v>10710</v>
      </c>
      <c r="D20" s="106"/>
      <c r="E20" s="165">
        <v>16352</v>
      </c>
      <c r="F20" s="165"/>
      <c r="G20" s="107">
        <v>10156</v>
      </c>
      <c r="H20" s="106"/>
      <c r="I20" s="107">
        <v>18142</v>
      </c>
    </row>
    <row r="21" spans="1:13" s="173" customFormat="1" ht="19.5" customHeight="1" x14ac:dyDescent="0.25">
      <c r="A21" s="89" t="s">
        <v>211</v>
      </c>
      <c r="B21" s="90"/>
      <c r="C21" s="166">
        <v>27661</v>
      </c>
      <c r="D21" s="107"/>
      <c r="E21" s="165">
        <v>12206</v>
      </c>
      <c r="F21" s="165"/>
      <c r="G21" s="107">
        <v>24769</v>
      </c>
      <c r="H21" s="107"/>
      <c r="I21" s="107">
        <v>11486</v>
      </c>
    </row>
    <row r="22" spans="1:13" s="173" customFormat="1" ht="19.5" customHeight="1" x14ac:dyDescent="0.25">
      <c r="A22" s="168" t="s">
        <v>189</v>
      </c>
      <c r="B22" s="90"/>
      <c r="C22" s="166">
        <v>0</v>
      </c>
      <c r="D22" s="165"/>
      <c r="E22" s="165">
        <v>-42</v>
      </c>
      <c r="F22" s="165"/>
      <c r="G22" s="166">
        <v>0</v>
      </c>
      <c r="H22" s="466"/>
      <c r="I22" s="166">
        <v>-42</v>
      </c>
    </row>
    <row r="23" spans="1:13" s="173" customFormat="1" ht="19.5" hidden="1" customHeight="1" x14ac:dyDescent="0.25">
      <c r="A23" s="89" t="s">
        <v>276</v>
      </c>
      <c r="B23" s="90"/>
      <c r="C23" s="166"/>
      <c r="D23" s="107"/>
      <c r="E23" s="285">
        <v>0</v>
      </c>
      <c r="F23" s="165"/>
      <c r="G23" s="285">
        <v>0</v>
      </c>
      <c r="H23" s="107"/>
      <c r="I23" s="285">
        <v>0</v>
      </c>
    </row>
    <row r="24" spans="1:13" s="173" customFormat="1" ht="19.5" customHeight="1" x14ac:dyDescent="0.25">
      <c r="A24" s="89" t="s">
        <v>263</v>
      </c>
      <c r="B24" s="90"/>
      <c r="C24" s="166">
        <v>2991</v>
      </c>
      <c r="D24" s="106"/>
      <c r="E24" s="166">
        <v>6042</v>
      </c>
      <c r="F24" s="165"/>
      <c r="G24" s="107">
        <v>3132</v>
      </c>
      <c r="H24" s="106"/>
      <c r="I24" s="107">
        <v>6319</v>
      </c>
    </row>
    <row r="25" spans="1:13" s="173" customFormat="1" ht="19.5" hidden="1" customHeight="1" x14ac:dyDescent="0.25">
      <c r="A25" s="168" t="s">
        <v>190</v>
      </c>
      <c r="B25" s="90"/>
      <c r="C25" s="166"/>
      <c r="D25" s="106"/>
      <c r="E25" s="166"/>
      <c r="F25" s="157"/>
      <c r="G25" s="200"/>
      <c r="H25" s="106"/>
      <c r="I25" s="200">
        <v>-12646</v>
      </c>
    </row>
    <row r="26" spans="1:13" s="173" customFormat="1" ht="19.5" hidden="1" customHeight="1" x14ac:dyDescent="0.25">
      <c r="A26" s="168" t="s">
        <v>191</v>
      </c>
      <c r="B26" s="90"/>
      <c r="C26" s="166"/>
      <c r="D26" s="106"/>
      <c r="E26" s="166"/>
      <c r="F26" s="157"/>
      <c r="G26" s="200"/>
      <c r="H26" s="106"/>
      <c r="I26" s="200">
        <v>-2122</v>
      </c>
    </row>
    <row r="27" spans="1:13" s="173" customFormat="1" ht="19.5" customHeight="1" x14ac:dyDescent="0.25">
      <c r="A27" s="90" t="s">
        <v>6</v>
      </c>
      <c r="B27" s="90"/>
      <c r="C27" s="165">
        <v>-16325</v>
      </c>
      <c r="D27" s="106"/>
      <c r="E27" s="165">
        <v>-14811</v>
      </c>
      <c r="F27" s="165"/>
      <c r="G27" s="107">
        <v>-8182</v>
      </c>
      <c r="H27" s="106"/>
      <c r="I27" s="107">
        <v>-12646</v>
      </c>
    </row>
    <row r="28" spans="1:13" s="173" customFormat="1" ht="19.149999999999999" customHeight="1" x14ac:dyDescent="0.25">
      <c r="A28" s="89" t="s">
        <v>187</v>
      </c>
      <c r="B28" s="90"/>
      <c r="C28" s="165">
        <v>-3041</v>
      </c>
      <c r="D28" s="106"/>
      <c r="E28" s="165">
        <v>-2122</v>
      </c>
      <c r="F28" s="165"/>
      <c r="G28" s="165">
        <v>-3041</v>
      </c>
      <c r="H28" s="106"/>
      <c r="I28" s="165">
        <v>-2122</v>
      </c>
    </row>
    <row r="29" spans="1:13" s="173" customFormat="1" ht="19.5" customHeight="1" x14ac:dyDescent="0.25">
      <c r="A29" s="89" t="s">
        <v>71</v>
      </c>
      <c r="B29" s="90"/>
      <c r="C29" s="166">
        <v>-2809</v>
      </c>
      <c r="D29" s="165"/>
      <c r="E29" s="166">
        <v>-3677</v>
      </c>
      <c r="F29" s="165"/>
      <c r="G29" s="165">
        <v>-1212</v>
      </c>
      <c r="H29" s="165"/>
      <c r="I29" s="165">
        <v>-1212</v>
      </c>
    </row>
    <row r="30" spans="1:13" ht="19.5" customHeight="1" x14ac:dyDescent="0.25">
      <c r="A30" s="89" t="s">
        <v>118</v>
      </c>
      <c r="C30" s="166"/>
      <c r="D30" s="165"/>
      <c r="E30" s="166"/>
      <c r="F30" s="165"/>
      <c r="G30" s="165"/>
      <c r="H30" s="167"/>
      <c r="I30" s="165"/>
    </row>
    <row r="31" spans="1:13" ht="19.5" customHeight="1" x14ac:dyDescent="0.25">
      <c r="A31" s="89" t="s">
        <v>188</v>
      </c>
      <c r="C31" s="224">
        <v>7971</v>
      </c>
      <c r="D31" s="166"/>
      <c r="E31" s="224">
        <v>-1417</v>
      </c>
      <c r="F31" s="166"/>
      <c r="G31" s="224">
        <v>0</v>
      </c>
      <c r="H31" s="486"/>
      <c r="I31" s="224">
        <v>0</v>
      </c>
    </row>
    <row r="32" spans="1:13" ht="17.25" customHeight="1" x14ac:dyDescent="0.25">
      <c r="C32" s="285">
        <f>SUM(C12:C31)</f>
        <v>3742063</v>
      </c>
      <c r="D32" s="201"/>
      <c r="E32" s="285">
        <f>SUM(E12:E31)</f>
        <v>3844185</v>
      </c>
      <c r="F32" s="387"/>
      <c r="G32" s="387">
        <f>SUM(G12:G31)</f>
        <v>3110218</v>
      </c>
      <c r="H32" s="217"/>
      <c r="I32" s="387">
        <v>3117263</v>
      </c>
      <c r="K32" s="381"/>
    </row>
    <row r="33" spans="1:12" ht="19.5" customHeight="1" x14ac:dyDescent="0.25">
      <c r="A33" s="105" t="s">
        <v>34</v>
      </c>
      <c r="B33" s="105"/>
      <c r="C33" s="165"/>
      <c r="D33" s="117"/>
      <c r="E33" s="165"/>
      <c r="F33" s="165">
        <v>-64189</v>
      </c>
      <c r="G33" s="107"/>
      <c r="H33" s="117"/>
      <c r="I33" s="107"/>
    </row>
    <row r="34" spans="1:12" ht="19.5" customHeight="1" x14ac:dyDescent="0.25">
      <c r="A34" s="102" t="s">
        <v>9</v>
      </c>
      <c r="B34" s="109"/>
      <c r="C34" s="117">
        <v>97132</v>
      </c>
      <c r="D34" s="117"/>
      <c r="E34" s="117">
        <v>16298</v>
      </c>
      <c r="F34" s="117"/>
      <c r="G34" s="117">
        <v>88952</v>
      </c>
      <c r="H34" s="117"/>
      <c r="I34" s="106">
        <v>53237</v>
      </c>
    </row>
    <row r="35" spans="1:12" ht="19.5" customHeight="1" x14ac:dyDescent="0.25">
      <c r="A35" s="109" t="s">
        <v>90</v>
      </c>
      <c r="C35" s="117">
        <v>211154</v>
      </c>
      <c r="D35" s="117"/>
      <c r="E35" s="117">
        <v>139733</v>
      </c>
      <c r="F35" s="117"/>
      <c r="G35" s="117">
        <v>180280</v>
      </c>
      <c r="H35" s="117"/>
      <c r="I35" s="106">
        <v>55947</v>
      </c>
      <c r="L35" s="117"/>
    </row>
    <row r="36" spans="1:12" ht="19.5" customHeight="1" x14ac:dyDescent="0.25">
      <c r="A36" s="102" t="s">
        <v>10</v>
      </c>
      <c r="C36" s="117">
        <v>-73595</v>
      </c>
      <c r="D36" s="117"/>
      <c r="E36" s="117">
        <v>-24075</v>
      </c>
      <c r="F36" s="117"/>
      <c r="G36" s="117">
        <v>-91771</v>
      </c>
      <c r="H36" s="117"/>
      <c r="I36" s="106">
        <v>5700</v>
      </c>
    </row>
    <row r="37" spans="1:12" ht="19.5" customHeight="1" x14ac:dyDescent="0.25">
      <c r="A37" s="102" t="s">
        <v>4</v>
      </c>
      <c r="C37" s="117">
        <v>43621</v>
      </c>
      <c r="D37" s="117"/>
      <c r="E37" s="117">
        <v>13208</v>
      </c>
      <c r="F37" s="117"/>
      <c r="G37" s="117">
        <v>32343</v>
      </c>
      <c r="H37" s="117"/>
      <c r="I37" s="106">
        <v>6598</v>
      </c>
    </row>
    <row r="38" spans="1:12" ht="19.5" customHeight="1" x14ac:dyDescent="0.25">
      <c r="A38" s="102" t="s">
        <v>11</v>
      </c>
      <c r="C38" s="117">
        <v>-1369637</v>
      </c>
      <c r="D38" s="117"/>
      <c r="E38" s="117">
        <v>-547761</v>
      </c>
      <c r="F38" s="117"/>
      <c r="G38" s="117">
        <v>-1073942</v>
      </c>
      <c r="H38" s="117"/>
      <c r="I38" s="106">
        <v>-389111</v>
      </c>
    </row>
    <row r="39" spans="1:12" ht="19.5" customHeight="1" x14ac:dyDescent="0.25">
      <c r="A39" s="109" t="s">
        <v>91</v>
      </c>
      <c r="C39" s="117">
        <v>-417206</v>
      </c>
      <c r="D39" s="117"/>
      <c r="E39" s="117">
        <v>-316159</v>
      </c>
      <c r="F39" s="117"/>
      <c r="G39" s="117">
        <v>-365337</v>
      </c>
      <c r="H39" s="117"/>
      <c r="I39" s="106">
        <v>-263205</v>
      </c>
    </row>
    <row r="40" spans="1:12" ht="19.5" customHeight="1" x14ac:dyDescent="0.25">
      <c r="A40" s="102" t="s">
        <v>83</v>
      </c>
      <c r="C40" s="117">
        <v>-24946</v>
      </c>
      <c r="D40" s="117"/>
      <c r="E40" s="117">
        <v>-3652</v>
      </c>
      <c r="F40" s="117"/>
      <c r="G40" s="117">
        <v>-22858</v>
      </c>
      <c r="H40" s="117"/>
      <c r="I40" s="165">
        <v>-2399</v>
      </c>
    </row>
    <row r="41" spans="1:12" ht="19.5" customHeight="1" x14ac:dyDescent="0.25">
      <c r="A41" s="102" t="s">
        <v>212</v>
      </c>
      <c r="C41" s="312">
        <v>32559</v>
      </c>
      <c r="D41" s="117"/>
      <c r="E41" s="312">
        <v>55363</v>
      </c>
      <c r="F41" s="165"/>
      <c r="G41" s="312">
        <v>27246</v>
      </c>
      <c r="H41" s="165"/>
      <c r="I41" s="119">
        <v>54175</v>
      </c>
    </row>
    <row r="42" spans="1:12" ht="19.5" customHeight="1" x14ac:dyDescent="0.25">
      <c r="A42" s="102" t="s">
        <v>164</v>
      </c>
      <c r="C42" s="202">
        <v>-700</v>
      </c>
      <c r="D42" s="199"/>
      <c r="E42" s="202">
        <v>-700</v>
      </c>
      <c r="F42" s="199"/>
      <c r="G42" s="224">
        <v>0</v>
      </c>
      <c r="H42" s="199"/>
      <c r="I42" s="224">
        <v>0</v>
      </c>
    </row>
    <row r="43" spans="1:12" ht="19.5" customHeight="1" x14ac:dyDescent="0.25">
      <c r="A43" s="109" t="s">
        <v>159</v>
      </c>
      <c r="C43" s="394">
        <f>SUM(C32:C42)</f>
        <v>2240445</v>
      </c>
      <c r="D43" s="170"/>
      <c r="E43" s="170">
        <f>SUM(E32:E42)</f>
        <v>3176440</v>
      </c>
      <c r="F43" s="170"/>
      <c r="G43" s="170">
        <f>SUM(G32:G42)</f>
        <v>1885131</v>
      </c>
      <c r="H43" s="170"/>
      <c r="I43" s="170">
        <f>SUM(I32:I42)</f>
        <v>2638205</v>
      </c>
    </row>
    <row r="44" spans="1:12" ht="19.5" customHeight="1" x14ac:dyDescent="0.25">
      <c r="A44" s="102" t="s">
        <v>125</v>
      </c>
      <c r="C44" s="189">
        <v>-549820</v>
      </c>
      <c r="D44" s="170"/>
      <c r="E44" s="171">
        <v>-497777</v>
      </c>
      <c r="F44" s="170"/>
      <c r="G44" s="171">
        <v>-396062</v>
      </c>
      <c r="H44" s="170"/>
      <c r="I44" s="171">
        <v>-352897</v>
      </c>
    </row>
    <row r="45" spans="1:12" ht="19.5" customHeight="1" x14ac:dyDescent="0.25">
      <c r="A45" s="110" t="s">
        <v>166</v>
      </c>
      <c r="B45" s="110"/>
      <c r="C45" s="190">
        <f>SUM(C43:C44)</f>
        <v>1690625</v>
      </c>
      <c r="D45" s="159"/>
      <c r="E45" s="172">
        <f>SUM(E43:E44)</f>
        <v>2678663</v>
      </c>
      <c r="F45" s="159"/>
      <c r="G45" s="172">
        <f>SUM(G43:G44)</f>
        <v>1489069</v>
      </c>
      <c r="H45" s="159"/>
      <c r="I45" s="172">
        <f>SUM(I43:I44)</f>
        <v>2285308</v>
      </c>
    </row>
    <row r="46" spans="1:12" ht="19.5" customHeight="1" x14ac:dyDescent="0.25">
      <c r="A46" s="110"/>
      <c r="B46" s="110"/>
      <c r="C46" s="203"/>
      <c r="D46" s="118"/>
      <c r="E46" s="203"/>
      <c r="F46" s="118"/>
      <c r="G46" s="204"/>
      <c r="H46" s="118"/>
      <c r="I46" s="204"/>
    </row>
    <row r="47" spans="1:12" s="93" customFormat="1" ht="19.5" customHeight="1" x14ac:dyDescent="0.3">
      <c r="A47" s="92"/>
      <c r="B47" s="92"/>
      <c r="C47" s="121"/>
      <c r="D47" s="121"/>
      <c r="E47" s="121"/>
      <c r="F47" s="121"/>
      <c r="G47" s="121"/>
      <c r="H47" s="121"/>
      <c r="I47" s="121"/>
    </row>
    <row r="48" spans="1:12" s="208" customFormat="1" ht="19.5" customHeight="1" x14ac:dyDescent="0.25">
      <c r="A48" s="205" t="s">
        <v>153</v>
      </c>
      <c r="B48" s="206"/>
      <c r="C48" s="207"/>
      <c r="D48" s="207"/>
      <c r="E48" s="207"/>
      <c r="F48" s="207"/>
      <c r="G48" s="207"/>
      <c r="H48" s="207"/>
      <c r="I48" s="207"/>
    </row>
    <row r="49" spans="1:12" s="208" customFormat="1" ht="19.5" customHeight="1" x14ac:dyDescent="0.25">
      <c r="A49" s="209" t="s">
        <v>266</v>
      </c>
      <c r="B49" s="206"/>
      <c r="C49" s="207"/>
      <c r="D49" s="207"/>
      <c r="E49" s="207"/>
      <c r="F49" s="207"/>
      <c r="G49" s="207"/>
      <c r="H49" s="207"/>
      <c r="I49" s="207"/>
    </row>
    <row r="50" spans="1:12" s="95" customFormat="1" ht="11.25" customHeight="1" x14ac:dyDescent="0.25">
      <c r="A50" s="94"/>
      <c r="B50" s="112"/>
      <c r="C50" s="149"/>
      <c r="D50" s="149"/>
      <c r="E50" s="149"/>
      <c r="F50" s="149"/>
      <c r="G50" s="149"/>
      <c r="H50" s="149"/>
      <c r="I50" s="149"/>
      <c r="J50" s="210"/>
      <c r="K50" s="210"/>
      <c r="L50" s="210"/>
    </row>
    <row r="51" spans="1:12" s="100" customFormat="1" ht="19.5" customHeight="1" x14ac:dyDescent="0.25">
      <c r="A51" s="96"/>
      <c r="B51" s="211"/>
      <c r="C51" s="489" t="s">
        <v>8</v>
      </c>
      <c r="D51" s="489"/>
      <c r="E51" s="489"/>
      <c r="F51" s="113"/>
      <c r="G51" s="489" t="s">
        <v>52</v>
      </c>
      <c r="H51" s="489"/>
      <c r="I51" s="489"/>
      <c r="J51" s="212"/>
      <c r="K51" s="212"/>
      <c r="L51" s="212"/>
    </row>
    <row r="52" spans="1:12" ht="19.5" customHeight="1" x14ac:dyDescent="0.25">
      <c r="A52" s="98"/>
      <c r="B52" s="213"/>
      <c r="C52" s="498" t="s">
        <v>49</v>
      </c>
      <c r="D52" s="498"/>
      <c r="E52" s="498"/>
      <c r="F52" s="114"/>
      <c r="G52" s="498" t="s">
        <v>49</v>
      </c>
      <c r="H52" s="498"/>
      <c r="I52" s="498"/>
      <c r="J52" s="173"/>
      <c r="K52" s="173"/>
      <c r="L52" s="173"/>
    </row>
    <row r="53" spans="1:12" ht="19.5" customHeight="1" x14ac:dyDescent="0.25">
      <c r="A53" s="98"/>
      <c r="B53" s="213"/>
      <c r="C53" s="499" t="s">
        <v>210</v>
      </c>
      <c r="D53" s="497"/>
      <c r="E53" s="497"/>
      <c r="F53" s="114"/>
      <c r="G53" s="499" t="s">
        <v>210</v>
      </c>
      <c r="H53" s="497"/>
      <c r="I53" s="497"/>
      <c r="J53" s="173"/>
      <c r="K53" s="173"/>
      <c r="L53" s="173"/>
    </row>
    <row r="54" spans="1:12" ht="19.5" customHeight="1" x14ac:dyDescent="0.25">
      <c r="A54" s="98"/>
      <c r="B54" s="213"/>
      <c r="C54" s="496" t="s">
        <v>209</v>
      </c>
      <c r="D54" s="497"/>
      <c r="E54" s="497"/>
      <c r="F54" s="114"/>
      <c r="G54" s="496" t="s">
        <v>209</v>
      </c>
      <c r="H54" s="497"/>
      <c r="I54" s="497"/>
      <c r="J54" s="173"/>
      <c r="K54" s="173"/>
      <c r="L54" s="173"/>
    </row>
    <row r="55" spans="1:12" ht="19.5" customHeight="1" x14ac:dyDescent="0.25">
      <c r="A55" s="98"/>
      <c r="B55" s="214"/>
      <c r="C55" s="275" t="s">
        <v>277</v>
      </c>
      <c r="D55" s="276"/>
      <c r="E55" s="275" t="s">
        <v>149</v>
      </c>
      <c r="F55" s="276"/>
      <c r="G55" s="275" t="s">
        <v>277</v>
      </c>
      <c r="H55" s="276"/>
      <c r="I55" s="275" t="s">
        <v>149</v>
      </c>
      <c r="J55" s="173"/>
      <c r="K55" s="173"/>
      <c r="L55" s="173"/>
    </row>
    <row r="56" spans="1:12" ht="19.5" customHeight="1" x14ac:dyDescent="0.25">
      <c r="B56" s="90"/>
      <c r="C56" s="488" t="s">
        <v>122</v>
      </c>
      <c r="D56" s="504"/>
      <c r="E56" s="504"/>
      <c r="F56" s="504"/>
      <c r="G56" s="504"/>
      <c r="H56" s="504"/>
      <c r="I56" s="504"/>
      <c r="J56" s="173"/>
      <c r="K56" s="173"/>
      <c r="L56" s="173"/>
    </row>
    <row r="57" spans="1:12" ht="19.5" customHeight="1" x14ac:dyDescent="0.25">
      <c r="A57" s="103" t="s">
        <v>35</v>
      </c>
      <c r="B57" s="88"/>
      <c r="C57" s="106"/>
      <c r="D57" s="106"/>
      <c r="E57" s="106"/>
      <c r="F57" s="106"/>
      <c r="G57" s="107"/>
      <c r="H57" s="106"/>
      <c r="I57" s="107"/>
      <c r="J57" s="173"/>
      <c r="K57" s="173"/>
      <c r="L57" s="173"/>
    </row>
    <row r="58" spans="1:12" ht="19.5" customHeight="1" x14ac:dyDescent="0.25">
      <c r="A58" s="90" t="s">
        <v>364</v>
      </c>
      <c r="B58" s="90"/>
      <c r="C58" s="166">
        <v>0</v>
      </c>
      <c r="D58" s="166"/>
      <c r="E58" s="166">
        <v>620</v>
      </c>
      <c r="F58" s="166"/>
      <c r="G58" s="166">
        <v>0</v>
      </c>
      <c r="H58" s="173"/>
      <c r="I58" s="166">
        <v>620</v>
      </c>
      <c r="J58" s="173"/>
      <c r="K58" s="173"/>
      <c r="L58" s="173"/>
    </row>
    <row r="59" spans="1:12" ht="19.5" customHeight="1" x14ac:dyDescent="0.25">
      <c r="A59" s="102" t="s">
        <v>94</v>
      </c>
      <c r="C59" s="166">
        <v>-1897763</v>
      </c>
      <c r="D59" s="166"/>
      <c r="E59" s="166">
        <v>-1201709</v>
      </c>
      <c r="F59" s="166"/>
      <c r="G59" s="166">
        <v>-1882253</v>
      </c>
      <c r="H59" s="166"/>
      <c r="I59" s="166">
        <v>-1168813</v>
      </c>
      <c r="J59" s="173"/>
      <c r="K59" s="173"/>
      <c r="L59" s="173"/>
    </row>
    <row r="60" spans="1:12" ht="19.5" customHeight="1" x14ac:dyDescent="0.25">
      <c r="A60" s="109" t="s">
        <v>365</v>
      </c>
      <c r="C60" s="166">
        <v>1115</v>
      </c>
      <c r="D60" s="166"/>
      <c r="E60" s="166">
        <v>4225</v>
      </c>
      <c r="F60" s="166"/>
      <c r="G60" s="166">
        <v>838</v>
      </c>
      <c r="H60" s="166"/>
      <c r="I60" s="166">
        <v>3576</v>
      </c>
      <c r="J60" s="173"/>
      <c r="K60" s="173"/>
      <c r="L60" s="173"/>
    </row>
    <row r="61" spans="1:12" ht="19.5" customHeight="1" x14ac:dyDescent="0.25">
      <c r="A61" s="109" t="s">
        <v>366</v>
      </c>
      <c r="C61" s="166">
        <v>-164781</v>
      </c>
      <c r="D61" s="166"/>
      <c r="E61" s="166">
        <v>-99281</v>
      </c>
      <c r="F61" s="166"/>
      <c r="G61" s="166">
        <v>-157654</v>
      </c>
      <c r="H61" s="166"/>
      <c r="I61" s="166">
        <v>-98281</v>
      </c>
    </row>
    <row r="62" spans="1:12" ht="19.5" customHeight="1" x14ac:dyDescent="0.25">
      <c r="A62" s="102" t="s">
        <v>271</v>
      </c>
      <c r="C62" s="166">
        <v>0</v>
      </c>
      <c r="D62" s="166"/>
      <c r="E62" s="398">
        <v>-267744</v>
      </c>
      <c r="F62" s="395"/>
      <c r="G62" s="398">
        <v>0</v>
      </c>
      <c r="H62" s="395"/>
      <c r="I62" s="398">
        <v>-267744</v>
      </c>
      <c r="J62" s="173"/>
      <c r="K62" s="173"/>
      <c r="L62" s="173"/>
    </row>
    <row r="63" spans="1:12" ht="19.5" customHeight="1" x14ac:dyDescent="0.25">
      <c r="A63" s="90" t="s">
        <v>103</v>
      </c>
      <c r="B63" s="90"/>
      <c r="C63" s="166">
        <v>0</v>
      </c>
      <c r="D63" s="166"/>
      <c r="E63" s="166">
        <v>0</v>
      </c>
      <c r="F63" s="166"/>
      <c r="G63" s="166">
        <v>0</v>
      </c>
      <c r="H63" s="166"/>
      <c r="I63" s="166">
        <v>1232</v>
      </c>
    </row>
    <row r="64" spans="1:12" ht="19.5" customHeight="1" x14ac:dyDescent="0.25">
      <c r="A64" s="90" t="s">
        <v>104</v>
      </c>
      <c r="B64" s="90"/>
      <c r="C64" s="166">
        <v>0</v>
      </c>
      <c r="D64" s="166"/>
      <c r="E64" s="166">
        <v>0</v>
      </c>
      <c r="F64" s="166"/>
      <c r="G64" s="166">
        <v>0</v>
      </c>
      <c r="H64" s="166"/>
      <c r="I64" s="166">
        <v>-3006</v>
      </c>
    </row>
    <row r="65" spans="1:13" ht="23.65" hidden="1" customHeight="1" x14ac:dyDescent="0.25">
      <c r="A65" s="97" t="s">
        <v>213</v>
      </c>
      <c r="B65" s="97"/>
      <c r="C65" s="166"/>
      <c r="D65" s="166"/>
      <c r="E65" s="166"/>
      <c r="F65" s="166"/>
      <c r="G65" s="166"/>
      <c r="H65" s="166"/>
      <c r="I65" s="166"/>
    </row>
    <row r="66" spans="1:13" s="384" customFormat="1" ht="21.75" hidden="1" x14ac:dyDescent="0.45">
      <c r="A66" s="89" t="s">
        <v>192</v>
      </c>
      <c r="B66" s="90"/>
      <c r="C66" s="174"/>
      <c r="D66" s="166"/>
      <c r="E66" s="174"/>
      <c r="F66" s="166"/>
      <c r="G66" s="166"/>
      <c r="H66" s="166"/>
      <c r="I66" s="166"/>
    </row>
    <row r="67" spans="1:13" ht="19.5" customHeight="1" x14ac:dyDescent="0.25">
      <c r="A67" s="90" t="s">
        <v>41</v>
      </c>
      <c r="B67" s="90"/>
      <c r="C67" s="166">
        <v>14524</v>
      </c>
      <c r="D67" s="166"/>
      <c r="E67" s="166">
        <v>11970</v>
      </c>
      <c r="F67" s="166"/>
      <c r="G67" s="166">
        <v>6902</v>
      </c>
      <c r="H67" s="166"/>
      <c r="I67" s="166">
        <v>9385</v>
      </c>
    </row>
    <row r="68" spans="1:13" ht="19.5" customHeight="1" x14ac:dyDescent="0.25">
      <c r="A68" s="90" t="s">
        <v>193</v>
      </c>
      <c r="B68" s="90"/>
      <c r="C68" s="224">
        <v>3041</v>
      </c>
      <c r="D68" s="166"/>
      <c r="E68" s="224">
        <v>2122</v>
      </c>
      <c r="F68" s="166"/>
      <c r="G68" s="224">
        <v>3041</v>
      </c>
      <c r="H68" s="166"/>
      <c r="I68" s="224">
        <v>2122</v>
      </c>
    </row>
    <row r="69" spans="1:13" ht="19.5" customHeight="1" x14ac:dyDescent="0.25">
      <c r="A69" s="110" t="s">
        <v>96</v>
      </c>
      <c r="B69" s="154"/>
      <c r="C69" s="190">
        <f>SUM(C58:C68)</f>
        <v>-2043864</v>
      </c>
      <c r="D69" s="175"/>
      <c r="E69" s="190">
        <f>SUM(E58:E68)</f>
        <v>-1549797</v>
      </c>
      <c r="F69" s="175"/>
      <c r="G69" s="215">
        <f>SUM(G58:G68)</f>
        <v>-2029126</v>
      </c>
      <c r="H69" s="175"/>
      <c r="I69" s="215">
        <f>SUM(I58:I68)</f>
        <v>-1520909</v>
      </c>
      <c r="J69" s="173"/>
      <c r="K69" s="385"/>
      <c r="L69" s="388"/>
      <c r="M69" s="115"/>
    </row>
    <row r="70" spans="1:13" ht="19.5" customHeight="1" x14ac:dyDescent="0.25">
      <c r="A70" s="110"/>
      <c r="B70" s="154"/>
      <c r="C70" s="191"/>
      <c r="D70" s="175"/>
      <c r="E70" s="158"/>
      <c r="F70" s="175"/>
      <c r="G70" s="158"/>
      <c r="H70" s="175"/>
      <c r="I70" s="396"/>
      <c r="J70" s="173"/>
      <c r="K70" s="385"/>
      <c r="L70" s="388"/>
      <c r="M70" s="115"/>
    </row>
    <row r="71" spans="1:13" ht="19.5" customHeight="1" x14ac:dyDescent="0.25">
      <c r="A71" s="88" t="s">
        <v>36</v>
      </c>
      <c r="B71" s="88"/>
      <c r="C71" s="104"/>
      <c r="D71" s="199"/>
      <c r="E71" s="104"/>
      <c r="F71" s="199"/>
      <c r="G71" s="199"/>
      <c r="H71" s="199"/>
      <c r="I71" s="199"/>
    </row>
    <row r="72" spans="1:13" ht="19.5" customHeight="1" x14ac:dyDescent="0.25">
      <c r="A72" s="89" t="s">
        <v>356</v>
      </c>
      <c r="B72" s="90"/>
      <c r="C72" s="167">
        <v>5050000</v>
      </c>
      <c r="D72" s="117"/>
      <c r="E72" s="167">
        <v>5120494</v>
      </c>
      <c r="F72" s="117"/>
      <c r="G72" s="167">
        <v>5050000</v>
      </c>
      <c r="H72" s="117"/>
      <c r="I72" s="167">
        <v>5100000</v>
      </c>
    </row>
    <row r="73" spans="1:13" ht="19.5" customHeight="1" x14ac:dyDescent="0.25">
      <c r="A73" s="89" t="s">
        <v>357</v>
      </c>
      <c r="B73" s="90"/>
      <c r="C73" s="167">
        <v>-3867606</v>
      </c>
      <c r="D73" s="117"/>
      <c r="E73" s="167">
        <v>-3818472</v>
      </c>
      <c r="F73" s="117"/>
      <c r="G73" s="167">
        <v>-3850000</v>
      </c>
      <c r="H73" s="117"/>
      <c r="I73" s="167">
        <v>-3800000</v>
      </c>
    </row>
    <row r="74" spans="1:13" ht="19.5" hidden="1" customHeight="1" x14ac:dyDescent="0.25">
      <c r="A74" s="216" t="s">
        <v>358</v>
      </c>
      <c r="B74" s="90"/>
      <c r="C74" s="167"/>
      <c r="D74" s="117"/>
      <c r="E74" s="383">
        <v>0</v>
      </c>
      <c r="F74" s="118"/>
      <c r="G74" s="383">
        <v>0</v>
      </c>
      <c r="H74" s="118"/>
      <c r="I74" s="383">
        <v>0</v>
      </c>
      <c r="K74" s="216"/>
    </row>
    <row r="75" spans="1:13" ht="19.5" customHeight="1" x14ac:dyDescent="0.25">
      <c r="A75" s="89" t="s">
        <v>359</v>
      </c>
      <c r="B75" s="90"/>
      <c r="C75" s="486">
        <v>-105815</v>
      </c>
      <c r="D75" s="117"/>
      <c r="E75" s="486">
        <v>-1585455</v>
      </c>
      <c r="F75" s="117"/>
      <c r="G75" s="486">
        <v>0</v>
      </c>
      <c r="H75" s="117"/>
      <c r="I75" s="486">
        <v>-1500000</v>
      </c>
    </row>
    <row r="76" spans="1:13" ht="19.5" customHeight="1" x14ac:dyDescent="0.25">
      <c r="A76" s="216" t="s">
        <v>126</v>
      </c>
      <c r="B76" s="176"/>
      <c r="C76" s="486">
        <v>0</v>
      </c>
      <c r="D76" s="117"/>
      <c r="E76" s="486">
        <v>0</v>
      </c>
      <c r="F76" s="117"/>
      <c r="G76" s="486">
        <v>5465930</v>
      </c>
      <c r="H76" s="117"/>
      <c r="I76" s="486">
        <v>5715873</v>
      </c>
    </row>
    <row r="77" spans="1:13" ht="19.5" customHeight="1" x14ac:dyDescent="0.25">
      <c r="A77" s="216" t="s">
        <v>360</v>
      </c>
      <c r="B77" s="176"/>
      <c r="C77" s="486">
        <v>0</v>
      </c>
      <c r="D77" s="117"/>
      <c r="E77" s="486">
        <v>0</v>
      </c>
      <c r="F77" s="117"/>
      <c r="G77" s="486">
        <v>-5362940</v>
      </c>
      <c r="H77" s="117"/>
      <c r="I77" s="486">
        <v>-5318471</v>
      </c>
    </row>
    <row r="78" spans="1:13" ht="19.5" customHeight="1" x14ac:dyDescent="0.25">
      <c r="A78" s="89" t="s">
        <v>267</v>
      </c>
      <c r="B78" s="90"/>
      <c r="C78" s="486">
        <v>-1499183</v>
      </c>
      <c r="D78" s="117"/>
      <c r="E78" s="486">
        <v>-1388325</v>
      </c>
      <c r="F78" s="117"/>
      <c r="G78" s="486">
        <v>-1499183</v>
      </c>
      <c r="H78" s="117"/>
      <c r="I78" s="486">
        <v>-1388325</v>
      </c>
    </row>
    <row r="79" spans="1:13" ht="19.5" customHeight="1" x14ac:dyDescent="0.25">
      <c r="A79" s="89" t="s">
        <v>268</v>
      </c>
      <c r="B79" s="90"/>
      <c r="C79" s="486">
        <v>-138507</v>
      </c>
      <c r="D79" s="117"/>
      <c r="E79" s="486">
        <v>-143982</v>
      </c>
      <c r="F79" s="117"/>
      <c r="G79" s="486">
        <v>0</v>
      </c>
      <c r="H79" s="117"/>
      <c r="I79" s="486">
        <v>0</v>
      </c>
    </row>
    <row r="80" spans="1:13" ht="19.5" customHeight="1" x14ac:dyDescent="0.25">
      <c r="A80" s="90" t="s">
        <v>361</v>
      </c>
      <c r="B80" s="90"/>
      <c r="C80" s="386">
        <v>-16013</v>
      </c>
      <c r="D80" s="199"/>
      <c r="E80" s="177">
        <v>-16498</v>
      </c>
      <c r="F80" s="199"/>
      <c r="G80" s="177">
        <v>-99464</v>
      </c>
      <c r="H80" s="199"/>
      <c r="I80" s="177">
        <v>-149330</v>
      </c>
    </row>
    <row r="81" spans="1:9" ht="19.5" hidden="1" customHeight="1" x14ac:dyDescent="0.25">
      <c r="A81" s="216" t="s">
        <v>214</v>
      </c>
      <c r="B81" s="176"/>
      <c r="C81" s="386"/>
      <c r="D81" s="199"/>
      <c r="E81" s="177"/>
      <c r="F81" s="199"/>
      <c r="G81" s="177"/>
      <c r="H81" s="199"/>
      <c r="I81" s="177"/>
    </row>
    <row r="82" spans="1:9" ht="19.5" customHeight="1" x14ac:dyDescent="0.25">
      <c r="A82" s="154" t="s">
        <v>194</v>
      </c>
      <c r="B82" s="154"/>
      <c r="C82" s="190">
        <f>SUM(C72:C81)</f>
        <v>-577124</v>
      </c>
      <c r="D82" s="217"/>
      <c r="E82" s="215">
        <f>SUM(E72:E81)</f>
        <v>-1832238</v>
      </c>
      <c r="F82" s="217"/>
      <c r="G82" s="218">
        <f>SUM(G72:G81)</f>
        <v>-295657</v>
      </c>
      <c r="H82" s="217"/>
      <c r="I82" s="218">
        <f>SUM(I72:I81)</f>
        <v>-1340253</v>
      </c>
    </row>
    <row r="83" spans="1:9" ht="11.25" customHeight="1" x14ac:dyDescent="0.25">
      <c r="A83" s="154"/>
      <c r="B83" s="154"/>
      <c r="C83" s="312"/>
      <c r="D83" s="201"/>
      <c r="E83" s="169"/>
      <c r="F83" s="201"/>
      <c r="G83" s="201"/>
      <c r="H83" s="201"/>
      <c r="I83" s="201"/>
    </row>
    <row r="84" spans="1:9" ht="19.5" customHeight="1" x14ac:dyDescent="0.25">
      <c r="A84" s="90" t="s">
        <v>258</v>
      </c>
      <c r="B84" s="154"/>
      <c r="C84" s="300"/>
      <c r="D84" s="97"/>
      <c r="E84" s="97"/>
      <c r="F84" s="97"/>
      <c r="G84" s="97"/>
      <c r="H84" s="97"/>
      <c r="I84" s="97"/>
    </row>
    <row r="85" spans="1:9" ht="19.5" customHeight="1" x14ac:dyDescent="0.25">
      <c r="A85" s="268" t="s">
        <v>259</v>
      </c>
      <c r="B85" s="154"/>
      <c r="C85" s="281">
        <f>SUM(C45,C69,C82)</f>
        <v>-930363</v>
      </c>
      <c r="D85" s="201" t="s">
        <v>2</v>
      </c>
      <c r="E85" s="269">
        <v>-703372</v>
      </c>
      <c r="F85" s="201"/>
      <c r="G85" s="270">
        <v>-835714</v>
      </c>
      <c r="H85" s="201"/>
      <c r="I85" s="270">
        <v>-575854</v>
      </c>
    </row>
    <row r="86" spans="1:9" ht="19.5" customHeight="1" x14ac:dyDescent="0.25">
      <c r="A86" s="90" t="s">
        <v>269</v>
      </c>
      <c r="B86" s="90"/>
      <c r="C86" s="188"/>
      <c r="D86" s="219"/>
      <c r="E86" s="170"/>
      <c r="F86" s="97"/>
      <c r="G86" s="97"/>
      <c r="H86" s="97"/>
      <c r="I86" s="97"/>
    </row>
    <row r="87" spans="1:9" ht="19.5" customHeight="1" x14ac:dyDescent="0.25">
      <c r="A87" s="90" t="s">
        <v>270</v>
      </c>
      <c r="B87" s="90"/>
      <c r="C87" s="189">
        <v>-3376</v>
      </c>
      <c r="D87" s="219"/>
      <c r="E87" s="171">
        <v>-43</v>
      </c>
      <c r="F87" s="219"/>
      <c r="G87" s="487">
        <v>0</v>
      </c>
      <c r="H87" s="183"/>
      <c r="I87" s="487">
        <v>0</v>
      </c>
    </row>
    <row r="88" spans="1:9" ht="19.5" customHeight="1" x14ac:dyDescent="0.25">
      <c r="A88" s="154" t="s">
        <v>127</v>
      </c>
      <c r="B88" s="90"/>
      <c r="C88" s="191">
        <f>SUM(C85:C87)</f>
        <v>-933739</v>
      </c>
      <c r="D88" s="271"/>
      <c r="E88" s="159">
        <f>SUM(E85:E87)</f>
        <v>-703415</v>
      </c>
      <c r="F88" s="271"/>
      <c r="G88" s="271">
        <f>SUM(G85:G87)</f>
        <v>-835714</v>
      </c>
      <c r="H88" s="271"/>
      <c r="I88" s="271">
        <f>SUM(I85:I87)</f>
        <v>-575854</v>
      </c>
    </row>
    <row r="89" spans="1:9" ht="19.5" customHeight="1" x14ac:dyDescent="0.25">
      <c r="A89" s="90" t="s">
        <v>355</v>
      </c>
      <c r="B89" s="90"/>
      <c r="C89" s="188">
        <v>1893977</v>
      </c>
      <c r="D89" s="201"/>
      <c r="E89" s="170">
        <v>1804707</v>
      </c>
      <c r="F89" s="219"/>
      <c r="G89" s="219">
        <v>1326740</v>
      </c>
      <c r="H89" s="219"/>
      <c r="I89" s="219">
        <v>1206317</v>
      </c>
    </row>
    <row r="90" spans="1:9" ht="19.5" customHeight="1" thickBot="1" x14ac:dyDescent="0.3">
      <c r="A90" s="154" t="s">
        <v>353</v>
      </c>
      <c r="B90" s="90"/>
      <c r="C90" s="193">
        <f>SUM(C88:C89)</f>
        <v>960238</v>
      </c>
      <c r="D90" s="118"/>
      <c r="E90" s="147">
        <f>SUM(E88:E89)</f>
        <v>1101292</v>
      </c>
      <c r="F90" s="99"/>
      <c r="G90" s="272">
        <f>SUM(G88:G89)</f>
        <v>491026</v>
      </c>
      <c r="H90" s="99"/>
      <c r="I90" s="272">
        <f>SUM(I88:I89)</f>
        <v>630463</v>
      </c>
    </row>
    <row r="91" spans="1:9" ht="19.5" customHeight="1" thickTop="1" x14ac:dyDescent="0.25">
      <c r="A91" s="154"/>
      <c r="B91" s="90"/>
      <c r="C91" s="332"/>
      <c r="D91" s="117"/>
      <c r="E91" s="106"/>
    </row>
    <row r="92" spans="1:9" ht="19.5" customHeight="1" x14ac:dyDescent="0.25">
      <c r="A92" s="273" t="s">
        <v>69</v>
      </c>
      <c r="B92" s="220"/>
      <c r="C92" s="220"/>
      <c r="D92" s="220"/>
      <c r="E92" s="220"/>
      <c r="F92" s="220"/>
      <c r="G92" s="220"/>
      <c r="H92" s="220"/>
      <c r="I92" s="220"/>
    </row>
    <row r="93" spans="1:9" ht="19.5" customHeight="1" x14ac:dyDescent="0.25">
      <c r="A93" s="90" t="s">
        <v>354</v>
      </c>
      <c r="B93" s="220"/>
      <c r="C93" s="300">
        <v>12449</v>
      </c>
      <c r="D93" s="300"/>
      <c r="E93" s="300">
        <v>171079</v>
      </c>
      <c r="F93" s="300"/>
      <c r="G93" s="300">
        <v>12449</v>
      </c>
      <c r="H93" s="300"/>
      <c r="I93" s="300">
        <v>171028</v>
      </c>
    </row>
    <row r="94" spans="1:9" ht="19.5" customHeight="1" x14ac:dyDescent="0.25">
      <c r="A94" s="90" t="s">
        <v>260</v>
      </c>
      <c r="B94" s="220"/>
      <c r="D94" s="97"/>
      <c r="E94" s="97"/>
      <c r="F94" s="97"/>
      <c r="G94" s="97"/>
      <c r="H94" s="97"/>
      <c r="I94" s="97"/>
    </row>
    <row r="95" spans="1:9" ht="19.5" customHeight="1" x14ac:dyDescent="0.25">
      <c r="A95" s="268" t="s">
        <v>261</v>
      </c>
      <c r="B95" s="109"/>
      <c r="C95" s="300">
        <v>179358</v>
      </c>
      <c r="D95" s="274"/>
      <c r="E95" s="300">
        <v>552909</v>
      </c>
      <c r="F95" s="300"/>
      <c r="G95" s="300">
        <v>86929</v>
      </c>
      <c r="H95" s="300"/>
      <c r="I95" s="300">
        <v>489763</v>
      </c>
    </row>
    <row r="96" spans="1:9" ht="19.5" customHeight="1" x14ac:dyDescent="0.25">
      <c r="A96" s="221"/>
    </row>
    <row r="97" spans="1:1" ht="19.5" customHeight="1" x14ac:dyDescent="0.25">
      <c r="A97" s="178"/>
    </row>
    <row r="98" spans="1:1" ht="19.5" customHeight="1" x14ac:dyDescent="0.25">
      <c r="A98" s="109"/>
    </row>
    <row r="99" spans="1:1" ht="19.5" customHeight="1" x14ac:dyDescent="0.25">
      <c r="A99" s="109"/>
    </row>
  </sheetData>
  <mergeCells count="18">
    <mergeCell ref="C8:E8"/>
    <mergeCell ref="G8:I8"/>
    <mergeCell ref="C10:I10"/>
    <mergeCell ref="C5:E5"/>
    <mergeCell ref="G5:I5"/>
    <mergeCell ref="C6:E6"/>
    <mergeCell ref="G6:I6"/>
    <mergeCell ref="C7:E7"/>
    <mergeCell ref="G7:I7"/>
    <mergeCell ref="G54:I54"/>
    <mergeCell ref="C56:I56"/>
    <mergeCell ref="C54:E54"/>
    <mergeCell ref="C51:E51"/>
    <mergeCell ref="G51:I51"/>
    <mergeCell ref="C52:E52"/>
    <mergeCell ref="G52:I52"/>
    <mergeCell ref="C53:E53"/>
    <mergeCell ref="G53:I53"/>
  </mergeCells>
  <pageMargins left="0.8" right="0.7" top="0.48" bottom="0.5" header="0.5" footer="0.5"/>
  <pageSetup paperSize="9" scale="76" firstPageNumber="12" fitToWidth="2" fitToHeight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L123"/>
  <sheetViews>
    <sheetView view="pageBreakPreview" topLeftCell="A61" zoomScale="60" zoomScaleNormal="100" workbookViewId="0">
      <selection activeCell="I74" sqref="I74"/>
    </sheetView>
  </sheetViews>
  <sheetFormatPr defaultRowHeight="21.75" x14ac:dyDescent="0.45"/>
  <cols>
    <col min="1" max="1" width="39.7109375" style="229" customWidth="1"/>
    <col min="2" max="2" width="7.42578125" style="229" customWidth="1"/>
    <col min="3" max="3" width="1" style="229" customWidth="1"/>
    <col min="4" max="4" width="11.28515625" style="229" customWidth="1"/>
    <col min="5" max="5" width="1" style="229" customWidth="1"/>
    <col min="6" max="6" width="11.28515625" style="229" customWidth="1"/>
    <col min="7" max="7" width="1" style="229" customWidth="1"/>
    <col min="8" max="8" width="13.28515625" style="229" customWidth="1"/>
    <col min="9" max="9" width="1" style="229" customWidth="1"/>
    <col min="10" max="10" width="12.7109375" style="229" customWidth="1"/>
    <col min="11" max="11" width="8.7109375" style="229"/>
    <col min="12" max="12" width="8.28515625" style="229" customWidth="1"/>
    <col min="13" max="13" width="8.5703125" style="229" bestFit="1" customWidth="1"/>
    <col min="14" max="256" width="8.7109375" style="229"/>
    <col min="257" max="257" width="38.42578125" style="229" customWidth="1"/>
    <col min="258" max="258" width="7.42578125" style="229" customWidth="1"/>
    <col min="259" max="259" width="1" style="229" customWidth="1"/>
    <col min="260" max="260" width="11.28515625" style="229" customWidth="1"/>
    <col min="261" max="261" width="1" style="229" customWidth="1"/>
    <col min="262" max="262" width="11.28515625" style="229" customWidth="1"/>
    <col min="263" max="263" width="1" style="229" customWidth="1"/>
    <col min="264" max="264" width="11.28515625" style="229" customWidth="1"/>
    <col min="265" max="265" width="1" style="229" customWidth="1"/>
    <col min="266" max="266" width="12.7109375" style="229" customWidth="1"/>
    <col min="267" max="267" width="8.7109375" style="229"/>
    <col min="268" max="268" width="8.28515625" style="229" customWidth="1"/>
    <col min="269" max="512" width="8.7109375" style="229"/>
    <col min="513" max="513" width="38.42578125" style="229" customWidth="1"/>
    <col min="514" max="514" width="7.42578125" style="229" customWidth="1"/>
    <col min="515" max="515" width="1" style="229" customWidth="1"/>
    <col min="516" max="516" width="11.28515625" style="229" customWidth="1"/>
    <col min="517" max="517" width="1" style="229" customWidth="1"/>
    <col min="518" max="518" width="11.28515625" style="229" customWidth="1"/>
    <col min="519" max="519" width="1" style="229" customWidth="1"/>
    <col min="520" max="520" width="11.28515625" style="229" customWidth="1"/>
    <col min="521" max="521" width="1" style="229" customWidth="1"/>
    <col min="522" max="522" width="12.7109375" style="229" customWidth="1"/>
    <col min="523" max="523" width="8.7109375" style="229"/>
    <col min="524" max="524" width="8.28515625" style="229" customWidth="1"/>
    <col min="525" max="768" width="8.7109375" style="229"/>
    <col min="769" max="769" width="38.42578125" style="229" customWidth="1"/>
    <col min="770" max="770" width="7.42578125" style="229" customWidth="1"/>
    <col min="771" max="771" width="1" style="229" customWidth="1"/>
    <col min="772" max="772" width="11.28515625" style="229" customWidth="1"/>
    <col min="773" max="773" width="1" style="229" customWidth="1"/>
    <col min="774" max="774" width="11.28515625" style="229" customWidth="1"/>
    <col min="775" max="775" width="1" style="229" customWidth="1"/>
    <col min="776" max="776" width="11.28515625" style="229" customWidth="1"/>
    <col min="777" max="777" width="1" style="229" customWidth="1"/>
    <col min="778" max="778" width="12.7109375" style="229" customWidth="1"/>
    <col min="779" max="779" width="8.7109375" style="229"/>
    <col min="780" max="780" width="8.28515625" style="229" customWidth="1"/>
    <col min="781" max="1024" width="8.7109375" style="229"/>
    <col min="1025" max="1025" width="38.42578125" style="229" customWidth="1"/>
    <col min="1026" max="1026" width="7.42578125" style="229" customWidth="1"/>
    <col min="1027" max="1027" width="1" style="229" customWidth="1"/>
    <col min="1028" max="1028" width="11.28515625" style="229" customWidth="1"/>
    <col min="1029" max="1029" width="1" style="229" customWidth="1"/>
    <col min="1030" max="1030" width="11.28515625" style="229" customWidth="1"/>
    <col min="1031" max="1031" width="1" style="229" customWidth="1"/>
    <col min="1032" max="1032" width="11.28515625" style="229" customWidth="1"/>
    <col min="1033" max="1033" width="1" style="229" customWidth="1"/>
    <col min="1034" max="1034" width="12.7109375" style="229" customWidth="1"/>
    <col min="1035" max="1035" width="8.7109375" style="229"/>
    <col min="1036" max="1036" width="8.28515625" style="229" customWidth="1"/>
    <col min="1037" max="1280" width="8.7109375" style="229"/>
    <col min="1281" max="1281" width="38.42578125" style="229" customWidth="1"/>
    <col min="1282" max="1282" width="7.42578125" style="229" customWidth="1"/>
    <col min="1283" max="1283" width="1" style="229" customWidth="1"/>
    <col min="1284" max="1284" width="11.28515625" style="229" customWidth="1"/>
    <col min="1285" max="1285" width="1" style="229" customWidth="1"/>
    <col min="1286" max="1286" width="11.28515625" style="229" customWidth="1"/>
    <col min="1287" max="1287" width="1" style="229" customWidth="1"/>
    <col min="1288" max="1288" width="11.28515625" style="229" customWidth="1"/>
    <col min="1289" max="1289" width="1" style="229" customWidth="1"/>
    <col min="1290" max="1290" width="12.7109375" style="229" customWidth="1"/>
    <col min="1291" max="1291" width="8.7109375" style="229"/>
    <col min="1292" max="1292" width="8.28515625" style="229" customWidth="1"/>
    <col min="1293" max="1536" width="8.7109375" style="229"/>
    <col min="1537" max="1537" width="38.42578125" style="229" customWidth="1"/>
    <col min="1538" max="1538" width="7.42578125" style="229" customWidth="1"/>
    <col min="1539" max="1539" width="1" style="229" customWidth="1"/>
    <col min="1540" max="1540" width="11.28515625" style="229" customWidth="1"/>
    <col min="1541" max="1541" width="1" style="229" customWidth="1"/>
    <col min="1542" max="1542" width="11.28515625" style="229" customWidth="1"/>
    <col min="1543" max="1543" width="1" style="229" customWidth="1"/>
    <col min="1544" max="1544" width="11.28515625" style="229" customWidth="1"/>
    <col min="1545" max="1545" width="1" style="229" customWidth="1"/>
    <col min="1546" max="1546" width="12.7109375" style="229" customWidth="1"/>
    <col min="1547" max="1547" width="8.7109375" style="229"/>
    <col min="1548" max="1548" width="8.28515625" style="229" customWidth="1"/>
    <col min="1549" max="1792" width="8.7109375" style="229"/>
    <col min="1793" max="1793" width="38.42578125" style="229" customWidth="1"/>
    <col min="1794" max="1794" width="7.42578125" style="229" customWidth="1"/>
    <col min="1795" max="1795" width="1" style="229" customWidth="1"/>
    <col min="1796" max="1796" width="11.28515625" style="229" customWidth="1"/>
    <col min="1797" max="1797" width="1" style="229" customWidth="1"/>
    <col min="1798" max="1798" width="11.28515625" style="229" customWidth="1"/>
    <col min="1799" max="1799" width="1" style="229" customWidth="1"/>
    <col min="1800" max="1800" width="11.28515625" style="229" customWidth="1"/>
    <col min="1801" max="1801" width="1" style="229" customWidth="1"/>
    <col min="1802" max="1802" width="12.7109375" style="229" customWidth="1"/>
    <col min="1803" max="1803" width="8.7109375" style="229"/>
    <col min="1804" max="1804" width="8.28515625" style="229" customWidth="1"/>
    <col min="1805" max="2048" width="8.7109375" style="229"/>
    <col min="2049" max="2049" width="38.42578125" style="229" customWidth="1"/>
    <col min="2050" max="2050" width="7.42578125" style="229" customWidth="1"/>
    <col min="2051" max="2051" width="1" style="229" customWidth="1"/>
    <col min="2052" max="2052" width="11.28515625" style="229" customWidth="1"/>
    <col min="2053" max="2053" width="1" style="229" customWidth="1"/>
    <col min="2054" max="2054" width="11.28515625" style="229" customWidth="1"/>
    <col min="2055" max="2055" width="1" style="229" customWidth="1"/>
    <col min="2056" max="2056" width="11.28515625" style="229" customWidth="1"/>
    <col min="2057" max="2057" width="1" style="229" customWidth="1"/>
    <col min="2058" max="2058" width="12.7109375" style="229" customWidth="1"/>
    <col min="2059" max="2059" width="8.7109375" style="229"/>
    <col min="2060" max="2060" width="8.28515625" style="229" customWidth="1"/>
    <col min="2061" max="2304" width="8.7109375" style="229"/>
    <col min="2305" max="2305" width="38.42578125" style="229" customWidth="1"/>
    <col min="2306" max="2306" width="7.42578125" style="229" customWidth="1"/>
    <col min="2307" max="2307" width="1" style="229" customWidth="1"/>
    <col min="2308" max="2308" width="11.28515625" style="229" customWidth="1"/>
    <col min="2309" max="2309" width="1" style="229" customWidth="1"/>
    <col min="2310" max="2310" width="11.28515625" style="229" customWidth="1"/>
    <col min="2311" max="2311" width="1" style="229" customWidth="1"/>
    <col min="2312" max="2312" width="11.28515625" style="229" customWidth="1"/>
    <col min="2313" max="2313" width="1" style="229" customWidth="1"/>
    <col min="2314" max="2314" width="12.7109375" style="229" customWidth="1"/>
    <col min="2315" max="2315" width="8.7109375" style="229"/>
    <col min="2316" max="2316" width="8.28515625" style="229" customWidth="1"/>
    <col min="2317" max="2560" width="8.7109375" style="229"/>
    <col min="2561" max="2561" width="38.42578125" style="229" customWidth="1"/>
    <col min="2562" max="2562" width="7.42578125" style="229" customWidth="1"/>
    <col min="2563" max="2563" width="1" style="229" customWidth="1"/>
    <col min="2564" max="2564" width="11.28515625" style="229" customWidth="1"/>
    <col min="2565" max="2565" width="1" style="229" customWidth="1"/>
    <col min="2566" max="2566" width="11.28515625" style="229" customWidth="1"/>
    <col min="2567" max="2567" width="1" style="229" customWidth="1"/>
    <col min="2568" max="2568" width="11.28515625" style="229" customWidth="1"/>
    <col min="2569" max="2569" width="1" style="229" customWidth="1"/>
    <col min="2570" max="2570" width="12.7109375" style="229" customWidth="1"/>
    <col min="2571" max="2571" width="8.7109375" style="229"/>
    <col min="2572" max="2572" width="8.28515625" style="229" customWidth="1"/>
    <col min="2573" max="2816" width="8.7109375" style="229"/>
    <col min="2817" max="2817" width="38.42578125" style="229" customWidth="1"/>
    <col min="2818" max="2818" width="7.42578125" style="229" customWidth="1"/>
    <col min="2819" max="2819" width="1" style="229" customWidth="1"/>
    <col min="2820" max="2820" width="11.28515625" style="229" customWidth="1"/>
    <col min="2821" max="2821" width="1" style="229" customWidth="1"/>
    <col min="2822" max="2822" width="11.28515625" style="229" customWidth="1"/>
    <col min="2823" max="2823" width="1" style="229" customWidth="1"/>
    <col min="2824" max="2824" width="11.28515625" style="229" customWidth="1"/>
    <col min="2825" max="2825" width="1" style="229" customWidth="1"/>
    <col min="2826" max="2826" width="12.7109375" style="229" customWidth="1"/>
    <col min="2827" max="2827" width="8.7109375" style="229"/>
    <col min="2828" max="2828" width="8.28515625" style="229" customWidth="1"/>
    <col min="2829" max="3072" width="8.7109375" style="229"/>
    <col min="3073" max="3073" width="38.42578125" style="229" customWidth="1"/>
    <col min="3074" max="3074" width="7.42578125" style="229" customWidth="1"/>
    <col min="3075" max="3075" width="1" style="229" customWidth="1"/>
    <col min="3076" max="3076" width="11.28515625" style="229" customWidth="1"/>
    <col min="3077" max="3077" width="1" style="229" customWidth="1"/>
    <col min="3078" max="3078" width="11.28515625" style="229" customWidth="1"/>
    <col min="3079" max="3079" width="1" style="229" customWidth="1"/>
    <col min="3080" max="3080" width="11.28515625" style="229" customWidth="1"/>
    <col min="3081" max="3081" width="1" style="229" customWidth="1"/>
    <col min="3082" max="3082" width="12.7109375" style="229" customWidth="1"/>
    <col min="3083" max="3083" width="8.7109375" style="229"/>
    <col min="3084" max="3084" width="8.28515625" style="229" customWidth="1"/>
    <col min="3085" max="3328" width="8.7109375" style="229"/>
    <col min="3329" max="3329" width="38.42578125" style="229" customWidth="1"/>
    <col min="3330" max="3330" width="7.42578125" style="229" customWidth="1"/>
    <col min="3331" max="3331" width="1" style="229" customWidth="1"/>
    <col min="3332" max="3332" width="11.28515625" style="229" customWidth="1"/>
    <col min="3333" max="3333" width="1" style="229" customWidth="1"/>
    <col min="3334" max="3334" width="11.28515625" style="229" customWidth="1"/>
    <col min="3335" max="3335" width="1" style="229" customWidth="1"/>
    <col min="3336" max="3336" width="11.28515625" style="229" customWidth="1"/>
    <col min="3337" max="3337" width="1" style="229" customWidth="1"/>
    <col min="3338" max="3338" width="12.7109375" style="229" customWidth="1"/>
    <col min="3339" max="3339" width="8.7109375" style="229"/>
    <col min="3340" max="3340" width="8.28515625" style="229" customWidth="1"/>
    <col min="3341" max="3584" width="8.7109375" style="229"/>
    <col min="3585" max="3585" width="38.42578125" style="229" customWidth="1"/>
    <col min="3586" max="3586" width="7.42578125" style="229" customWidth="1"/>
    <col min="3587" max="3587" width="1" style="229" customWidth="1"/>
    <col min="3588" max="3588" width="11.28515625" style="229" customWidth="1"/>
    <col min="3589" max="3589" width="1" style="229" customWidth="1"/>
    <col min="3590" max="3590" width="11.28515625" style="229" customWidth="1"/>
    <col min="3591" max="3591" width="1" style="229" customWidth="1"/>
    <col min="3592" max="3592" width="11.28515625" style="229" customWidth="1"/>
    <col min="3593" max="3593" width="1" style="229" customWidth="1"/>
    <col min="3594" max="3594" width="12.7109375" style="229" customWidth="1"/>
    <col min="3595" max="3595" width="8.7109375" style="229"/>
    <col min="3596" max="3596" width="8.28515625" style="229" customWidth="1"/>
    <col min="3597" max="3840" width="8.7109375" style="229"/>
    <col min="3841" max="3841" width="38.42578125" style="229" customWidth="1"/>
    <col min="3842" max="3842" width="7.42578125" style="229" customWidth="1"/>
    <col min="3843" max="3843" width="1" style="229" customWidth="1"/>
    <col min="3844" max="3844" width="11.28515625" style="229" customWidth="1"/>
    <col min="3845" max="3845" width="1" style="229" customWidth="1"/>
    <col min="3846" max="3846" width="11.28515625" style="229" customWidth="1"/>
    <col min="3847" max="3847" width="1" style="229" customWidth="1"/>
    <col min="3848" max="3848" width="11.28515625" style="229" customWidth="1"/>
    <col min="3849" max="3849" width="1" style="229" customWidth="1"/>
    <col min="3850" max="3850" width="12.7109375" style="229" customWidth="1"/>
    <col min="3851" max="3851" width="8.7109375" style="229"/>
    <col min="3852" max="3852" width="8.28515625" style="229" customWidth="1"/>
    <col min="3853" max="4096" width="8.7109375" style="229"/>
    <col min="4097" max="4097" width="38.42578125" style="229" customWidth="1"/>
    <col min="4098" max="4098" width="7.42578125" style="229" customWidth="1"/>
    <col min="4099" max="4099" width="1" style="229" customWidth="1"/>
    <col min="4100" max="4100" width="11.28515625" style="229" customWidth="1"/>
    <col min="4101" max="4101" width="1" style="229" customWidth="1"/>
    <col min="4102" max="4102" width="11.28515625" style="229" customWidth="1"/>
    <col min="4103" max="4103" width="1" style="229" customWidth="1"/>
    <col min="4104" max="4104" width="11.28515625" style="229" customWidth="1"/>
    <col min="4105" max="4105" width="1" style="229" customWidth="1"/>
    <col min="4106" max="4106" width="12.7109375" style="229" customWidth="1"/>
    <col min="4107" max="4107" width="8.7109375" style="229"/>
    <col min="4108" max="4108" width="8.28515625" style="229" customWidth="1"/>
    <col min="4109" max="4352" width="8.7109375" style="229"/>
    <col min="4353" max="4353" width="38.42578125" style="229" customWidth="1"/>
    <col min="4354" max="4354" width="7.42578125" style="229" customWidth="1"/>
    <col min="4355" max="4355" width="1" style="229" customWidth="1"/>
    <col min="4356" max="4356" width="11.28515625" style="229" customWidth="1"/>
    <col min="4357" max="4357" width="1" style="229" customWidth="1"/>
    <col min="4358" max="4358" width="11.28515625" style="229" customWidth="1"/>
    <col min="4359" max="4359" width="1" style="229" customWidth="1"/>
    <col min="4360" max="4360" width="11.28515625" style="229" customWidth="1"/>
    <col min="4361" max="4361" width="1" style="229" customWidth="1"/>
    <col min="4362" max="4362" width="12.7109375" style="229" customWidth="1"/>
    <col min="4363" max="4363" width="8.7109375" style="229"/>
    <col min="4364" max="4364" width="8.28515625" style="229" customWidth="1"/>
    <col min="4365" max="4608" width="8.7109375" style="229"/>
    <col min="4609" max="4609" width="38.42578125" style="229" customWidth="1"/>
    <col min="4610" max="4610" width="7.42578125" style="229" customWidth="1"/>
    <col min="4611" max="4611" width="1" style="229" customWidth="1"/>
    <col min="4612" max="4612" width="11.28515625" style="229" customWidth="1"/>
    <col min="4613" max="4613" width="1" style="229" customWidth="1"/>
    <col min="4614" max="4614" width="11.28515625" style="229" customWidth="1"/>
    <col min="4615" max="4615" width="1" style="229" customWidth="1"/>
    <col min="4616" max="4616" width="11.28515625" style="229" customWidth="1"/>
    <col min="4617" max="4617" width="1" style="229" customWidth="1"/>
    <col min="4618" max="4618" width="12.7109375" style="229" customWidth="1"/>
    <col min="4619" max="4619" width="8.7109375" style="229"/>
    <col min="4620" max="4620" width="8.28515625" style="229" customWidth="1"/>
    <col min="4621" max="4864" width="8.7109375" style="229"/>
    <col min="4865" max="4865" width="38.42578125" style="229" customWidth="1"/>
    <col min="4866" max="4866" width="7.42578125" style="229" customWidth="1"/>
    <col min="4867" max="4867" width="1" style="229" customWidth="1"/>
    <col min="4868" max="4868" width="11.28515625" style="229" customWidth="1"/>
    <col min="4869" max="4869" width="1" style="229" customWidth="1"/>
    <col min="4870" max="4870" width="11.28515625" style="229" customWidth="1"/>
    <col min="4871" max="4871" width="1" style="229" customWidth="1"/>
    <col min="4872" max="4872" width="11.28515625" style="229" customWidth="1"/>
    <col min="4873" max="4873" width="1" style="229" customWidth="1"/>
    <col min="4874" max="4874" width="12.7109375" style="229" customWidth="1"/>
    <col min="4875" max="4875" width="8.7109375" style="229"/>
    <col min="4876" max="4876" width="8.28515625" style="229" customWidth="1"/>
    <col min="4877" max="5120" width="8.7109375" style="229"/>
    <col min="5121" max="5121" width="38.42578125" style="229" customWidth="1"/>
    <col min="5122" max="5122" width="7.42578125" style="229" customWidth="1"/>
    <col min="5123" max="5123" width="1" style="229" customWidth="1"/>
    <col min="5124" max="5124" width="11.28515625" style="229" customWidth="1"/>
    <col min="5125" max="5125" width="1" style="229" customWidth="1"/>
    <col min="5126" max="5126" width="11.28515625" style="229" customWidth="1"/>
    <col min="5127" max="5127" width="1" style="229" customWidth="1"/>
    <col min="5128" max="5128" width="11.28515625" style="229" customWidth="1"/>
    <col min="5129" max="5129" width="1" style="229" customWidth="1"/>
    <col min="5130" max="5130" width="12.7109375" style="229" customWidth="1"/>
    <col min="5131" max="5131" width="8.7109375" style="229"/>
    <col min="5132" max="5132" width="8.28515625" style="229" customWidth="1"/>
    <col min="5133" max="5376" width="8.7109375" style="229"/>
    <col min="5377" max="5377" width="38.42578125" style="229" customWidth="1"/>
    <col min="5378" max="5378" width="7.42578125" style="229" customWidth="1"/>
    <col min="5379" max="5379" width="1" style="229" customWidth="1"/>
    <col min="5380" max="5380" width="11.28515625" style="229" customWidth="1"/>
    <col min="5381" max="5381" width="1" style="229" customWidth="1"/>
    <col min="5382" max="5382" width="11.28515625" style="229" customWidth="1"/>
    <col min="5383" max="5383" width="1" style="229" customWidth="1"/>
    <col min="5384" max="5384" width="11.28515625" style="229" customWidth="1"/>
    <col min="5385" max="5385" width="1" style="229" customWidth="1"/>
    <col min="5386" max="5386" width="12.7109375" style="229" customWidth="1"/>
    <col min="5387" max="5387" width="8.7109375" style="229"/>
    <col min="5388" max="5388" width="8.28515625" style="229" customWidth="1"/>
    <col min="5389" max="5632" width="8.7109375" style="229"/>
    <col min="5633" max="5633" width="38.42578125" style="229" customWidth="1"/>
    <col min="5634" max="5634" width="7.42578125" style="229" customWidth="1"/>
    <col min="5635" max="5635" width="1" style="229" customWidth="1"/>
    <col min="5636" max="5636" width="11.28515625" style="229" customWidth="1"/>
    <col min="5637" max="5637" width="1" style="229" customWidth="1"/>
    <col min="5638" max="5638" width="11.28515625" style="229" customWidth="1"/>
    <col min="5639" max="5639" width="1" style="229" customWidth="1"/>
    <col min="5640" max="5640" width="11.28515625" style="229" customWidth="1"/>
    <col min="5641" max="5641" width="1" style="229" customWidth="1"/>
    <col min="5642" max="5642" width="12.7109375" style="229" customWidth="1"/>
    <col min="5643" max="5643" width="8.7109375" style="229"/>
    <col min="5644" max="5644" width="8.28515625" style="229" customWidth="1"/>
    <col min="5645" max="5888" width="8.7109375" style="229"/>
    <col min="5889" max="5889" width="38.42578125" style="229" customWidth="1"/>
    <col min="5890" max="5890" width="7.42578125" style="229" customWidth="1"/>
    <col min="5891" max="5891" width="1" style="229" customWidth="1"/>
    <col min="5892" max="5892" width="11.28515625" style="229" customWidth="1"/>
    <col min="5893" max="5893" width="1" style="229" customWidth="1"/>
    <col min="5894" max="5894" width="11.28515625" style="229" customWidth="1"/>
    <col min="5895" max="5895" width="1" style="229" customWidth="1"/>
    <col min="5896" max="5896" width="11.28515625" style="229" customWidth="1"/>
    <col min="5897" max="5897" width="1" style="229" customWidth="1"/>
    <col min="5898" max="5898" width="12.7109375" style="229" customWidth="1"/>
    <col min="5899" max="5899" width="8.7109375" style="229"/>
    <col min="5900" max="5900" width="8.28515625" style="229" customWidth="1"/>
    <col min="5901" max="6144" width="8.7109375" style="229"/>
    <col min="6145" max="6145" width="38.42578125" style="229" customWidth="1"/>
    <col min="6146" max="6146" width="7.42578125" style="229" customWidth="1"/>
    <col min="6147" max="6147" width="1" style="229" customWidth="1"/>
    <col min="6148" max="6148" width="11.28515625" style="229" customWidth="1"/>
    <col min="6149" max="6149" width="1" style="229" customWidth="1"/>
    <col min="6150" max="6150" width="11.28515625" style="229" customWidth="1"/>
    <col min="6151" max="6151" width="1" style="229" customWidth="1"/>
    <col min="6152" max="6152" width="11.28515625" style="229" customWidth="1"/>
    <col min="6153" max="6153" width="1" style="229" customWidth="1"/>
    <col min="6154" max="6154" width="12.7109375" style="229" customWidth="1"/>
    <col min="6155" max="6155" width="8.7109375" style="229"/>
    <col min="6156" max="6156" width="8.28515625" style="229" customWidth="1"/>
    <col min="6157" max="6400" width="8.7109375" style="229"/>
    <col min="6401" max="6401" width="38.42578125" style="229" customWidth="1"/>
    <col min="6402" max="6402" width="7.42578125" style="229" customWidth="1"/>
    <col min="6403" max="6403" width="1" style="229" customWidth="1"/>
    <col min="6404" max="6404" width="11.28515625" style="229" customWidth="1"/>
    <col min="6405" max="6405" width="1" style="229" customWidth="1"/>
    <col min="6406" max="6406" width="11.28515625" style="229" customWidth="1"/>
    <col min="6407" max="6407" width="1" style="229" customWidth="1"/>
    <col min="6408" max="6408" width="11.28515625" style="229" customWidth="1"/>
    <col min="6409" max="6409" width="1" style="229" customWidth="1"/>
    <col min="6410" max="6410" width="12.7109375" style="229" customWidth="1"/>
    <col min="6411" max="6411" width="8.7109375" style="229"/>
    <col min="6412" max="6412" width="8.28515625" style="229" customWidth="1"/>
    <col min="6413" max="6656" width="8.7109375" style="229"/>
    <col min="6657" max="6657" width="38.42578125" style="229" customWidth="1"/>
    <col min="6658" max="6658" width="7.42578125" style="229" customWidth="1"/>
    <col min="6659" max="6659" width="1" style="229" customWidth="1"/>
    <col min="6660" max="6660" width="11.28515625" style="229" customWidth="1"/>
    <col min="6661" max="6661" width="1" style="229" customWidth="1"/>
    <col min="6662" max="6662" width="11.28515625" style="229" customWidth="1"/>
    <col min="6663" max="6663" width="1" style="229" customWidth="1"/>
    <col min="6664" max="6664" width="11.28515625" style="229" customWidth="1"/>
    <col min="6665" max="6665" width="1" style="229" customWidth="1"/>
    <col min="6666" max="6666" width="12.7109375" style="229" customWidth="1"/>
    <col min="6667" max="6667" width="8.7109375" style="229"/>
    <col min="6668" max="6668" width="8.28515625" style="229" customWidth="1"/>
    <col min="6669" max="6912" width="8.7109375" style="229"/>
    <col min="6913" max="6913" width="38.42578125" style="229" customWidth="1"/>
    <col min="6914" max="6914" width="7.42578125" style="229" customWidth="1"/>
    <col min="6915" max="6915" width="1" style="229" customWidth="1"/>
    <col min="6916" max="6916" width="11.28515625" style="229" customWidth="1"/>
    <col min="6917" max="6917" width="1" style="229" customWidth="1"/>
    <col min="6918" max="6918" width="11.28515625" style="229" customWidth="1"/>
    <col min="6919" max="6919" width="1" style="229" customWidth="1"/>
    <col min="6920" max="6920" width="11.28515625" style="229" customWidth="1"/>
    <col min="6921" max="6921" width="1" style="229" customWidth="1"/>
    <col min="6922" max="6922" width="12.7109375" style="229" customWidth="1"/>
    <col min="6923" max="6923" width="8.7109375" style="229"/>
    <col min="6924" max="6924" width="8.28515625" style="229" customWidth="1"/>
    <col min="6925" max="7168" width="8.7109375" style="229"/>
    <col min="7169" max="7169" width="38.42578125" style="229" customWidth="1"/>
    <col min="7170" max="7170" width="7.42578125" style="229" customWidth="1"/>
    <col min="7171" max="7171" width="1" style="229" customWidth="1"/>
    <col min="7172" max="7172" width="11.28515625" style="229" customWidth="1"/>
    <col min="7173" max="7173" width="1" style="229" customWidth="1"/>
    <col min="7174" max="7174" width="11.28515625" style="229" customWidth="1"/>
    <col min="7175" max="7175" width="1" style="229" customWidth="1"/>
    <col min="7176" max="7176" width="11.28515625" style="229" customWidth="1"/>
    <col min="7177" max="7177" width="1" style="229" customWidth="1"/>
    <col min="7178" max="7178" width="12.7109375" style="229" customWidth="1"/>
    <col min="7179" max="7179" width="8.7109375" style="229"/>
    <col min="7180" max="7180" width="8.28515625" style="229" customWidth="1"/>
    <col min="7181" max="7424" width="8.7109375" style="229"/>
    <col min="7425" max="7425" width="38.42578125" style="229" customWidth="1"/>
    <col min="7426" max="7426" width="7.42578125" style="229" customWidth="1"/>
    <col min="7427" max="7427" width="1" style="229" customWidth="1"/>
    <col min="7428" max="7428" width="11.28515625" style="229" customWidth="1"/>
    <col min="7429" max="7429" width="1" style="229" customWidth="1"/>
    <col min="7430" max="7430" width="11.28515625" style="229" customWidth="1"/>
    <col min="7431" max="7431" width="1" style="229" customWidth="1"/>
    <col min="7432" max="7432" width="11.28515625" style="229" customWidth="1"/>
    <col min="7433" max="7433" width="1" style="229" customWidth="1"/>
    <col min="7434" max="7434" width="12.7109375" style="229" customWidth="1"/>
    <col min="7435" max="7435" width="8.7109375" style="229"/>
    <col min="7436" max="7436" width="8.28515625" style="229" customWidth="1"/>
    <col min="7437" max="7680" width="8.7109375" style="229"/>
    <col min="7681" max="7681" width="38.42578125" style="229" customWidth="1"/>
    <col min="7682" max="7682" width="7.42578125" style="229" customWidth="1"/>
    <col min="7683" max="7683" width="1" style="229" customWidth="1"/>
    <col min="7684" max="7684" width="11.28515625" style="229" customWidth="1"/>
    <col min="7685" max="7685" width="1" style="229" customWidth="1"/>
    <col min="7686" max="7686" width="11.28515625" style="229" customWidth="1"/>
    <col min="7687" max="7687" width="1" style="229" customWidth="1"/>
    <col min="7688" max="7688" width="11.28515625" style="229" customWidth="1"/>
    <col min="7689" max="7689" width="1" style="229" customWidth="1"/>
    <col min="7690" max="7690" width="12.7109375" style="229" customWidth="1"/>
    <col min="7691" max="7691" width="8.7109375" style="229"/>
    <col min="7692" max="7692" width="8.28515625" style="229" customWidth="1"/>
    <col min="7693" max="7936" width="8.7109375" style="229"/>
    <col min="7937" max="7937" width="38.42578125" style="229" customWidth="1"/>
    <col min="7938" max="7938" width="7.42578125" style="229" customWidth="1"/>
    <col min="7939" max="7939" width="1" style="229" customWidth="1"/>
    <col min="7940" max="7940" width="11.28515625" style="229" customWidth="1"/>
    <col min="7941" max="7941" width="1" style="229" customWidth="1"/>
    <col min="7942" max="7942" width="11.28515625" style="229" customWidth="1"/>
    <col min="7943" max="7943" width="1" style="229" customWidth="1"/>
    <col min="7944" max="7944" width="11.28515625" style="229" customWidth="1"/>
    <col min="7945" max="7945" width="1" style="229" customWidth="1"/>
    <col min="7946" max="7946" width="12.7109375" style="229" customWidth="1"/>
    <col min="7947" max="7947" width="8.7109375" style="229"/>
    <col min="7948" max="7948" width="8.28515625" style="229" customWidth="1"/>
    <col min="7949" max="8192" width="8.7109375" style="229"/>
    <col min="8193" max="8193" width="38.42578125" style="229" customWidth="1"/>
    <col min="8194" max="8194" width="7.42578125" style="229" customWidth="1"/>
    <col min="8195" max="8195" width="1" style="229" customWidth="1"/>
    <col min="8196" max="8196" width="11.28515625" style="229" customWidth="1"/>
    <col min="8197" max="8197" width="1" style="229" customWidth="1"/>
    <col min="8198" max="8198" width="11.28515625" style="229" customWidth="1"/>
    <col min="8199" max="8199" width="1" style="229" customWidth="1"/>
    <col min="8200" max="8200" width="11.28515625" style="229" customWidth="1"/>
    <col min="8201" max="8201" width="1" style="229" customWidth="1"/>
    <col min="8202" max="8202" width="12.7109375" style="229" customWidth="1"/>
    <col min="8203" max="8203" width="8.7109375" style="229"/>
    <col min="8204" max="8204" width="8.28515625" style="229" customWidth="1"/>
    <col min="8205" max="8448" width="8.7109375" style="229"/>
    <col min="8449" max="8449" width="38.42578125" style="229" customWidth="1"/>
    <col min="8450" max="8450" width="7.42578125" style="229" customWidth="1"/>
    <col min="8451" max="8451" width="1" style="229" customWidth="1"/>
    <col min="8452" max="8452" width="11.28515625" style="229" customWidth="1"/>
    <col min="8453" max="8453" width="1" style="229" customWidth="1"/>
    <col min="8454" max="8454" width="11.28515625" style="229" customWidth="1"/>
    <col min="8455" max="8455" width="1" style="229" customWidth="1"/>
    <col min="8456" max="8456" width="11.28515625" style="229" customWidth="1"/>
    <col min="8457" max="8457" width="1" style="229" customWidth="1"/>
    <col min="8458" max="8458" width="12.7109375" style="229" customWidth="1"/>
    <col min="8459" max="8459" width="8.7109375" style="229"/>
    <col min="8460" max="8460" width="8.28515625" style="229" customWidth="1"/>
    <col min="8461" max="8704" width="8.7109375" style="229"/>
    <col min="8705" max="8705" width="38.42578125" style="229" customWidth="1"/>
    <col min="8706" max="8706" width="7.42578125" style="229" customWidth="1"/>
    <col min="8707" max="8707" width="1" style="229" customWidth="1"/>
    <col min="8708" max="8708" width="11.28515625" style="229" customWidth="1"/>
    <col min="8709" max="8709" width="1" style="229" customWidth="1"/>
    <col min="8710" max="8710" width="11.28515625" style="229" customWidth="1"/>
    <col min="8711" max="8711" width="1" style="229" customWidth="1"/>
    <col min="8712" max="8712" width="11.28515625" style="229" customWidth="1"/>
    <col min="8713" max="8713" width="1" style="229" customWidth="1"/>
    <col min="8714" max="8714" width="12.7109375" style="229" customWidth="1"/>
    <col min="8715" max="8715" width="8.7109375" style="229"/>
    <col min="8716" max="8716" width="8.28515625" style="229" customWidth="1"/>
    <col min="8717" max="8960" width="8.7109375" style="229"/>
    <col min="8961" max="8961" width="38.42578125" style="229" customWidth="1"/>
    <col min="8962" max="8962" width="7.42578125" style="229" customWidth="1"/>
    <col min="8963" max="8963" width="1" style="229" customWidth="1"/>
    <col min="8964" max="8964" width="11.28515625" style="229" customWidth="1"/>
    <col min="8965" max="8965" width="1" style="229" customWidth="1"/>
    <col min="8966" max="8966" width="11.28515625" style="229" customWidth="1"/>
    <col min="8967" max="8967" width="1" style="229" customWidth="1"/>
    <col min="8968" max="8968" width="11.28515625" style="229" customWidth="1"/>
    <col min="8969" max="8969" width="1" style="229" customWidth="1"/>
    <col min="8970" max="8970" width="12.7109375" style="229" customWidth="1"/>
    <col min="8971" max="8971" width="8.7109375" style="229"/>
    <col min="8972" max="8972" width="8.28515625" style="229" customWidth="1"/>
    <col min="8973" max="9216" width="8.7109375" style="229"/>
    <col min="9217" max="9217" width="38.42578125" style="229" customWidth="1"/>
    <col min="9218" max="9218" width="7.42578125" style="229" customWidth="1"/>
    <col min="9219" max="9219" width="1" style="229" customWidth="1"/>
    <col min="9220" max="9220" width="11.28515625" style="229" customWidth="1"/>
    <col min="9221" max="9221" width="1" style="229" customWidth="1"/>
    <col min="9222" max="9222" width="11.28515625" style="229" customWidth="1"/>
    <col min="9223" max="9223" width="1" style="229" customWidth="1"/>
    <col min="9224" max="9224" width="11.28515625" style="229" customWidth="1"/>
    <col min="9225" max="9225" width="1" style="229" customWidth="1"/>
    <col min="9226" max="9226" width="12.7109375" style="229" customWidth="1"/>
    <col min="9227" max="9227" width="8.7109375" style="229"/>
    <col min="9228" max="9228" width="8.28515625" style="229" customWidth="1"/>
    <col min="9229" max="9472" width="8.7109375" style="229"/>
    <col min="9473" max="9473" width="38.42578125" style="229" customWidth="1"/>
    <col min="9474" max="9474" width="7.42578125" style="229" customWidth="1"/>
    <col min="9475" max="9475" width="1" style="229" customWidth="1"/>
    <col min="9476" max="9476" width="11.28515625" style="229" customWidth="1"/>
    <col min="9477" max="9477" width="1" style="229" customWidth="1"/>
    <col min="9478" max="9478" width="11.28515625" style="229" customWidth="1"/>
    <col min="9479" max="9479" width="1" style="229" customWidth="1"/>
    <col min="9480" max="9480" width="11.28515625" style="229" customWidth="1"/>
    <col min="9481" max="9481" width="1" style="229" customWidth="1"/>
    <col min="9482" max="9482" width="12.7109375" style="229" customWidth="1"/>
    <col min="9483" max="9483" width="8.7109375" style="229"/>
    <col min="9484" max="9484" width="8.28515625" style="229" customWidth="1"/>
    <col min="9485" max="9728" width="8.7109375" style="229"/>
    <col min="9729" max="9729" width="38.42578125" style="229" customWidth="1"/>
    <col min="9730" max="9730" width="7.42578125" style="229" customWidth="1"/>
    <col min="9731" max="9731" width="1" style="229" customWidth="1"/>
    <col min="9732" max="9732" width="11.28515625" style="229" customWidth="1"/>
    <col min="9733" max="9733" width="1" style="229" customWidth="1"/>
    <col min="9734" max="9734" width="11.28515625" style="229" customWidth="1"/>
    <col min="9735" max="9735" width="1" style="229" customWidth="1"/>
    <col min="9736" max="9736" width="11.28515625" style="229" customWidth="1"/>
    <col min="9737" max="9737" width="1" style="229" customWidth="1"/>
    <col min="9738" max="9738" width="12.7109375" style="229" customWidth="1"/>
    <col min="9739" max="9739" width="8.7109375" style="229"/>
    <col min="9740" max="9740" width="8.28515625" style="229" customWidth="1"/>
    <col min="9741" max="9984" width="8.7109375" style="229"/>
    <col min="9985" max="9985" width="38.42578125" style="229" customWidth="1"/>
    <col min="9986" max="9986" width="7.42578125" style="229" customWidth="1"/>
    <col min="9987" max="9987" width="1" style="229" customWidth="1"/>
    <col min="9988" max="9988" width="11.28515625" style="229" customWidth="1"/>
    <col min="9989" max="9989" width="1" style="229" customWidth="1"/>
    <col min="9990" max="9990" width="11.28515625" style="229" customWidth="1"/>
    <col min="9991" max="9991" width="1" style="229" customWidth="1"/>
    <col min="9992" max="9992" width="11.28515625" style="229" customWidth="1"/>
    <col min="9993" max="9993" width="1" style="229" customWidth="1"/>
    <col min="9994" max="9994" width="12.7109375" style="229" customWidth="1"/>
    <col min="9995" max="9995" width="8.7109375" style="229"/>
    <col min="9996" max="9996" width="8.28515625" style="229" customWidth="1"/>
    <col min="9997" max="10240" width="8.7109375" style="229"/>
    <col min="10241" max="10241" width="38.42578125" style="229" customWidth="1"/>
    <col min="10242" max="10242" width="7.42578125" style="229" customWidth="1"/>
    <col min="10243" max="10243" width="1" style="229" customWidth="1"/>
    <col min="10244" max="10244" width="11.28515625" style="229" customWidth="1"/>
    <col min="10245" max="10245" width="1" style="229" customWidth="1"/>
    <col min="10246" max="10246" width="11.28515625" style="229" customWidth="1"/>
    <col min="10247" max="10247" width="1" style="229" customWidth="1"/>
    <col min="10248" max="10248" width="11.28515625" style="229" customWidth="1"/>
    <col min="10249" max="10249" width="1" style="229" customWidth="1"/>
    <col min="10250" max="10250" width="12.7109375" style="229" customWidth="1"/>
    <col min="10251" max="10251" width="8.7109375" style="229"/>
    <col min="10252" max="10252" width="8.28515625" style="229" customWidth="1"/>
    <col min="10253" max="10496" width="8.7109375" style="229"/>
    <col min="10497" max="10497" width="38.42578125" style="229" customWidth="1"/>
    <col min="10498" max="10498" width="7.42578125" style="229" customWidth="1"/>
    <col min="10499" max="10499" width="1" style="229" customWidth="1"/>
    <col min="10500" max="10500" width="11.28515625" style="229" customWidth="1"/>
    <col min="10501" max="10501" width="1" style="229" customWidth="1"/>
    <col min="10502" max="10502" width="11.28515625" style="229" customWidth="1"/>
    <col min="10503" max="10503" width="1" style="229" customWidth="1"/>
    <col min="10504" max="10504" width="11.28515625" style="229" customWidth="1"/>
    <col min="10505" max="10505" width="1" style="229" customWidth="1"/>
    <col min="10506" max="10506" width="12.7109375" style="229" customWidth="1"/>
    <col min="10507" max="10507" width="8.7109375" style="229"/>
    <col min="10508" max="10508" width="8.28515625" style="229" customWidth="1"/>
    <col min="10509" max="10752" width="8.7109375" style="229"/>
    <col min="10753" max="10753" width="38.42578125" style="229" customWidth="1"/>
    <col min="10754" max="10754" width="7.42578125" style="229" customWidth="1"/>
    <col min="10755" max="10755" width="1" style="229" customWidth="1"/>
    <col min="10756" max="10756" width="11.28515625" style="229" customWidth="1"/>
    <col min="10757" max="10757" width="1" style="229" customWidth="1"/>
    <col min="10758" max="10758" width="11.28515625" style="229" customWidth="1"/>
    <col min="10759" max="10759" width="1" style="229" customWidth="1"/>
    <col min="10760" max="10760" width="11.28515625" style="229" customWidth="1"/>
    <col min="10761" max="10761" width="1" style="229" customWidth="1"/>
    <col min="10762" max="10762" width="12.7109375" style="229" customWidth="1"/>
    <col min="10763" max="10763" width="8.7109375" style="229"/>
    <col min="10764" max="10764" width="8.28515625" style="229" customWidth="1"/>
    <col min="10765" max="11008" width="8.7109375" style="229"/>
    <col min="11009" max="11009" width="38.42578125" style="229" customWidth="1"/>
    <col min="11010" max="11010" width="7.42578125" style="229" customWidth="1"/>
    <col min="11011" max="11011" width="1" style="229" customWidth="1"/>
    <col min="11012" max="11012" width="11.28515625" style="229" customWidth="1"/>
    <col min="11013" max="11013" width="1" style="229" customWidth="1"/>
    <col min="11014" max="11014" width="11.28515625" style="229" customWidth="1"/>
    <col min="11015" max="11015" width="1" style="229" customWidth="1"/>
    <col min="11016" max="11016" width="11.28515625" style="229" customWidth="1"/>
    <col min="11017" max="11017" width="1" style="229" customWidth="1"/>
    <col min="11018" max="11018" width="12.7109375" style="229" customWidth="1"/>
    <col min="11019" max="11019" width="8.7109375" style="229"/>
    <col min="11020" max="11020" width="8.28515625" style="229" customWidth="1"/>
    <col min="11021" max="11264" width="8.7109375" style="229"/>
    <col min="11265" max="11265" width="38.42578125" style="229" customWidth="1"/>
    <col min="11266" max="11266" width="7.42578125" style="229" customWidth="1"/>
    <col min="11267" max="11267" width="1" style="229" customWidth="1"/>
    <col min="11268" max="11268" width="11.28515625" style="229" customWidth="1"/>
    <col min="11269" max="11269" width="1" style="229" customWidth="1"/>
    <col min="11270" max="11270" width="11.28515625" style="229" customWidth="1"/>
    <col min="11271" max="11271" width="1" style="229" customWidth="1"/>
    <col min="11272" max="11272" width="11.28515625" style="229" customWidth="1"/>
    <col min="11273" max="11273" width="1" style="229" customWidth="1"/>
    <col min="11274" max="11274" width="12.7109375" style="229" customWidth="1"/>
    <col min="11275" max="11275" width="8.7109375" style="229"/>
    <col min="11276" max="11276" width="8.28515625" style="229" customWidth="1"/>
    <col min="11277" max="11520" width="8.7109375" style="229"/>
    <col min="11521" max="11521" width="38.42578125" style="229" customWidth="1"/>
    <col min="11522" max="11522" width="7.42578125" style="229" customWidth="1"/>
    <col min="11523" max="11523" width="1" style="229" customWidth="1"/>
    <col min="11524" max="11524" width="11.28515625" style="229" customWidth="1"/>
    <col min="11525" max="11525" width="1" style="229" customWidth="1"/>
    <col min="11526" max="11526" width="11.28515625" style="229" customWidth="1"/>
    <col min="11527" max="11527" width="1" style="229" customWidth="1"/>
    <col min="11528" max="11528" width="11.28515625" style="229" customWidth="1"/>
    <col min="11529" max="11529" width="1" style="229" customWidth="1"/>
    <col min="11530" max="11530" width="12.7109375" style="229" customWidth="1"/>
    <col min="11531" max="11531" width="8.7109375" style="229"/>
    <col min="11532" max="11532" width="8.28515625" style="229" customWidth="1"/>
    <col min="11533" max="11776" width="8.7109375" style="229"/>
    <col min="11777" max="11777" width="38.42578125" style="229" customWidth="1"/>
    <col min="11778" max="11778" width="7.42578125" style="229" customWidth="1"/>
    <col min="11779" max="11779" width="1" style="229" customWidth="1"/>
    <col min="11780" max="11780" width="11.28515625" style="229" customWidth="1"/>
    <col min="11781" max="11781" width="1" style="229" customWidth="1"/>
    <col min="11782" max="11782" width="11.28515625" style="229" customWidth="1"/>
    <col min="11783" max="11783" width="1" style="229" customWidth="1"/>
    <col min="11784" max="11784" width="11.28515625" style="229" customWidth="1"/>
    <col min="11785" max="11785" width="1" style="229" customWidth="1"/>
    <col min="11786" max="11786" width="12.7109375" style="229" customWidth="1"/>
    <col min="11787" max="11787" width="8.7109375" style="229"/>
    <col min="11788" max="11788" width="8.28515625" style="229" customWidth="1"/>
    <col min="11789" max="12032" width="8.7109375" style="229"/>
    <col min="12033" max="12033" width="38.42578125" style="229" customWidth="1"/>
    <col min="12034" max="12034" width="7.42578125" style="229" customWidth="1"/>
    <col min="12035" max="12035" width="1" style="229" customWidth="1"/>
    <col min="12036" max="12036" width="11.28515625" style="229" customWidth="1"/>
    <col min="12037" max="12037" width="1" style="229" customWidth="1"/>
    <col min="12038" max="12038" width="11.28515625" style="229" customWidth="1"/>
    <col min="12039" max="12039" width="1" style="229" customWidth="1"/>
    <col min="12040" max="12040" width="11.28515625" style="229" customWidth="1"/>
    <col min="12041" max="12041" width="1" style="229" customWidth="1"/>
    <col min="12042" max="12042" width="12.7109375" style="229" customWidth="1"/>
    <col min="12043" max="12043" width="8.7109375" style="229"/>
    <col min="12044" max="12044" width="8.28515625" style="229" customWidth="1"/>
    <col min="12045" max="12288" width="8.7109375" style="229"/>
    <col min="12289" max="12289" width="38.42578125" style="229" customWidth="1"/>
    <col min="12290" max="12290" width="7.42578125" style="229" customWidth="1"/>
    <col min="12291" max="12291" width="1" style="229" customWidth="1"/>
    <col min="12292" max="12292" width="11.28515625" style="229" customWidth="1"/>
    <col min="12293" max="12293" width="1" style="229" customWidth="1"/>
    <col min="12294" max="12294" width="11.28515625" style="229" customWidth="1"/>
    <col min="12295" max="12295" width="1" style="229" customWidth="1"/>
    <col min="12296" max="12296" width="11.28515625" style="229" customWidth="1"/>
    <col min="12297" max="12297" width="1" style="229" customWidth="1"/>
    <col min="12298" max="12298" width="12.7109375" style="229" customWidth="1"/>
    <col min="12299" max="12299" width="8.7109375" style="229"/>
    <col min="12300" max="12300" width="8.28515625" style="229" customWidth="1"/>
    <col min="12301" max="12544" width="8.7109375" style="229"/>
    <col min="12545" max="12545" width="38.42578125" style="229" customWidth="1"/>
    <col min="12546" max="12546" width="7.42578125" style="229" customWidth="1"/>
    <col min="12547" max="12547" width="1" style="229" customWidth="1"/>
    <col min="12548" max="12548" width="11.28515625" style="229" customWidth="1"/>
    <col min="12549" max="12549" width="1" style="229" customWidth="1"/>
    <col min="12550" max="12550" width="11.28515625" style="229" customWidth="1"/>
    <col min="12551" max="12551" width="1" style="229" customWidth="1"/>
    <col min="12552" max="12552" width="11.28515625" style="229" customWidth="1"/>
    <col min="12553" max="12553" width="1" style="229" customWidth="1"/>
    <col min="12554" max="12554" width="12.7109375" style="229" customWidth="1"/>
    <col min="12555" max="12555" width="8.7109375" style="229"/>
    <col min="12556" max="12556" width="8.28515625" style="229" customWidth="1"/>
    <col min="12557" max="12800" width="8.7109375" style="229"/>
    <col min="12801" max="12801" width="38.42578125" style="229" customWidth="1"/>
    <col min="12802" max="12802" width="7.42578125" style="229" customWidth="1"/>
    <col min="12803" max="12803" width="1" style="229" customWidth="1"/>
    <col min="12804" max="12804" width="11.28515625" style="229" customWidth="1"/>
    <col min="12805" max="12805" width="1" style="229" customWidth="1"/>
    <col min="12806" max="12806" width="11.28515625" style="229" customWidth="1"/>
    <col min="12807" max="12807" width="1" style="229" customWidth="1"/>
    <col min="12808" max="12808" width="11.28515625" style="229" customWidth="1"/>
    <col min="12809" max="12809" width="1" style="229" customWidth="1"/>
    <col min="12810" max="12810" width="12.7109375" style="229" customWidth="1"/>
    <col min="12811" max="12811" width="8.7109375" style="229"/>
    <col min="12812" max="12812" width="8.28515625" style="229" customWidth="1"/>
    <col min="12813" max="13056" width="8.7109375" style="229"/>
    <col min="13057" max="13057" width="38.42578125" style="229" customWidth="1"/>
    <col min="13058" max="13058" width="7.42578125" style="229" customWidth="1"/>
    <col min="13059" max="13059" width="1" style="229" customWidth="1"/>
    <col min="13060" max="13060" width="11.28515625" style="229" customWidth="1"/>
    <col min="13061" max="13061" width="1" style="229" customWidth="1"/>
    <col min="13062" max="13062" width="11.28515625" style="229" customWidth="1"/>
    <col min="13063" max="13063" width="1" style="229" customWidth="1"/>
    <col min="13064" max="13064" width="11.28515625" style="229" customWidth="1"/>
    <col min="13065" max="13065" width="1" style="229" customWidth="1"/>
    <col min="13066" max="13066" width="12.7109375" style="229" customWidth="1"/>
    <col min="13067" max="13067" width="8.7109375" style="229"/>
    <col min="13068" max="13068" width="8.28515625" style="229" customWidth="1"/>
    <col min="13069" max="13312" width="8.7109375" style="229"/>
    <col min="13313" max="13313" width="38.42578125" style="229" customWidth="1"/>
    <col min="13314" max="13314" width="7.42578125" style="229" customWidth="1"/>
    <col min="13315" max="13315" width="1" style="229" customWidth="1"/>
    <col min="13316" max="13316" width="11.28515625" style="229" customWidth="1"/>
    <col min="13317" max="13317" width="1" style="229" customWidth="1"/>
    <col min="13318" max="13318" width="11.28515625" style="229" customWidth="1"/>
    <col min="13319" max="13319" width="1" style="229" customWidth="1"/>
    <col min="13320" max="13320" width="11.28515625" style="229" customWidth="1"/>
    <col min="13321" max="13321" width="1" style="229" customWidth="1"/>
    <col min="13322" max="13322" width="12.7109375" style="229" customWidth="1"/>
    <col min="13323" max="13323" width="8.7109375" style="229"/>
    <col min="13324" max="13324" width="8.28515625" style="229" customWidth="1"/>
    <col min="13325" max="13568" width="8.7109375" style="229"/>
    <col min="13569" max="13569" width="38.42578125" style="229" customWidth="1"/>
    <col min="13570" max="13570" width="7.42578125" style="229" customWidth="1"/>
    <col min="13571" max="13571" width="1" style="229" customWidth="1"/>
    <col min="13572" max="13572" width="11.28515625" style="229" customWidth="1"/>
    <col min="13573" max="13573" width="1" style="229" customWidth="1"/>
    <col min="13574" max="13574" width="11.28515625" style="229" customWidth="1"/>
    <col min="13575" max="13575" width="1" style="229" customWidth="1"/>
    <col min="13576" max="13576" width="11.28515625" style="229" customWidth="1"/>
    <col min="13577" max="13577" width="1" style="229" customWidth="1"/>
    <col min="13578" max="13578" width="12.7109375" style="229" customWidth="1"/>
    <col min="13579" max="13579" width="8.7109375" style="229"/>
    <col min="13580" max="13580" width="8.28515625" style="229" customWidth="1"/>
    <col min="13581" max="13824" width="8.7109375" style="229"/>
    <col min="13825" max="13825" width="38.42578125" style="229" customWidth="1"/>
    <col min="13826" max="13826" width="7.42578125" style="229" customWidth="1"/>
    <col min="13827" max="13827" width="1" style="229" customWidth="1"/>
    <col min="13828" max="13828" width="11.28515625" style="229" customWidth="1"/>
    <col min="13829" max="13829" width="1" style="229" customWidth="1"/>
    <col min="13830" max="13830" width="11.28515625" style="229" customWidth="1"/>
    <col min="13831" max="13831" width="1" style="229" customWidth="1"/>
    <col min="13832" max="13832" width="11.28515625" style="229" customWidth="1"/>
    <col min="13833" max="13833" width="1" style="229" customWidth="1"/>
    <col min="13834" max="13834" width="12.7109375" style="229" customWidth="1"/>
    <col min="13835" max="13835" width="8.7109375" style="229"/>
    <col min="13836" max="13836" width="8.28515625" style="229" customWidth="1"/>
    <col min="13837" max="14080" width="8.7109375" style="229"/>
    <col min="14081" max="14081" width="38.42578125" style="229" customWidth="1"/>
    <col min="14082" max="14082" width="7.42578125" style="229" customWidth="1"/>
    <col min="14083" max="14083" width="1" style="229" customWidth="1"/>
    <col min="14084" max="14084" width="11.28515625" style="229" customWidth="1"/>
    <col min="14085" max="14085" width="1" style="229" customWidth="1"/>
    <col min="14086" max="14086" width="11.28515625" style="229" customWidth="1"/>
    <col min="14087" max="14087" width="1" style="229" customWidth="1"/>
    <col min="14088" max="14088" width="11.28515625" style="229" customWidth="1"/>
    <col min="14089" max="14089" width="1" style="229" customWidth="1"/>
    <col min="14090" max="14090" width="12.7109375" style="229" customWidth="1"/>
    <col min="14091" max="14091" width="8.7109375" style="229"/>
    <col min="14092" max="14092" width="8.28515625" style="229" customWidth="1"/>
    <col min="14093" max="14336" width="8.7109375" style="229"/>
    <col min="14337" max="14337" width="38.42578125" style="229" customWidth="1"/>
    <col min="14338" max="14338" width="7.42578125" style="229" customWidth="1"/>
    <col min="14339" max="14339" width="1" style="229" customWidth="1"/>
    <col min="14340" max="14340" width="11.28515625" style="229" customWidth="1"/>
    <col min="14341" max="14341" width="1" style="229" customWidth="1"/>
    <col min="14342" max="14342" width="11.28515625" style="229" customWidth="1"/>
    <col min="14343" max="14343" width="1" style="229" customWidth="1"/>
    <col min="14344" max="14344" width="11.28515625" style="229" customWidth="1"/>
    <col min="14345" max="14345" width="1" style="229" customWidth="1"/>
    <col min="14346" max="14346" width="12.7109375" style="229" customWidth="1"/>
    <col min="14347" max="14347" width="8.7109375" style="229"/>
    <col min="14348" max="14348" width="8.28515625" style="229" customWidth="1"/>
    <col min="14349" max="14592" width="8.7109375" style="229"/>
    <col min="14593" max="14593" width="38.42578125" style="229" customWidth="1"/>
    <col min="14594" max="14594" width="7.42578125" style="229" customWidth="1"/>
    <col min="14595" max="14595" width="1" style="229" customWidth="1"/>
    <col min="14596" max="14596" width="11.28515625" style="229" customWidth="1"/>
    <col min="14597" max="14597" width="1" style="229" customWidth="1"/>
    <col min="14598" max="14598" width="11.28515625" style="229" customWidth="1"/>
    <col min="14599" max="14599" width="1" style="229" customWidth="1"/>
    <col min="14600" max="14600" width="11.28515625" style="229" customWidth="1"/>
    <col min="14601" max="14601" width="1" style="229" customWidth="1"/>
    <col min="14602" max="14602" width="12.7109375" style="229" customWidth="1"/>
    <col min="14603" max="14603" width="8.7109375" style="229"/>
    <col min="14604" max="14604" width="8.28515625" style="229" customWidth="1"/>
    <col min="14605" max="14848" width="8.7109375" style="229"/>
    <col min="14849" max="14849" width="38.42578125" style="229" customWidth="1"/>
    <col min="14850" max="14850" width="7.42578125" style="229" customWidth="1"/>
    <col min="14851" max="14851" width="1" style="229" customWidth="1"/>
    <col min="14852" max="14852" width="11.28515625" style="229" customWidth="1"/>
    <col min="14853" max="14853" width="1" style="229" customWidth="1"/>
    <col min="14854" max="14854" width="11.28515625" style="229" customWidth="1"/>
    <col min="14855" max="14855" width="1" style="229" customWidth="1"/>
    <col min="14856" max="14856" width="11.28515625" style="229" customWidth="1"/>
    <col min="14857" max="14857" width="1" style="229" customWidth="1"/>
    <col min="14858" max="14858" width="12.7109375" style="229" customWidth="1"/>
    <col min="14859" max="14859" width="8.7109375" style="229"/>
    <col min="14860" max="14860" width="8.28515625" style="229" customWidth="1"/>
    <col min="14861" max="15104" width="8.7109375" style="229"/>
    <col min="15105" max="15105" width="38.42578125" style="229" customWidth="1"/>
    <col min="15106" max="15106" width="7.42578125" style="229" customWidth="1"/>
    <col min="15107" max="15107" width="1" style="229" customWidth="1"/>
    <col min="15108" max="15108" width="11.28515625" style="229" customWidth="1"/>
    <col min="15109" max="15109" width="1" style="229" customWidth="1"/>
    <col min="15110" max="15110" width="11.28515625" style="229" customWidth="1"/>
    <col min="15111" max="15111" width="1" style="229" customWidth="1"/>
    <col min="15112" max="15112" width="11.28515625" style="229" customWidth="1"/>
    <col min="15113" max="15113" width="1" style="229" customWidth="1"/>
    <col min="15114" max="15114" width="12.7109375" style="229" customWidth="1"/>
    <col min="15115" max="15115" width="8.7109375" style="229"/>
    <col min="15116" max="15116" width="8.28515625" style="229" customWidth="1"/>
    <col min="15117" max="15360" width="8.7109375" style="229"/>
    <col min="15361" max="15361" width="38.42578125" style="229" customWidth="1"/>
    <col min="15362" max="15362" width="7.42578125" style="229" customWidth="1"/>
    <col min="15363" max="15363" width="1" style="229" customWidth="1"/>
    <col min="15364" max="15364" width="11.28515625" style="229" customWidth="1"/>
    <col min="15365" max="15365" width="1" style="229" customWidth="1"/>
    <col min="15366" max="15366" width="11.28515625" style="229" customWidth="1"/>
    <col min="15367" max="15367" width="1" style="229" customWidth="1"/>
    <col min="15368" max="15368" width="11.28515625" style="229" customWidth="1"/>
    <col min="15369" max="15369" width="1" style="229" customWidth="1"/>
    <col min="15370" max="15370" width="12.7109375" style="229" customWidth="1"/>
    <col min="15371" max="15371" width="8.7109375" style="229"/>
    <col min="15372" max="15372" width="8.28515625" style="229" customWidth="1"/>
    <col min="15373" max="15616" width="8.7109375" style="229"/>
    <col min="15617" max="15617" width="38.42578125" style="229" customWidth="1"/>
    <col min="15618" max="15618" width="7.42578125" style="229" customWidth="1"/>
    <col min="15619" max="15619" width="1" style="229" customWidth="1"/>
    <col min="15620" max="15620" width="11.28515625" style="229" customWidth="1"/>
    <col min="15621" max="15621" width="1" style="229" customWidth="1"/>
    <col min="15622" max="15622" width="11.28515625" style="229" customWidth="1"/>
    <col min="15623" max="15623" width="1" style="229" customWidth="1"/>
    <col min="15624" max="15624" width="11.28515625" style="229" customWidth="1"/>
    <col min="15625" max="15625" width="1" style="229" customWidth="1"/>
    <col min="15626" max="15626" width="12.7109375" style="229" customWidth="1"/>
    <col min="15627" max="15627" width="8.7109375" style="229"/>
    <col min="15628" max="15628" width="8.28515625" style="229" customWidth="1"/>
    <col min="15629" max="15872" width="8.7109375" style="229"/>
    <col min="15873" max="15873" width="38.42578125" style="229" customWidth="1"/>
    <col min="15874" max="15874" width="7.42578125" style="229" customWidth="1"/>
    <col min="15875" max="15875" width="1" style="229" customWidth="1"/>
    <col min="15876" max="15876" width="11.28515625" style="229" customWidth="1"/>
    <col min="15877" max="15877" width="1" style="229" customWidth="1"/>
    <col min="15878" max="15878" width="11.28515625" style="229" customWidth="1"/>
    <col min="15879" max="15879" width="1" style="229" customWidth="1"/>
    <col min="15880" max="15880" width="11.28515625" style="229" customWidth="1"/>
    <col min="15881" max="15881" width="1" style="229" customWidth="1"/>
    <col min="15882" max="15882" width="12.7109375" style="229" customWidth="1"/>
    <col min="15883" max="15883" width="8.7109375" style="229"/>
    <col min="15884" max="15884" width="8.28515625" style="229" customWidth="1"/>
    <col min="15885" max="16128" width="8.7109375" style="229"/>
    <col min="16129" max="16129" width="38.42578125" style="229" customWidth="1"/>
    <col min="16130" max="16130" width="7.42578125" style="229" customWidth="1"/>
    <col min="16131" max="16131" width="1" style="229" customWidth="1"/>
    <col min="16132" max="16132" width="11.28515625" style="229" customWidth="1"/>
    <col min="16133" max="16133" width="1" style="229" customWidth="1"/>
    <col min="16134" max="16134" width="11.28515625" style="229" customWidth="1"/>
    <col min="16135" max="16135" width="1" style="229" customWidth="1"/>
    <col min="16136" max="16136" width="11.28515625" style="229" customWidth="1"/>
    <col min="16137" max="16137" width="1" style="229" customWidth="1"/>
    <col min="16138" max="16138" width="12.7109375" style="229" customWidth="1"/>
    <col min="16139" max="16139" width="8.7109375" style="229"/>
    <col min="16140" max="16140" width="8.28515625" style="229" customWidth="1"/>
    <col min="16141" max="16384" width="8.7109375" style="229"/>
  </cols>
  <sheetData>
    <row r="1" spans="1:12" ht="23.25" hidden="1" x14ac:dyDescent="0.5">
      <c r="A1" s="225" t="s">
        <v>218</v>
      </c>
      <c r="B1" s="226"/>
      <c r="C1" s="227"/>
      <c r="D1" s="228"/>
      <c r="E1" s="227"/>
      <c r="F1" s="228"/>
      <c r="G1" s="227"/>
      <c r="H1" s="228"/>
      <c r="I1" s="227"/>
      <c r="J1" s="228"/>
    </row>
    <row r="2" spans="1:12" ht="23.25" hidden="1" x14ac:dyDescent="0.5">
      <c r="A2" s="225" t="s">
        <v>219</v>
      </c>
      <c r="B2" s="226"/>
      <c r="C2" s="227"/>
      <c r="D2" s="227"/>
      <c r="E2" s="227"/>
      <c r="F2" s="227"/>
      <c r="G2" s="227"/>
      <c r="H2" s="227"/>
      <c r="I2" s="227"/>
      <c r="J2" s="227"/>
    </row>
    <row r="3" spans="1:12" hidden="1" x14ac:dyDescent="0.45">
      <c r="A3" s="230"/>
      <c r="B3" s="231"/>
      <c r="C3" s="230"/>
      <c r="D3" s="230"/>
      <c r="E3" s="230"/>
      <c r="F3" s="230"/>
      <c r="G3" s="230"/>
      <c r="H3" s="230"/>
      <c r="I3" s="230"/>
      <c r="J3" s="230"/>
    </row>
    <row r="4" spans="1:12" hidden="1" x14ac:dyDescent="0.45">
      <c r="A4" s="230"/>
      <c r="B4" s="232"/>
      <c r="C4" s="233"/>
      <c r="D4" s="505" t="s">
        <v>220</v>
      </c>
      <c r="E4" s="505"/>
      <c r="F4" s="505"/>
      <c r="G4" s="233"/>
      <c r="H4" s="505" t="s">
        <v>221</v>
      </c>
      <c r="I4" s="505"/>
      <c r="J4" s="505"/>
    </row>
    <row r="5" spans="1:12" ht="21.6" hidden="1" customHeight="1" x14ac:dyDescent="0.45">
      <c r="A5" s="230"/>
      <c r="B5" s="232"/>
      <c r="C5" s="233"/>
      <c r="D5" s="506" t="s">
        <v>222</v>
      </c>
      <c r="E5" s="506"/>
      <c r="F5" s="506"/>
      <c r="G5" s="233"/>
      <c r="H5" s="506" t="s">
        <v>222</v>
      </c>
      <c r="I5" s="506"/>
      <c r="J5" s="506"/>
    </row>
    <row r="6" spans="1:12" ht="21.6" hidden="1" customHeight="1" x14ac:dyDescent="0.45">
      <c r="C6" s="233"/>
      <c r="D6" s="506" t="s">
        <v>223</v>
      </c>
      <c r="E6" s="506"/>
      <c r="F6" s="506"/>
      <c r="G6" s="233"/>
      <c r="H6" s="506" t="s">
        <v>223</v>
      </c>
      <c r="I6" s="506"/>
      <c r="J6" s="506"/>
    </row>
    <row r="7" spans="1:12" hidden="1" x14ac:dyDescent="0.45">
      <c r="A7" s="230"/>
      <c r="B7" s="232" t="s">
        <v>224</v>
      </c>
      <c r="C7" s="233"/>
      <c r="D7" s="234">
        <v>2561</v>
      </c>
      <c r="E7" s="233"/>
      <c r="F7" s="235">
        <v>2560</v>
      </c>
      <c r="G7" s="233"/>
      <c r="H7" s="234">
        <v>2561</v>
      </c>
      <c r="I7" s="233"/>
      <c r="J7" s="235">
        <v>2560</v>
      </c>
    </row>
    <row r="8" spans="1:12" hidden="1" x14ac:dyDescent="0.45">
      <c r="A8" s="230"/>
      <c r="B8" s="232"/>
      <c r="C8" s="233"/>
      <c r="D8" s="507" t="s">
        <v>225</v>
      </c>
      <c r="E8" s="507"/>
      <c r="F8" s="507"/>
      <c r="G8" s="507"/>
      <c r="H8" s="507"/>
      <c r="I8" s="507"/>
      <c r="J8" s="507"/>
    </row>
    <row r="9" spans="1:12" hidden="1" x14ac:dyDescent="0.45">
      <c r="A9" s="236" t="s">
        <v>226</v>
      </c>
      <c r="B9" s="231">
        <v>3</v>
      </c>
      <c r="C9" s="230"/>
      <c r="D9" s="230"/>
      <c r="E9" s="230"/>
      <c r="F9" s="230"/>
      <c r="G9" s="230"/>
      <c r="H9" s="230"/>
      <c r="I9" s="230"/>
      <c r="J9" s="230"/>
    </row>
    <row r="10" spans="1:12" hidden="1" x14ac:dyDescent="0.45">
      <c r="A10" s="237" t="s">
        <v>227</v>
      </c>
      <c r="B10" s="231"/>
      <c r="C10" s="230"/>
      <c r="D10" s="238">
        <v>6191616</v>
      </c>
      <c r="E10" s="230"/>
      <c r="F10" s="238">
        <v>6020897</v>
      </c>
      <c r="G10" s="230"/>
      <c r="H10" s="238">
        <v>4766931</v>
      </c>
      <c r="I10" s="230"/>
      <c r="J10" s="238">
        <v>4596844</v>
      </c>
    </row>
    <row r="11" spans="1:12" hidden="1" x14ac:dyDescent="0.45">
      <c r="A11" s="230" t="s">
        <v>228</v>
      </c>
      <c r="B11" s="231"/>
      <c r="C11" s="230"/>
      <c r="D11" s="238">
        <v>903375</v>
      </c>
      <c r="E11" s="230"/>
      <c r="F11" s="238">
        <v>815215</v>
      </c>
      <c r="G11" s="230"/>
      <c r="H11" s="238">
        <v>793627</v>
      </c>
      <c r="I11" s="230"/>
      <c r="J11" s="238">
        <v>712660</v>
      </c>
      <c r="L11" s="239"/>
    </row>
    <row r="12" spans="1:12" hidden="1" x14ac:dyDescent="0.45">
      <c r="A12" s="230" t="s">
        <v>229</v>
      </c>
      <c r="B12" s="231"/>
      <c r="C12" s="230"/>
      <c r="D12" s="240">
        <v>243112</v>
      </c>
      <c r="E12" s="230"/>
      <c r="F12" s="240">
        <v>240832</v>
      </c>
      <c r="G12" s="230"/>
      <c r="H12" s="240">
        <v>235206</v>
      </c>
      <c r="I12" s="230"/>
      <c r="J12" s="240">
        <v>236756</v>
      </c>
      <c r="L12" s="239"/>
    </row>
    <row r="13" spans="1:12" hidden="1" x14ac:dyDescent="0.45">
      <c r="A13" s="241" t="s">
        <v>230</v>
      </c>
      <c r="B13" s="231"/>
      <c r="C13" s="230"/>
      <c r="D13" s="242">
        <f>SUM(D10:D12)</f>
        <v>7338103</v>
      </c>
      <c r="E13" s="230"/>
      <c r="F13" s="242">
        <f>SUM(F10:F12)</f>
        <v>7076944</v>
      </c>
      <c r="G13" s="230"/>
      <c r="H13" s="242">
        <f>SUM(H10:H12)</f>
        <v>5795764</v>
      </c>
      <c r="I13" s="230"/>
      <c r="J13" s="242">
        <f>SUM(J10:J12)</f>
        <v>5546260</v>
      </c>
    </row>
    <row r="14" spans="1:12" ht="18" hidden="1" customHeight="1" x14ac:dyDescent="0.45">
      <c r="A14" s="230"/>
      <c r="B14" s="231"/>
      <c r="C14" s="230"/>
      <c r="D14" s="243"/>
      <c r="E14" s="230"/>
      <c r="F14" s="243"/>
      <c r="G14" s="230"/>
      <c r="H14" s="230"/>
      <c r="I14" s="230"/>
      <c r="J14" s="230"/>
    </row>
    <row r="15" spans="1:12" hidden="1" x14ac:dyDescent="0.45">
      <c r="A15" s="236" t="s">
        <v>231</v>
      </c>
      <c r="B15" s="231">
        <v>3</v>
      </c>
      <c r="C15" s="230"/>
      <c r="D15" s="230"/>
      <c r="E15" s="230"/>
      <c r="F15" s="230"/>
      <c r="G15" s="230"/>
      <c r="H15" s="230"/>
      <c r="I15" s="230"/>
      <c r="J15" s="230"/>
    </row>
    <row r="16" spans="1:12" hidden="1" x14ac:dyDescent="0.45">
      <c r="A16" s="237" t="s">
        <v>232</v>
      </c>
      <c r="B16" s="231"/>
      <c r="C16" s="230"/>
      <c r="D16" s="238">
        <v>4658978</v>
      </c>
      <c r="E16" s="230"/>
      <c r="F16" s="238">
        <v>4531743</v>
      </c>
      <c r="G16" s="230"/>
      <c r="H16" s="238">
        <v>3589868</v>
      </c>
      <c r="I16" s="230"/>
      <c r="J16" s="238">
        <v>3460761</v>
      </c>
    </row>
    <row r="17" spans="1:10" hidden="1" x14ac:dyDescent="0.45">
      <c r="A17" s="230" t="s">
        <v>233</v>
      </c>
      <c r="B17" s="231"/>
      <c r="C17" s="230"/>
      <c r="D17" s="238">
        <v>1597264</v>
      </c>
      <c r="E17" s="230"/>
      <c r="F17" s="238">
        <v>1573747</v>
      </c>
      <c r="G17" s="230"/>
      <c r="H17" s="238">
        <v>1305189</v>
      </c>
      <c r="I17" s="230"/>
      <c r="J17" s="238">
        <v>1276099</v>
      </c>
    </row>
    <row r="18" spans="1:10" hidden="1" x14ac:dyDescent="0.45">
      <c r="A18" s="237" t="s">
        <v>234</v>
      </c>
      <c r="B18" s="231"/>
      <c r="C18" s="230"/>
      <c r="D18" s="238">
        <v>375769</v>
      </c>
      <c r="E18" s="230"/>
      <c r="F18" s="238">
        <v>344894</v>
      </c>
      <c r="G18" s="230"/>
      <c r="H18" s="238">
        <v>348855</v>
      </c>
      <c r="I18" s="230"/>
      <c r="J18" s="238">
        <v>324116</v>
      </c>
    </row>
    <row r="19" spans="1:10" hidden="1" x14ac:dyDescent="0.45">
      <c r="A19" s="230" t="s">
        <v>235</v>
      </c>
      <c r="B19" s="231"/>
      <c r="C19" s="230"/>
      <c r="D19" s="238">
        <v>12186</v>
      </c>
      <c r="E19" s="230"/>
      <c r="F19" s="238">
        <v>16384</v>
      </c>
      <c r="G19" s="230"/>
      <c r="H19" s="238">
        <v>51239</v>
      </c>
      <c r="I19" s="230"/>
      <c r="J19" s="238">
        <v>49433</v>
      </c>
    </row>
    <row r="20" spans="1:10" hidden="1" x14ac:dyDescent="0.45">
      <c r="A20" s="241" t="s">
        <v>236</v>
      </c>
      <c r="B20" s="231"/>
      <c r="C20" s="230"/>
      <c r="D20" s="244">
        <f>SUM(D16:D19)</f>
        <v>6644197</v>
      </c>
      <c r="E20" s="230"/>
      <c r="F20" s="244">
        <f>SUM(F16:F19)</f>
        <v>6466768</v>
      </c>
      <c r="G20" s="230"/>
      <c r="H20" s="244">
        <f>SUM(H16:H19)</f>
        <v>5295151</v>
      </c>
      <c r="I20" s="230"/>
      <c r="J20" s="244">
        <f>SUM(J16:J19)</f>
        <v>5110409</v>
      </c>
    </row>
    <row r="21" spans="1:10" ht="18" hidden="1" customHeight="1" x14ac:dyDescent="0.45">
      <c r="A21" s="241"/>
      <c r="B21" s="231"/>
      <c r="C21" s="230"/>
      <c r="D21" s="230"/>
      <c r="E21" s="230"/>
      <c r="F21" s="230"/>
      <c r="G21" s="230"/>
      <c r="H21" s="230"/>
      <c r="I21" s="230"/>
      <c r="J21" s="230"/>
    </row>
    <row r="22" spans="1:10" hidden="1" x14ac:dyDescent="0.45">
      <c r="A22" s="237" t="s">
        <v>237</v>
      </c>
      <c r="B22" s="231"/>
      <c r="C22" s="230"/>
      <c r="D22" s="245">
        <v>157066</v>
      </c>
      <c r="E22" s="230"/>
      <c r="F22" s="245">
        <v>129066</v>
      </c>
      <c r="G22" s="230"/>
      <c r="H22" s="246">
        <v>0</v>
      </c>
      <c r="I22" s="230"/>
      <c r="J22" s="246">
        <v>0</v>
      </c>
    </row>
    <row r="23" spans="1:10" ht="18" hidden="1" customHeight="1" x14ac:dyDescent="0.45">
      <c r="A23" s="241"/>
      <c r="B23" s="231"/>
      <c r="C23" s="230"/>
      <c r="D23" s="230"/>
      <c r="E23" s="230"/>
      <c r="F23" s="230"/>
      <c r="G23" s="230"/>
      <c r="H23" s="230"/>
      <c r="I23" s="230"/>
      <c r="J23" s="230"/>
    </row>
    <row r="24" spans="1:10" hidden="1" x14ac:dyDescent="0.45">
      <c r="A24" s="241" t="s">
        <v>238</v>
      </c>
      <c r="B24" s="231"/>
      <c r="C24" s="230"/>
      <c r="D24" s="247">
        <f>D13-D20+D22</f>
        <v>850972</v>
      </c>
      <c r="E24" s="230"/>
      <c r="F24" s="247">
        <f>F13-F20+F22</f>
        <v>739242</v>
      </c>
      <c r="G24" s="230"/>
      <c r="H24" s="247">
        <f>H13-H20+H22</f>
        <v>500613</v>
      </c>
      <c r="I24" s="230"/>
      <c r="J24" s="247">
        <f>J13-J20+J22</f>
        <v>435851</v>
      </c>
    </row>
    <row r="25" spans="1:10" hidden="1" x14ac:dyDescent="0.45">
      <c r="A25" s="230" t="s">
        <v>239</v>
      </c>
      <c r="B25" s="231"/>
      <c r="C25" s="230"/>
      <c r="D25" s="248">
        <v>-118366</v>
      </c>
      <c r="E25" s="230"/>
      <c r="F25" s="248">
        <v>-108542</v>
      </c>
      <c r="G25" s="230"/>
      <c r="H25" s="248">
        <v>-80232</v>
      </c>
      <c r="I25" s="230"/>
      <c r="J25" s="248">
        <v>-74570</v>
      </c>
    </row>
    <row r="26" spans="1:10" hidden="1" x14ac:dyDescent="0.45">
      <c r="A26" s="241" t="s">
        <v>240</v>
      </c>
      <c r="B26" s="231"/>
      <c r="C26" s="230"/>
      <c r="D26" s="244">
        <f>SUM(D24:D25)</f>
        <v>732606</v>
      </c>
      <c r="E26" s="230"/>
      <c r="F26" s="244">
        <f>SUM(F24:F25)</f>
        <v>630700</v>
      </c>
      <c r="G26" s="230"/>
      <c r="H26" s="244">
        <f>SUM(H24:H25)</f>
        <v>420381</v>
      </c>
      <c r="I26" s="230"/>
      <c r="J26" s="244">
        <f>SUM(J24:J25)</f>
        <v>361281</v>
      </c>
    </row>
    <row r="27" spans="1:10" ht="18" hidden="1" customHeight="1" x14ac:dyDescent="0.45">
      <c r="A27" s="241"/>
      <c r="B27" s="231"/>
      <c r="C27" s="230"/>
      <c r="D27" s="249"/>
      <c r="E27" s="230"/>
      <c r="F27" s="249"/>
      <c r="G27" s="230"/>
      <c r="H27" s="249"/>
      <c r="I27" s="230"/>
      <c r="J27" s="249"/>
    </row>
    <row r="28" spans="1:10" hidden="1" x14ac:dyDescent="0.45">
      <c r="A28" s="250" t="s">
        <v>241</v>
      </c>
      <c r="B28" s="250"/>
      <c r="C28" s="231"/>
      <c r="D28" s="251"/>
      <c r="E28" s="231"/>
      <c r="F28" s="251"/>
      <c r="G28" s="231"/>
      <c r="H28" s="251"/>
      <c r="I28" s="231"/>
      <c r="J28" s="251"/>
    </row>
    <row r="29" spans="1:10" hidden="1" x14ac:dyDescent="0.45">
      <c r="A29" s="252" t="s">
        <v>242</v>
      </c>
      <c r="B29" s="250"/>
      <c r="C29" s="231"/>
      <c r="D29" s="251"/>
      <c r="E29" s="231"/>
      <c r="F29" s="251"/>
      <c r="G29" s="231"/>
      <c r="H29" s="251"/>
      <c r="I29" s="231"/>
      <c r="J29" s="251"/>
    </row>
    <row r="30" spans="1:10" hidden="1" x14ac:dyDescent="0.45">
      <c r="A30" s="252" t="s">
        <v>243</v>
      </c>
      <c r="B30" s="250"/>
      <c r="C30" s="231"/>
      <c r="D30" s="251"/>
      <c r="E30" s="231"/>
      <c r="F30" s="251"/>
      <c r="G30" s="231"/>
      <c r="H30" s="251"/>
      <c r="I30" s="231"/>
      <c r="J30" s="251"/>
    </row>
    <row r="31" spans="1:10" hidden="1" x14ac:dyDescent="0.45">
      <c r="A31" s="253" t="s">
        <v>244</v>
      </c>
      <c r="B31" s="250"/>
      <c r="C31" s="231"/>
      <c r="D31" s="251"/>
      <c r="E31" s="231"/>
      <c r="F31" s="251"/>
      <c r="G31" s="231"/>
      <c r="H31" s="251"/>
      <c r="I31" s="231"/>
      <c r="J31" s="251"/>
    </row>
    <row r="32" spans="1:10" hidden="1" x14ac:dyDescent="0.45">
      <c r="A32" s="254" t="s">
        <v>245</v>
      </c>
      <c r="B32" s="250"/>
      <c r="C32" s="231"/>
      <c r="D32" s="255">
        <v>4750</v>
      </c>
      <c r="E32" s="255"/>
      <c r="F32" s="255">
        <v>-788</v>
      </c>
      <c r="G32" s="255"/>
      <c r="H32" s="255">
        <v>0</v>
      </c>
      <c r="I32" s="255"/>
      <c r="J32" s="255">
        <v>0</v>
      </c>
    </row>
    <row r="33" spans="1:10" hidden="1" x14ac:dyDescent="0.45">
      <c r="A33" s="253" t="s">
        <v>246</v>
      </c>
      <c r="B33" s="253"/>
      <c r="C33" s="231"/>
      <c r="D33" s="255">
        <v>0</v>
      </c>
      <c r="E33" s="232"/>
      <c r="F33" s="255">
        <v>72</v>
      </c>
      <c r="G33" s="232"/>
      <c r="H33" s="255">
        <v>0</v>
      </c>
      <c r="I33" s="232"/>
      <c r="J33" s="255">
        <v>72</v>
      </c>
    </row>
    <row r="34" spans="1:10" hidden="1" x14ac:dyDescent="0.45">
      <c r="A34" s="254" t="s">
        <v>247</v>
      </c>
      <c r="B34" s="253"/>
      <c r="C34" s="231"/>
      <c r="D34" s="255"/>
      <c r="E34" s="232"/>
      <c r="F34" s="255"/>
      <c r="G34" s="232"/>
      <c r="H34" s="255"/>
      <c r="I34" s="232"/>
      <c r="J34" s="255"/>
    </row>
    <row r="35" spans="1:10" hidden="1" x14ac:dyDescent="0.45">
      <c r="A35" s="254" t="s">
        <v>248</v>
      </c>
      <c r="B35" s="253"/>
      <c r="C35" s="231"/>
      <c r="D35" s="245">
        <v>0</v>
      </c>
      <c r="E35" s="231"/>
      <c r="F35" s="245">
        <v>-1632</v>
      </c>
      <c r="G35" s="231"/>
      <c r="H35" s="245">
        <f>H96--33</f>
        <v>33</v>
      </c>
      <c r="I35" s="231"/>
      <c r="J35" s="245">
        <v>-1632</v>
      </c>
    </row>
    <row r="36" spans="1:10" hidden="1" x14ac:dyDescent="0.45">
      <c r="A36" s="250" t="s">
        <v>249</v>
      </c>
      <c r="B36" s="250"/>
      <c r="C36" s="231"/>
      <c r="D36" s="256">
        <f>SUM(D32:D35)</f>
        <v>4750</v>
      </c>
      <c r="E36" s="231"/>
      <c r="F36" s="256">
        <f>SUM(F32:F35)</f>
        <v>-2348</v>
      </c>
      <c r="G36" s="231"/>
      <c r="H36" s="256">
        <f>SUM(H32:H35)</f>
        <v>33</v>
      </c>
      <c r="I36" s="231"/>
      <c r="J36" s="256">
        <f>SUM(J32:J35)</f>
        <v>-1560</v>
      </c>
    </row>
    <row r="37" spans="1:10" ht="18" hidden="1" customHeight="1" x14ac:dyDescent="0.45">
      <c r="A37" s="250"/>
      <c r="B37" s="250"/>
      <c r="C37" s="231"/>
      <c r="D37" s="251"/>
      <c r="E37" s="231"/>
      <c r="F37" s="251"/>
      <c r="G37" s="231"/>
      <c r="H37" s="251"/>
      <c r="I37" s="231"/>
      <c r="J37" s="251"/>
    </row>
    <row r="38" spans="1:10" ht="22.5" hidden="1" thickBot="1" x14ac:dyDescent="0.5">
      <c r="A38" s="250" t="s">
        <v>250</v>
      </c>
      <c r="B38" s="250"/>
      <c r="C38" s="231"/>
      <c r="D38" s="257">
        <f>D26+D36</f>
        <v>737356</v>
      </c>
      <c r="E38" s="231"/>
      <c r="F38" s="257">
        <f>F26+F36</f>
        <v>628352</v>
      </c>
      <c r="G38" s="231"/>
      <c r="H38" s="257">
        <f>H26+H36</f>
        <v>420414</v>
      </c>
      <c r="I38" s="231"/>
      <c r="J38" s="257">
        <f>J26+J36</f>
        <v>359721</v>
      </c>
    </row>
    <row r="39" spans="1:10" hidden="1" x14ac:dyDescent="0.45">
      <c r="A39" s="250"/>
      <c r="B39" s="250"/>
      <c r="C39" s="231"/>
      <c r="D39" s="251"/>
      <c r="E39" s="231"/>
      <c r="F39" s="251"/>
      <c r="G39" s="231"/>
      <c r="H39" s="251"/>
      <c r="I39" s="231"/>
      <c r="J39" s="251"/>
    </row>
    <row r="40" spans="1:10" ht="23.25" hidden="1" x14ac:dyDescent="0.5">
      <c r="A40" s="225" t="s">
        <v>218</v>
      </c>
      <c r="B40" s="226"/>
      <c r="C40" s="227"/>
      <c r="D40" s="228"/>
      <c r="E40" s="227"/>
      <c r="F40" s="228"/>
      <c r="G40" s="227"/>
      <c r="H40" s="228"/>
      <c r="I40" s="227"/>
      <c r="J40" s="228"/>
    </row>
    <row r="41" spans="1:10" ht="23.25" hidden="1" x14ac:dyDescent="0.5">
      <c r="A41" s="225" t="s">
        <v>219</v>
      </c>
      <c r="B41" s="226"/>
      <c r="C41" s="227"/>
      <c r="D41" s="227"/>
      <c r="E41" s="227"/>
      <c r="F41" s="227"/>
      <c r="G41" s="227"/>
      <c r="H41" s="227"/>
      <c r="I41" s="227"/>
      <c r="J41" s="227"/>
    </row>
    <row r="42" spans="1:10" hidden="1" x14ac:dyDescent="0.45">
      <c r="A42" s="230"/>
      <c r="B42" s="231"/>
      <c r="C42" s="230"/>
      <c r="D42" s="230"/>
      <c r="E42" s="230"/>
      <c r="F42" s="230"/>
      <c r="G42" s="230"/>
      <c r="H42" s="230"/>
      <c r="I42" s="230"/>
      <c r="J42" s="230"/>
    </row>
    <row r="43" spans="1:10" hidden="1" x14ac:dyDescent="0.45">
      <c r="A43" s="230"/>
      <c r="B43" s="232"/>
      <c r="C43" s="233"/>
      <c r="D43" s="505" t="s">
        <v>220</v>
      </c>
      <c r="E43" s="505"/>
      <c r="F43" s="505"/>
      <c r="G43" s="233"/>
      <c r="H43" s="505" t="s">
        <v>221</v>
      </c>
      <c r="I43" s="505"/>
      <c r="J43" s="505"/>
    </row>
    <row r="44" spans="1:10" ht="21.6" hidden="1" customHeight="1" x14ac:dyDescent="0.45">
      <c r="A44" s="230"/>
      <c r="B44" s="232"/>
      <c r="C44" s="233"/>
      <c r="D44" s="506" t="s">
        <v>222</v>
      </c>
      <c r="E44" s="506"/>
      <c r="F44" s="506"/>
      <c r="G44" s="233"/>
      <c r="H44" s="506" t="s">
        <v>222</v>
      </c>
      <c r="I44" s="506"/>
      <c r="J44" s="506"/>
    </row>
    <row r="45" spans="1:10" ht="21.6" hidden="1" customHeight="1" x14ac:dyDescent="0.45">
      <c r="A45" s="230"/>
      <c r="B45" s="232"/>
      <c r="C45" s="233"/>
      <c r="D45" s="506" t="s">
        <v>223</v>
      </c>
      <c r="E45" s="506"/>
      <c r="F45" s="506"/>
      <c r="G45" s="233"/>
      <c r="H45" s="506" t="s">
        <v>223</v>
      </c>
      <c r="I45" s="506"/>
      <c r="J45" s="506"/>
    </row>
    <row r="46" spans="1:10" hidden="1" x14ac:dyDescent="0.45">
      <c r="A46" s="241"/>
      <c r="B46" s="232" t="s">
        <v>224</v>
      </c>
      <c r="C46" s="233"/>
      <c r="D46" s="234">
        <v>2561</v>
      </c>
      <c r="E46" s="233"/>
      <c r="F46" s="235">
        <v>2560</v>
      </c>
      <c r="G46" s="233"/>
      <c r="H46" s="234">
        <v>2561</v>
      </c>
      <c r="I46" s="233"/>
      <c r="J46" s="235">
        <v>2560</v>
      </c>
    </row>
    <row r="47" spans="1:10" hidden="1" x14ac:dyDescent="0.45">
      <c r="A47" s="230"/>
      <c r="B47" s="232"/>
      <c r="C47" s="233"/>
      <c r="D47" s="507" t="s">
        <v>225</v>
      </c>
      <c r="E47" s="507"/>
      <c r="F47" s="507"/>
      <c r="G47" s="507"/>
      <c r="H47" s="507"/>
      <c r="I47" s="507"/>
      <c r="J47" s="507"/>
    </row>
    <row r="48" spans="1:10" hidden="1" x14ac:dyDescent="0.45">
      <c r="A48" s="241" t="s">
        <v>251</v>
      </c>
      <c r="B48" s="231"/>
      <c r="C48" s="230"/>
      <c r="D48" s="249"/>
      <c r="E48" s="230"/>
      <c r="F48" s="249"/>
      <c r="G48" s="230"/>
      <c r="H48" s="249"/>
      <c r="I48" s="230"/>
      <c r="J48" s="249"/>
    </row>
    <row r="49" spans="1:10" hidden="1" x14ac:dyDescent="0.45">
      <c r="A49" s="254" t="s">
        <v>252</v>
      </c>
      <c r="B49" s="231"/>
      <c r="C49" s="230"/>
      <c r="D49" s="258">
        <f>D51-D50</f>
        <v>694287</v>
      </c>
      <c r="E49" s="230"/>
      <c r="F49" s="258">
        <v>600588</v>
      </c>
      <c r="G49" s="230"/>
      <c r="H49" s="258">
        <f>H26</f>
        <v>420381</v>
      </c>
      <c r="I49" s="258"/>
      <c r="J49" s="258">
        <v>361281</v>
      </c>
    </row>
    <row r="50" spans="1:10" hidden="1" x14ac:dyDescent="0.45">
      <c r="A50" s="253" t="s">
        <v>253</v>
      </c>
      <c r="B50" s="231"/>
      <c r="C50" s="230"/>
      <c r="D50" s="240">
        <v>38319</v>
      </c>
      <c r="E50" s="230"/>
      <c r="F50" s="240">
        <v>30112</v>
      </c>
      <c r="G50" s="230"/>
      <c r="H50" s="246">
        <v>0</v>
      </c>
      <c r="I50" s="230"/>
      <c r="J50" s="246">
        <v>0</v>
      </c>
    </row>
    <row r="51" spans="1:10" ht="22.5" hidden="1" thickBot="1" x14ac:dyDescent="0.5">
      <c r="A51" s="259" t="s">
        <v>240</v>
      </c>
      <c r="B51" s="231"/>
      <c r="C51" s="230"/>
      <c r="D51" s="260">
        <f>D26</f>
        <v>732606</v>
      </c>
      <c r="E51" s="230"/>
      <c r="F51" s="260">
        <f>F26</f>
        <v>630700</v>
      </c>
      <c r="G51" s="230"/>
      <c r="H51" s="260">
        <f>H26</f>
        <v>420381</v>
      </c>
      <c r="I51" s="230"/>
      <c r="J51" s="260">
        <f>J26</f>
        <v>361281</v>
      </c>
    </row>
    <row r="52" spans="1:10" hidden="1" x14ac:dyDescent="0.45">
      <c r="A52" s="230"/>
      <c r="B52" s="231"/>
      <c r="C52" s="230"/>
      <c r="D52" s="238"/>
      <c r="E52" s="230"/>
      <c r="F52" s="238"/>
      <c r="G52" s="230"/>
      <c r="H52" s="243"/>
      <c r="I52" s="230"/>
      <c r="J52" s="243"/>
    </row>
    <row r="53" spans="1:10" hidden="1" x14ac:dyDescent="0.45">
      <c r="A53" s="241" t="s">
        <v>254</v>
      </c>
      <c r="B53" s="231"/>
      <c r="C53" s="230"/>
      <c r="D53" s="249"/>
      <c r="E53" s="230"/>
      <c r="F53" s="249"/>
      <c r="G53" s="230"/>
      <c r="H53" s="249"/>
      <c r="I53" s="230"/>
      <c r="J53" s="249"/>
    </row>
    <row r="54" spans="1:10" hidden="1" x14ac:dyDescent="0.45">
      <c r="A54" s="254" t="s">
        <v>252</v>
      </c>
      <c r="B54" s="231"/>
      <c r="C54" s="230"/>
      <c r="D54" s="258">
        <f>D49+D36</f>
        <v>699037</v>
      </c>
      <c r="E54" s="230"/>
      <c r="F54" s="258">
        <v>598240</v>
      </c>
      <c r="G54" s="230"/>
      <c r="H54" s="255">
        <f>H38</f>
        <v>420414</v>
      </c>
      <c r="I54" s="255"/>
      <c r="J54" s="255">
        <v>359721</v>
      </c>
    </row>
    <row r="55" spans="1:10" hidden="1" x14ac:dyDescent="0.45">
      <c r="A55" s="254" t="s">
        <v>253</v>
      </c>
      <c r="B55" s="231"/>
      <c r="C55" s="230"/>
      <c r="D55" s="240">
        <f>D50</f>
        <v>38319</v>
      </c>
      <c r="E55" s="230"/>
      <c r="F55" s="240">
        <v>30112</v>
      </c>
      <c r="G55" s="230"/>
      <c r="H55" s="246">
        <v>0</v>
      </c>
      <c r="I55" s="230"/>
      <c r="J55" s="246">
        <v>0</v>
      </c>
    </row>
    <row r="56" spans="1:10" ht="22.5" hidden="1" thickBot="1" x14ac:dyDescent="0.5">
      <c r="A56" s="250" t="s">
        <v>250</v>
      </c>
      <c r="B56" s="231"/>
      <c r="C56" s="230"/>
      <c r="D56" s="260">
        <f>D38</f>
        <v>737356</v>
      </c>
      <c r="E56" s="230"/>
      <c r="F56" s="260">
        <f>F38</f>
        <v>628352</v>
      </c>
      <c r="G56" s="230"/>
      <c r="H56" s="257">
        <f>SUM(H54:H55)</f>
        <v>420414</v>
      </c>
      <c r="I56" s="230"/>
      <c r="J56" s="257">
        <f>SUM(J54:J55)</f>
        <v>359721</v>
      </c>
    </row>
    <row r="57" spans="1:10" hidden="1" x14ac:dyDescent="0.45">
      <c r="A57" s="259"/>
      <c r="B57" s="231"/>
      <c r="C57" s="230"/>
      <c r="D57" s="249"/>
      <c r="E57" s="230"/>
      <c r="F57" s="249"/>
      <c r="G57" s="230"/>
      <c r="H57" s="261"/>
      <c r="I57" s="230"/>
      <c r="J57" s="261"/>
    </row>
    <row r="58" spans="1:10" ht="27" hidden="1" customHeight="1" thickBot="1" x14ac:dyDescent="0.5">
      <c r="A58" s="241" t="s">
        <v>255</v>
      </c>
      <c r="B58" s="231">
        <v>11</v>
      </c>
      <c r="C58" s="230"/>
      <c r="D58" s="262">
        <f>D49/1110661</f>
        <v>0.62511153268188946</v>
      </c>
      <c r="E58" s="230"/>
      <c r="F58" s="262">
        <f>F49/1110661</f>
        <v>0.54074825711895891</v>
      </c>
      <c r="G58" s="230"/>
      <c r="H58" s="263">
        <f>H49/1110661</f>
        <v>0.37849622882229589</v>
      </c>
      <c r="I58" s="230"/>
      <c r="J58" s="263">
        <f>J49/1110661</f>
        <v>0.3252846728209598</v>
      </c>
    </row>
    <row r="59" spans="1:10" ht="27" hidden="1" customHeight="1" thickTop="1" x14ac:dyDescent="0.45">
      <c r="A59" s="241"/>
      <c r="B59" s="231"/>
      <c r="C59" s="230"/>
      <c r="D59" s="264"/>
      <c r="E59" s="230"/>
      <c r="F59" s="264"/>
      <c r="G59" s="230"/>
      <c r="H59" s="261"/>
      <c r="I59" s="230"/>
      <c r="J59" s="261"/>
    </row>
    <row r="60" spans="1:10" hidden="1" x14ac:dyDescent="0.45">
      <c r="A60" s="250"/>
      <c r="B60" s="250"/>
      <c r="C60" s="231"/>
      <c r="D60" s="251"/>
      <c r="E60" s="231"/>
      <c r="F60" s="251"/>
      <c r="G60" s="231"/>
      <c r="H60" s="251"/>
      <c r="I60" s="231"/>
      <c r="J60" s="251"/>
    </row>
    <row r="61" spans="1:10" ht="23.25" x14ac:dyDescent="0.5">
      <c r="A61" s="225" t="s">
        <v>218</v>
      </c>
      <c r="B61" s="226"/>
      <c r="C61" s="227"/>
      <c r="D61" s="228"/>
      <c r="E61" s="227"/>
      <c r="F61" s="228"/>
      <c r="G61" s="227"/>
      <c r="H61" s="228"/>
      <c r="I61" s="227"/>
      <c r="J61" s="228"/>
    </row>
    <row r="62" spans="1:10" ht="23.25" x14ac:dyDescent="0.5">
      <c r="A62" s="225" t="s">
        <v>219</v>
      </c>
      <c r="B62" s="226"/>
      <c r="C62" s="227"/>
      <c r="D62" s="227"/>
      <c r="E62" s="227"/>
      <c r="F62" s="227"/>
      <c r="G62" s="227"/>
      <c r="H62" s="227"/>
      <c r="I62" s="227"/>
      <c r="J62" s="227"/>
    </row>
    <row r="63" spans="1:10" x14ac:dyDescent="0.45">
      <c r="A63" s="230"/>
      <c r="B63" s="231"/>
      <c r="C63" s="230"/>
      <c r="D63" s="230"/>
      <c r="E63" s="230"/>
      <c r="F63" s="230"/>
      <c r="G63" s="230"/>
      <c r="H63" s="230"/>
      <c r="I63" s="230"/>
      <c r="J63" s="230"/>
    </row>
    <row r="64" spans="1:10" x14ac:dyDescent="0.45">
      <c r="A64" s="230"/>
      <c r="B64" s="232"/>
      <c r="C64" s="233"/>
      <c r="D64" s="505" t="s">
        <v>220</v>
      </c>
      <c r="E64" s="505"/>
      <c r="F64" s="505"/>
      <c r="G64" s="233"/>
      <c r="H64" s="505" t="s">
        <v>221</v>
      </c>
      <c r="I64" s="505"/>
      <c r="J64" s="505"/>
    </row>
    <row r="65" spans="1:10" ht="21.6" customHeight="1" x14ac:dyDescent="0.45">
      <c r="A65" s="230"/>
      <c r="B65" s="232"/>
      <c r="C65" s="233"/>
      <c r="D65" s="506" t="s">
        <v>256</v>
      </c>
      <c r="E65" s="506"/>
      <c r="F65" s="506"/>
      <c r="G65" s="233"/>
      <c r="H65" s="506" t="s">
        <v>256</v>
      </c>
      <c r="I65" s="506"/>
      <c r="J65" s="506"/>
    </row>
    <row r="66" spans="1:10" ht="21.6" customHeight="1" x14ac:dyDescent="0.45">
      <c r="A66" s="230"/>
      <c r="B66" s="232"/>
      <c r="C66" s="233"/>
      <c r="D66" s="506" t="s">
        <v>223</v>
      </c>
      <c r="E66" s="506"/>
      <c r="F66" s="506"/>
      <c r="G66" s="233"/>
      <c r="H66" s="506" t="s">
        <v>223</v>
      </c>
      <c r="I66" s="506"/>
      <c r="J66" s="506"/>
    </row>
    <row r="67" spans="1:10" x14ac:dyDescent="0.45">
      <c r="A67" s="241"/>
      <c r="B67" s="232" t="s">
        <v>224</v>
      </c>
      <c r="C67" s="233"/>
      <c r="D67" s="234">
        <v>2562</v>
      </c>
      <c r="E67" s="233"/>
      <c r="F67" s="235">
        <v>2561</v>
      </c>
      <c r="G67" s="233"/>
      <c r="H67" s="234">
        <v>2562</v>
      </c>
      <c r="I67" s="233"/>
      <c r="J67" s="235">
        <v>2561</v>
      </c>
    </row>
    <row r="68" spans="1:10" x14ac:dyDescent="0.45">
      <c r="A68" s="230"/>
      <c r="B68" s="232"/>
      <c r="C68" s="233"/>
      <c r="D68" s="507" t="s">
        <v>225</v>
      </c>
      <c r="E68" s="507"/>
      <c r="F68" s="507"/>
      <c r="G68" s="507"/>
      <c r="H68" s="507"/>
      <c r="I68" s="507"/>
      <c r="J68" s="507"/>
    </row>
    <row r="69" spans="1:10" x14ac:dyDescent="0.45">
      <c r="A69" s="236" t="s">
        <v>226</v>
      </c>
      <c r="B69" s="231">
        <v>3</v>
      </c>
      <c r="C69" s="230"/>
      <c r="D69" s="230"/>
      <c r="E69" s="230"/>
      <c r="F69" s="230"/>
      <c r="G69" s="230"/>
      <c r="H69" s="230"/>
      <c r="I69" s="230"/>
      <c r="J69" s="230"/>
    </row>
    <row r="70" spans="1:10" x14ac:dyDescent="0.45">
      <c r="A70" s="237" t="s">
        <v>227</v>
      </c>
      <c r="B70" s="231"/>
      <c r="C70" s="230"/>
      <c r="D70" s="238">
        <v>5690542</v>
      </c>
      <c r="E70" s="230"/>
      <c r="F70" s="238">
        <v>5469301</v>
      </c>
      <c r="G70" s="230"/>
      <c r="H70" s="238">
        <v>4634947</v>
      </c>
      <c r="I70" s="230"/>
      <c r="J70" s="238">
        <v>4363785</v>
      </c>
    </row>
    <row r="71" spans="1:10" x14ac:dyDescent="0.45">
      <c r="A71" s="237" t="s">
        <v>294</v>
      </c>
      <c r="B71" s="231"/>
      <c r="C71" s="230"/>
      <c r="D71" s="238">
        <v>1970349</v>
      </c>
      <c r="E71" s="230"/>
      <c r="F71" s="238">
        <v>1785007</v>
      </c>
      <c r="G71" s="230"/>
      <c r="H71" s="238">
        <f>1755561</f>
        <v>1755561</v>
      </c>
      <c r="I71" s="230"/>
      <c r="J71" s="238">
        <v>1568441</v>
      </c>
    </row>
    <row r="72" spans="1:10" x14ac:dyDescent="0.45">
      <c r="A72" s="230" t="s">
        <v>228</v>
      </c>
      <c r="B72" s="231"/>
      <c r="C72" s="230"/>
      <c r="D72" s="238">
        <v>13474</v>
      </c>
      <c r="E72" s="230"/>
      <c r="F72" s="238">
        <v>11034</v>
      </c>
      <c r="G72" s="230"/>
      <c r="H72" s="238">
        <v>8614</v>
      </c>
      <c r="I72" s="230"/>
      <c r="J72" s="238">
        <v>10997</v>
      </c>
    </row>
    <row r="73" spans="1:10" x14ac:dyDescent="0.45">
      <c r="A73" s="230" t="s">
        <v>229</v>
      </c>
      <c r="B73" s="231"/>
      <c r="C73" s="230"/>
      <c r="D73" s="240">
        <v>519919</v>
      </c>
      <c r="E73" s="230"/>
      <c r="F73" s="240">
        <v>443811</v>
      </c>
      <c r="G73" s="230"/>
      <c r="H73" s="240">
        <v>514484</v>
      </c>
      <c r="I73" s="230"/>
      <c r="J73" s="240">
        <v>445870</v>
      </c>
    </row>
    <row r="74" spans="1:10" x14ac:dyDescent="0.45">
      <c r="A74" s="241" t="s">
        <v>230</v>
      </c>
      <c r="B74" s="231"/>
      <c r="C74" s="230"/>
      <c r="D74" s="242">
        <f>SUM(D70:D73)</f>
        <v>8194284</v>
      </c>
      <c r="E74" s="230"/>
      <c r="F74" s="242">
        <f>SUM(F70:F73)</f>
        <v>7709153</v>
      </c>
      <c r="G74" s="230"/>
      <c r="H74" s="242">
        <f>SUM(H70:H73)</f>
        <v>6913606</v>
      </c>
      <c r="I74" s="230"/>
      <c r="J74" s="242">
        <f>SUM(J70:J73)</f>
        <v>6389093</v>
      </c>
    </row>
    <row r="75" spans="1:10" ht="18" customHeight="1" x14ac:dyDescent="0.45">
      <c r="A75" s="230"/>
      <c r="B75" s="231"/>
      <c r="C75" s="230"/>
      <c r="D75" s="243"/>
      <c r="E75" s="230"/>
      <c r="F75" s="243"/>
      <c r="G75" s="230"/>
      <c r="H75" s="230"/>
      <c r="I75" s="230"/>
      <c r="J75" s="230"/>
    </row>
    <row r="76" spans="1:10" x14ac:dyDescent="0.45">
      <c r="A76" s="236" t="s">
        <v>231</v>
      </c>
      <c r="B76" s="231">
        <v>3</v>
      </c>
      <c r="C76" s="230"/>
      <c r="D76" s="230"/>
      <c r="E76" s="230"/>
      <c r="F76" s="230"/>
      <c r="G76" s="230"/>
      <c r="H76" s="230"/>
      <c r="I76" s="230"/>
      <c r="J76" s="230"/>
    </row>
    <row r="77" spans="1:10" x14ac:dyDescent="0.45">
      <c r="A77" s="237" t="s">
        <v>232</v>
      </c>
      <c r="B77" s="231"/>
      <c r="C77" s="230"/>
      <c r="D77" s="238">
        <v>2648181</v>
      </c>
      <c r="E77" s="230"/>
      <c r="F77" s="238">
        <v>2374986</v>
      </c>
      <c r="G77" s="230"/>
      <c r="H77" s="238">
        <v>2261650</v>
      </c>
      <c r="I77" s="230"/>
      <c r="J77" s="238">
        <v>1988841</v>
      </c>
    </row>
    <row r="78" spans="1:10" x14ac:dyDescent="0.45">
      <c r="A78" s="230" t="s">
        <v>233</v>
      </c>
      <c r="B78" s="231"/>
      <c r="C78" s="230"/>
      <c r="D78" s="238">
        <v>3245174</v>
      </c>
      <c r="E78" s="230"/>
      <c r="F78" s="238">
        <v>3064176</v>
      </c>
      <c r="G78" s="230"/>
      <c r="H78" s="238">
        <v>2690879</v>
      </c>
      <c r="I78" s="230"/>
      <c r="J78" s="238">
        <v>2510861</v>
      </c>
    </row>
    <row r="79" spans="1:10" x14ac:dyDescent="0.45">
      <c r="A79" s="237" t="s">
        <v>234</v>
      </c>
      <c r="B79" s="231"/>
      <c r="C79" s="230"/>
      <c r="D79" s="238">
        <v>765758</v>
      </c>
      <c r="E79" s="230"/>
      <c r="F79" s="238">
        <v>719128</v>
      </c>
      <c r="G79" s="230"/>
      <c r="H79" s="238">
        <f>719752+1</f>
        <v>719753</v>
      </c>
      <c r="I79" s="230"/>
      <c r="J79" s="238">
        <v>672401</v>
      </c>
    </row>
    <row r="80" spans="1:10" x14ac:dyDescent="0.45">
      <c r="A80" s="230" t="s">
        <v>235</v>
      </c>
      <c r="B80" s="231"/>
      <c r="C80" s="230"/>
      <c r="D80" s="238">
        <v>9035</v>
      </c>
      <c r="E80" s="230"/>
      <c r="F80" s="238">
        <v>24176</v>
      </c>
      <c r="G80" s="230"/>
      <c r="H80" s="238">
        <f>64082</f>
        <v>64082</v>
      </c>
      <c r="I80" s="230"/>
      <c r="J80" s="238">
        <v>104273</v>
      </c>
    </row>
    <row r="81" spans="1:10" x14ac:dyDescent="0.45">
      <c r="A81" s="241" t="s">
        <v>236</v>
      </c>
      <c r="B81" s="231"/>
      <c r="C81" s="230"/>
      <c r="D81" s="244">
        <f>SUM(D77:D80)</f>
        <v>6668148</v>
      </c>
      <c r="E81" s="230"/>
      <c r="F81" s="244">
        <f>SUM(F77:F80)</f>
        <v>6182466</v>
      </c>
      <c r="G81" s="230"/>
      <c r="H81" s="244">
        <f>SUM(H77:H80)</f>
        <v>5736364</v>
      </c>
      <c r="I81" s="230"/>
      <c r="J81" s="244">
        <f>SUM(J77:J80)</f>
        <v>5276376</v>
      </c>
    </row>
    <row r="82" spans="1:10" ht="18" customHeight="1" x14ac:dyDescent="0.45">
      <c r="A82" s="241"/>
      <c r="B82" s="231"/>
      <c r="C82" s="230"/>
      <c r="D82" s="230"/>
      <c r="E82" s="230"/>
      <c r="F82" s="230"/>
      <c r="G82" s="230"/>
      <c r="H82" s="230"/>
      <c r="I82" s="230"/>
      <c r="J82" s="230"/>
    </row>
    <row r="83" spans="1:10" x14ac:dyDescent="0.45">
      <c r="A83" s="237" t="s">
        <v>237</v>
      </c>
      <c r="B83" s="231">
        <v>6</v>
      </c>
      <c r="C83" s="230"/>
      <c r="D83" s="240">
        <f>133293-79380</f>
        <v>53913</v>
      </c>
      <c r="E83" s="230"/>
      <c r="F83" s="240">
        <v>288394</v>
      </c>
      <c r="G83" s="230"/>
      <c r="H83" s="363">
        <v>0</v>
      </c>
      <c r="I83" s="230"/>
      <c r="J83" s="246">
        <v>0</v>
      </c>
    </row>
    <row r="84" spans="1:10" ht="18" customHeight="1" x14ac:dyDescent="0.45">
      <c r="A84" s="241"/>
      <c r="B84" s="231"/>
      <c r="C84" s="230"/>
      <c r="D84" s="230"/>
      <c r="E84" s="230"/>
      <c r="F84" s="230"/>
      <c r="G84" s="230"/>
      <c r="H84" s="230"/>
      <c r="I84" s="230"/>
      <c r="J84" s="230"/>
    </row>
    <row r="85" spans="1:10" x14ac:dyDescent="0.45">
      <c r="A85" s="241" t="s">
        <v>238</v>
      </c>
      <c r="B85" s="231"/>
      <c r="C85" s="230"/>
      <c r="D85" s="247">
        <f>D74-D81+D83</f>
        <v>1580049</v>
      </c>
      <c r="E85" s="230"/>
      <c r="F85" s="247">
        <f>F74-F81+F83</f>
        <v>1815081</v>
      </c>
      <c r="G85" s="230"/>
      <c r="H85" s="247">
        <f>H74-H81+H83</f>
        <v>1177242</v>
      </c>
      <c r="I85" s="230"/>
      <c r="J85" s="247">
        <f>J74-J81+J83</f>
        <v>1112717</v>
      </c>
    </row>
    <row r="86" spans="1:10" x14ac:dyDescent="0.45">
      <c r="A86" s="230" t="s">
        <v>239</v>
      </c>
      <c r="B86" s="231"/>
      <c r="C86" s="230"/>
      <c r="D86" s="245">
        <v>-274117</v>
      </c>
      <c r="E86" s="230"/>
      <c r="F86" s="245">
        <v>-273268</v>
      </c>
      <c r="G86" s="230"/>
      <c r="H86" s="248">
        <v>-208540</v>
      </c>
      <c r="I86" s="230"/>
      <c r="J86" s="248">
        <v>-190628</v>
      </c>
    </row>
    <row r="87" spans="1:10" x14ac:dyDescent="0.45">
      <c r="A87" s="241" t="s">
        <v>240</v>
      </c>
      <c r="B87" s="231"/>
      <c r="C87" s="230"/>
      <c r="D87" s="244">
        <f>SUM(D85:D86)</f>
        <v>1305932</v>
      </c>
      <c r="E87" s="230"/>
      <c r="F87" s="244">
        <f>SUM(F85:F86)</f>
        <v>1541813</v>
      </c>
      <c r="G87" s="230"/>
      <c r="H87" s="244">
        <f>SUM(H85:H86)</f>
        <v>968702</v>
      </c>
      <c r="I87" s="230"/>
      <c r="J87" s="244">
        <f>SUM(J85:J86)</f>
        <v>922089</v>
      </c>
    </row>
    <row r="88" spans="1:10" ht="18" customHeight="1" x14ac:dyDescent="0.45">
      <c r="A88" s="241"/>
      <c r="B88" s="231"/>
      <c r="C88" s="230"/>
      <c r="D88" s="249"/>
      <c r="E88" s="230"/>
      <c r="F88" s="249"/>
      <c r="G88" s="230"/>
      <c r="H88" s="249"/>
      <c r="I88" s="230"/>
      <c r="J88" s="249"/>
    </row>
    <row r="89" spans="1:10" x14ac:dyDescent="0.45">
      <c r="A89" s="250" t="s">
        <v>241</v>
      </c>
      <c r="B89" s="250"/>
      <c r="C89" s="231"/>
      <c r="D89" s="251"/>
      <c r="E89" s="231"/>
      <c r="F89" s="251"/>
      <c r="G89" s="231"/>
      <c r="H89" s="251"/>
      <c r="I89" s="231"/>
      <c r="J89" s="251"/>
    </row>
    <row r="90" spans="1:10" x14ac:dyDescent="0.45">
      <c r="A90" s="252" t="s">
        <v>242</v>
      </c>
      <c r="B90" s="250"/>
      <c r="C90" s="231"/>
      <c r="D90" s="251"/>
      <c r="E90" s="231"/>
      <c r="F90" s="251"/>
      <c r="G90" s="231"/>
      <c r="H90" s="251"/>
      <c r="I90" s="231"/>
      <c r="J90" s="251"/>
    </row>
    <row r="91" spans="1:10" x14ac:dyDescent="0.45">
      <c r="A91" s="252" t="s">
        <v>243</v>
      </c>
      <c r="B91" s="250"/>
      <c r="C91" s="231"/>
      <c r="D91" s="251"/>
      <c r="E91" s="231"/>
      <c r="F91" s="251"/>
      <c r="G91" s="231"/>
      <c r="H91" s="251"/>
      <c r="I91" s="231"/>
      <c r="J91" s="251"/>
    </row>
    <row r="92" spans="1:10" x14ac:dyDescent="0.45">
      <c r="A92" s="253" t="s">
        <v>244</v>
      </c>
      <c r="B92" s="250"/>
      <c r="C92" s="231"/>
      <c r="D92" s="251"/>
      <c r="E92" s="231"/>
      <c r="F92" s="251"/>
      <c r="G92" s="231"/>
      <c r="H92" s="251"/>
      <c r="I92" s="231"/>
      <c r="J92" s="251"/>
    </row>
    <row r="93" spans="1:10" x14ac:dyDescent="0.45">
      <c r="A93" s="254" t="s">
        <v>245</v>
      </c>
      <c r="B93" s="250"/>
      <c r="C93" s="231"/>
      <c r="D93" s="255">
        <v>-25790</v>
      </c>
      <c r="E93" s="255"/>
      <c r="F93" s="255">
        <v>-1528</v>
      </c>
      <c r="G93" s="255"/>
      <c r="H93" s="255">
        <v>0</v>
      </c>
      <c r="I93" s="255"/>
      <c r="J93" s="255">
        <v>0</v>
      </c>
    </row>
    <row r="94" spans="1:10" x14ac:dyDescent="0.45">
      <c r="A94" s="253" t="s">
        <v>246</v>
      </c>
      <c r="B94" s="253"/>
      <c r="C94" s="231"/>
      <c r="D94" s="255"/>
      <c r="E94" s="232"/>
      <c r="F94" s="255"/>
      <c r="G94" s="232"/>
      <c r="H94" s="255"/>
      <c r="I94" s="356"/>
      <c r="J94" s="255"/>
    </row>
    <row r="95" spans="1:10" x14ac:dyDescent="0.45">
      <c r="A95" s="254" t="s">
        <v>247</v>
      </c>
      <c r="B95" s="253"/>
      <c r="C95" s="231"/>
      <c r="D95" s="255"/>
      <c r="E95" s="232"/>
      <c r="F95" s="255"/>
      <c r="G95" s="232"/>
      <c r="H95" s="245"/>
      <c r="I95" s="231"/>
      <c r="J95" s="245"/>
    </row>
    <row r="96" spans="1:10" x14ac:dyDescent="0.45">
      <c r="A96" s="254" t="s">
        <v>248</v>
      </c>
      <c r="B96" s="253"/>
      <c r="C96" s="231"/>
      <c r="D96" s="245">
        <v>0</v>
      </c>
      <c r="E96" s="231"/>
      <c r="F96" s="245">
        <v>-33</v>
      </c>
      <c r="G96" s="231"/>
      <c r="H96" s="245">
        <v>0</v>
      </c>
      <c r="I96" s="231"/>
      <c r="J96" s="245">
        <v>-33</v>
      </c>
    </row>
    <row r="97" spans="1:10" x14ac:dyDescent="0.45">
      <c r="A97" s="250" t="s">
        <v>249</v>
      </c>
      <c r="B97" s="250"/>
      <c r="C97" s="231"/>
      <c r="D97" s="256">
        <f>SUM(D93:D96)</f>
        <v>-25790</v>
      </c>
      <c r="E97" s="231"/>
      <c r="F97" s="256">
        <f>SUM(F93:F96)</f>
        <v>-1561</v>
      </c>
      <c r="G97" s="231"/>
      <c r="H97" s="256">
        <f>SUM(H93:H96)</f>
        <v>0</v>
      </c>
      <c r="I97" s="231"/>
      <c r="J97" s="256">
        <f>SUM(J93:J96)</f>
        <v>-33</v>
      </c>
    </row>
    <row r="98" spans="1:10" ht="18" customHeight="1" x14ac:dyDescent="0.45">
      <c r="A98" s="250"/>
      <c r="B98" s="250"/>
      <c r="C98" s="231"/>
      <c r="D98" s="251"/>
      <c r="E98" s="231"/>
      <c r="F98" s="251"/>
      <c r="G98" s="231"/>
      <c r="H98" s="251"/>
      <c r="I98" s="231"/>
      <c r="J98" s="251"/>
    </row>
    <row r="99" spans="1:10" ht="22.5" thickBot="1" x14ac:dyDescent="0.5">
      <c r="A99" s="250" t="s">
        <v>250</v>
      </c>
      <c r="B99" s="250"/>
      <c r="C99" s="231"/>
      <c r="D99" s="257">
        <f>D87+D97</f>
        <v>1280142</v>
      </c>
      <c r="E99" s="231"/>
      <c r="F99" s="257">
        <f>F87+F97</f>
        <v>1540252</v>
      </c>
      <c r="G99" s="231"/>
      <c r="H99" s="257">
        <f>H87+H97</f>
        <v>968702</v>
      </c>
      <c r="I99" s="231"/>
      <c r="J99" s="257">
        <f>J87+J97</f>
        <v>922056</v>
      </c>
    </row>
    <row r="100" spans="1:10" ht="22.5" thickTop="1" x14ac:dyDescent="0.45">
      <c r="A100" s="250"/>
      <c r="B100" s="250"/>
      <c r="C100" s="231"/>
      <c r="D100" s="251"/>
      <c r="E100" s="231"/>
      <c r="F100" s="251"/>
      <c r="G100" s="231"/>
      <c r="H100" s="251"/>
      <c r="I100" s="231"/>
      <c r="J100" s="251"/>
    </row>
    <row r="101" spans="1:10" x14ac:dyDescent="0.45">
      <c r="A101" s="250"/>
      <c r="B101" s="231"/>
      <c r="C101" s="251"/>
      <c r="D101" s="265"/>
      <c r="E101" s="251"/>
      <c r="F101" s="265"/>
      <c r="G101" s="251"/>
      <c r="H101" s="265"/>
      <c r="I101" s="251"/>
      <c r="J101" s="265"/>
    </row>
    <row r="102" spans="1:10" ht="23.25" x14ac:dyDescent="0.5">
      <c r="A102" s="225" t="s">
        <v>218</v>
      </c>
      <c r="B102" s="226"/>
      <c r="C102" s="227"/>
      <c r="D102" s="228"/>
      <c r="E102" s="227"/>
      <c r="F102" s="228"/>
      <c r="G102" s="227"/>
      <c r="H102" s="228"/>
      <c r="I102" s="227"/>
      <c r="J102" s="228"/>
    </row>
    <row r="103" spans="1:10" ht="23.25" x14ac:dyDescent="0.5">
      <c r="A103" s="225" t="s">
        <v>219</v>
      </c>
      <c r="B103" s="226"/>
      <c r="C103" s="227"/>
      <c r="D103" s="227"/>
      <c r="E103" s="227"/>
      <c r="F103" s="227"/>
      <c r="G103" s="227"/>
      <c r="H103" s="227"/>
      <c r="I103" s="227"/>
      <c r="J103" s="227"/>
    </row>
    <row r="104" spans="1:10" x14ac:dyDescent="0.45">
      <c r="A104" s="230"/>
      <c r="B104" s="231"/>
      <c r="C104" s="230"/>
      <c r="D104" s="230"/>
      <c r="E104" s="230"/>
      <c r="F104" s="230"/>
      <c r="G104" s="230"/>
      <c r="H104" s="230"/>
      <c r="I104" s="230"/>
      <c r="J104" s="230"/>
    </row>
    <row r="105" spans="1:10" x14ac:dyDescent="0.45">
      <c r="A105" s="230"/>
      <c r="B105" s="232"/>
      <c r="C105" s="233"/>
      <c r="D105" s="505" t="s">
        <v>220</v>
      </c>
      <c r="E105" s="505"/>
      <c r="F105" s="505"/>
      <c r="G105" s="233"/>
      <c r="H105" s="505" t="s">
        <v>221</v>
      </c>
      <c r="I105" s="505"/>
      <c r="J105" s="505"/>
    </row>
    <row r="106" spans="1:10" x14ac:dyDescent="0.45">
      <c r="A106" s="230"/>
      <c r="B106" s="232"/>
      <c r="C106" s="233"/>
      <c r="D106" s="506" t="s">
        <v>256</v>
      </c>
      <c r="E106" s="508"/>
      <c r="F106" s="508"/>
      <c r="G106" s="233"/>
      <c r="H106" s="506" t="s">
        <v>256</v>
      </c>
      <c r="I106" s="508"/>
      <c r="J106" s="508"/>
    </row>
    <row r="107" spans="1:10" x14ac:dyDescent="0.45">
      <c r="A107" s="230"/>
      <c r="B107" s="232"/>
      <c r="C107" s="233"/>
      <c r="D107" s="506" t="s">
        <v>223</v>
      </c>
      <c r="E107" s="506"/>
      <c r="F107" s="506"/>
      <c r="G107" s="233"/>
      <c r="H107" s="506" t="s">
        <v>223</v>
      </c>
      <c r="I107" s="506"/>
      <c r="J107" s="506"/>
    </row>
    <row r="108" spans="1:10" x14ac:dyDescent="0.45">
      <c r="A108" s="241"/>
      <c r="B108" s="232" t="s">
        <v>224</v>
      </c>
      <c r="C108" s="233"/>
      <c r="D108" s="234">
        <v>2562</v>
      </c>
      <c r="E108" s="233"/>
      <c r="F108" s="235">
        <v>2561</v>
      </c>
      <c r="G108" s="233"/>
      <c r="H108" s="234">
        <v>2562</v>
      </c>
      <c r="I108" s="233"/>
      <c r="J108" s="235">
        <v>2561</v>
      </c>
    </row>
    <row r="109" spans="1:10" x14ac:dyDescent="0.45">
      <c r="A109" s="230"/>
      <c r="B109" s="232"/>
      <c r="C109" s="233"/>
      <c r="D109" s="507" t="s">
        <v>225</v>
      </c>
      <c r="E109" s="507"/>
      <c r="F109" s="507"/>
      <c r="G109" s="507"/>
      <c r="H109" s="507"/>
      <c r="I109" s="507"/>
      <c r="J109" s="507"/>
    </row>
    <row r="110" spans="1:10" x14ac:dyDescent="0.45">
      <c r="A110" s="241" t="s">
        <v>251</v>
      </c>
      <c r="B110" s="231"/>
      <c r="C110" s="230"/>
      <c r="D110" s="249"/>
      <c r="E110" s="230"/>
      <c r="F110" s="249"/>
      <c r="G110" s="230"/>
      <c r="H110" s="249"/>
      <c r="I110" s="230"/>
      <c r="J110" s="249"/>
    </row>
    <row r="111" spans="1:10" x14ac:dyDescent="0.45">
      <c r="A111" s="254" t="s">
        <v>252</v>
      </c>
      <c r="B111" s="231"/>
      <c r="C111" s="230"/>
      <c r="D111" s="258">
        <f>D113-D112</f>
        <v>1242428</v>
      </c>
      <c r="E111" s="230"/>
      <c r="F111" s="258">
        <v>1456018</v>
      </c>
      <c r="G111" s="230"/>
      <c r="H111" s="258">
        <v>968702</v>
      </c>
      <c r="I111" s="230"/>
      <c r="J111" s="258">
        <v>922089</v>
      </c>
    </row>
    <row r="112" spans="1:10" x14ac:dyDescent="0.45">
      <c r="A112" s="253" t="s">
        <v>253</v>
      </c>
      <c r="B112" s="231"/>
      <c r="C112" s="230"/>
      <c r="D112" s="245">
        <v>63504</v>
      </c>
      <c r="E112" s="230"/>
      <c r="F112" s="245">
        <v>85795</v>
      </c>
      <c r="G112" s="230"/>
      <c r="H112" s="246">
        <v>0</v>
      </c>
      <c r="I112" s="230"/>
      <c r="J112" s="246">
        <v>0</v>
      </c>
    </row>
    <row r="113" spans="1:10" ht="22.5" thickBot="1" x14ac:dyDescent="0.5">
      <c r="A113" s="259" t="s">
        <v>240</v>
      </c>
      <c r="B113" s="231"/>
      <c r="C113" s="230"/>
      <c r="D113" s="257">
        <f>D87</f>
        <v>1305932</v>
      </c>
      <c r="E113" s="230"/>
      <c r="F113" s="257">
        <f>F87</f>
        <v>1541813</v>
      </c>
      <c r="G113" s="230"/>
      <c r="H113" s="260">
        <f>H87</f>
        <v>968702</v>
      </c>
      <c r="I113" s="230"/>
      <c r="J113" s="260">
        <f>J87</f>
        <v>922089</v>
      </c>
    </row>
    <row r="114" spans="1:10" ht="22.5" thickTop="1" x14ac:dyDescent="0.45">
      <c r="A114" s="230"/>
      <c r="B114" s="231"/>
      <c r="C114" s="230"/>
      <c r="D114" s="238"/>
      <c r="E114" s="230"/>
      <c r="F114" s="238"/>
      <c r="G114" s="230"/>
      <c r="H114" s="243"/>
      <c r="I114" s="230"/>
      <c r="J114" s="243"/>
    </row>
    <row r="115" spans="1:10" x14ac:dyDescent="0.45">
      <c r="A115" s="241" t="s">
        <v>254</v>
      </c>
      <c r="B115" s="231"/>
      <c r="C115" s="230"/>
      <c r="D115" s="249"/>
      <c r="E115" s="230"/>
      <c r="F115" s="249"/>
      <c r="G115" s="230"/>
      <c r="H115" s="249"/>
      <c r="I115" s="230"/>
      <c r="J115" s="249"/>
    </row>
    <row r="116" spans="1:10" x14ac:dyDescent="0.45">
      <c r="A116" s="254" t="s">
        <v>252</v>
      </c>
      <c r="B116" s="231"/>
      <c r="C116" s="230"/>
      <c r="D116" s="258">
        <v>1216638</v>
      </c>
      <c r="E116" s="230"/>
      <c r="F116" s="258">
        <v>1454457</v>
      </c>
      <c r="G116" s="230"/>
      <c r="H116" s="258">
        <v>968702</v>
      </c>
      <c r="I116" s="258"/>
      <c r="J116" s="258">
        <v>922056</v>
      </c>
    </row>
    <row r="117" spans="1:10" x14ac:dyDescent="0.45">
      <c r="A117" s="254" t="s">
        <v>253</v>
      </c>
      <c r="B117" s="231"/>
      <c r="C117" s="230"/>
      <c r="D117" s="245">
        <f>D112</f>
        <v>63504</v>
      </c>
      <c r="E117" s="230"/>
      <c r="F117" s="245">
        <f>F112</f>
        <v>85795</v>
      </c>
      <c r="G117" s="230"/>
      <c r="H117" s="246">
        <v>0</v>
      </c>
      <c r="I117" s="230"/>
      <c r="J117" s="246">
        <v>0</v>
      </c>
    </row>
    <row r="118" spans="1:10" ht="22.5" thickBot="1" x14ac:dyDescent="0.5">
      <c r="A118" s="250" t="s">
        <v>250</v>
      </c>
      <c r="B118" s="231"/>
      <c r="C118" s="230"/>
      <c r="D118" s="260">
        <f>D99</f>
        <v>1280142</v>
      </c>
      <c r="E118" s="230"/>
      <c r="F118" s="260">
        <f>F99</f>
        <v>1540252</v>
      </c>
      <c r="G118" s="230"/>
      <c r="H118" s="260">
        <f>SUM(H116:H117)</f>
        <v>968702</v>
      </c>
      <c r="I118" s="230"/>
      <c r="J118" s="260">
        <f>SUM(J116:J117)</f>
        <v>922056</v>
      </c>
    </row>
    <row r="119" spans="1:10" ht="19.149999999999999" customHeight="1" thickTop="1" x14ac:dyDescent="0.45">
      <c r="A119" s="259"/>
      <c r="B119" s="231"/>
      <c r="C119" s="230"/>
      <c r="D119" s="249"/>
      <c r="E119" s="230"/>
      <c r="F119" s="249"/>
      <c r="G119" s="230"/>
      <c r="H119" s="249"/>
      <c r="I119" s="230"/>
      <c r="J119" s="249"/>
    </row>
    <row r="120" spans="1:10" ht="26.1" customHeight="1" thickBot="1" x14ac:dyDescent="0.5">
      <c r="A120" s="241" t="s">
        <v>255</v>
      </c>
      <c r="B120" s="231">
        <v>11</v>
      </c>
      <c r="C120" s="230"/>
      <c r="D120" s="262">
        <f>D111/1110661</f>
        <v>1.118638360399798</v>
      </c>
      <c r="E120" s="230"/>
      <c r="F120" s="262">
        <f>F111/1110661</f>
        <v>1.3109472647369449</v>
      </c>
      <c r="G120" s="230"/>
      <c r="H120" s="262">
        <f>H111/1110661</f>
        <v>0.87218512219300037</v>
      </c>
      <c r="I120" s="230"/>
      <c r="J120" s="262">
        <f>J111/1110661</f>
        <v>0.83021642067201429</v>
      </c>
    </row>
    <row r="121" spans="1:10" ht="22.5" thickTop="1" x14ac:dyDescent="0.45"/>
    <row r="122" spans="1:10" ht="22.5" customHeight="1" x14ac:dyDescent="0.45">
      <c r="D122" s="266">
        <f>-D118+D99</f>
        <v>0</v>
      </c>
      <c r="F122" s="266">
        <f>-F118+F99</f>
        <v>0</v>
      </c>
      <c r="H122" s="266">
        <f>-H118+H99</f>
        <v>0</v>
      </c>
      <c r="J122" s="266">
        <f>-J118+J99</f>
        <v>0</v>
      </c>
    </row>
    <row r="123" spans="1:10" ht="22.5" customHeight="1" x14ac:dyDescent="0.45">
      <c r="D123" s="266">
        <f>D113-D87</f>
        <v>0</v>
      </c>
      <c r="F123" s="266">
        <f>F113-F87</f>
        <v>0</v>
      </c>
      <c r="H123" s="266">
        <f>H113-H87</f>
        <v>0</v>
      </c>
      <c r="J123" s="266">
        <f>J113-J87</f>
        <v>0</v>
      </c>
    </row>
  </sheetData>
  <mergeCells count="28">
    <mergeCell ref="D109:J109"/>
    <mergeCell ref="D68:J68"/>
    <mergeCell ref="D105:F105"/>
    <mergeCell ref="H105:J105"/>
    <mergeCell ref="D106:F106"/>
    <mergeCell ref="H106:J106"/>
    <mergeCell ref="D107:F107"/>
    <mergeCell ref="H107:J107"/>
    <mergeCell ref="D66:F66"/>
    <mergeCell ref="H66:J66"/>
    <mergeCell ref="D8:J8"/>
    <mergeCell ref="D43:F43"/>
    <mergeCell ref="H43:J43"/>
    <mergeCell ref="D44:F44"/>
    <mergeCell ref="H44:J44"/>
    <mergeCell ref="D45:F45"/>
    <mergeCell ref="H45:J45"/>
    <mergeCell ref="D47:J47"/>
    <mergeCell ref="D64:F64"/>
    <mergeCell ref="H64:J64"/>
    <mergeCell ref="D65:F65"/>
    <mergeCell ref="H65:J65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AE146"/>
  <sheetViews>
    <sheetView view="pageBreakPreview" zoomScale="60" zoomScaleNormal="100" workbookViewId="0">
      <selection activeCell="I74" sqref="I74"/>
    </sheetView>
  </sheetViews>
  <sheetFormatPr defaultColWidth="8.28515625" defaultRowHeight="22.5" customHeight="1" x14ac:dyDescent="0.45"/>
  <cols>
    <col min="1" max="1" width="42.28515625" style="229" customWidth="1"/>
    <col min="2" max="2" width="7.7109375" style="229" customWidth="1"/>
    <col min="3" max="3" width="1" style="229" customWidth="1"/>
    <col min="4" max="4" width="11.28515625" style="229" customWidth="1"/>
    <col min="5" max="5" width="1" style="229" customWidth="1"/>
    <col min="6" max="6" width="11.28515625" style="229" customWidth="1"/>
    <col min="7" max="7" width="1" style="229" customWidth="1"/>
    <col min="8" max="8" width="13.140625" style="229" customWidth="1"/>
    <col min="9" max="9" width="1" style="229" customWidth="1"/>
    <col min="10" max="10" width="12.7109375" style="229" customWidth="1"/>
    <col min="11" max="11" width="8.28515625" style="229"/>
    <col min="12" max="12" width="9.42578125" style="360" customWidth="1"/>
    <col min="13" max="13" width="8.7109375" style="359" bestFit="1" customWidth="1"/>
    <col min="14" max="14" width="1.7109375" style="229" customWidth="1"/>
    <col min="15" max="15" width="13.28515625" style="360" customWidth="1"/>
    <col min="16" max="16" width="11.85546875" style="359" customWidth="1"/>
    <col min="17" max="17" width="8.7109375" style="360" bestFit="1" customWidth="1"/>
    <col min="18" max="18" width="8.28515625" style="360"/>
    <col min="19" max="19" width="8.7109375" style="359" bestFit="1" customWidth="1"/>
    <col min="20" max="20" width="8.28515625" style="359"/>
    <col min="21" max="21" width="8.28515625" style="229"/>
    <col min="22" max="22" width="11.85546875" style="357" customWidth="1"/>
    <col min="23" max="23" width="8.7109375" style="358" bestFit="1" customWidth="1"/>
    <col min="24" max="24" width="8.28515625" style="229"/>
    <col min="25" max="25" width="8.7109375" style="357" bestFit="1" customWidth="1"/>
    <col min="26" max="26" width="8.7109375" style="358" bestFit="1" customWidth="1"/>
    <col min="27" max="27" width="8.28515625" style="229"/>
    <col min="28" max="28" width="8.7109375" style="357" bestFit="1" customWidth="1"/>
    <col min="29" max="29" width="8.28515625" style="357"/>
    <col min="30" max="30" width="8.7109375" style="229" bestFit="1" customWidth="1"/>
    <col min="31" max="16384" width="8.28515625" style="229"/>
  </cols>
  <sheetData>
    <row r="1" spans="1:31" ht="23.25" x14ac:dyDescent="0.5">
      <c r="A1" s="225" t="s">
        <v>218</v>
      </c>
      <c r="B1" s="226"/>
      <c r="C1" s="227"/>
      <c r="D1" s="228"/>
      <c r="E1" s="227"/>
      <c r="F1" s="228"/>
      <c r="G1" s="227"/>
      <c r="H1" s="228"/>
      <c r="I1" s="227"/>
      <c r="J1" s="228"/>
    </row>
    <row r="2" spans="1:31" ht="23.25" x14ac:dyDescent="0.5">
      <c r="A2" s="225" t="s">
        <v>219</v>
      </c>
      <c r="B2" s="226"/>
      <c r="C2" s="227"/>
      <c r="D2" s="227"/>
      <c r="E2" s="227"/>
      <c r="F2" s="227"/>
      <c r="G2" s="227"/>
      <c r="H2" s="227"/>
      <c r="I2" s="227"/>
      <c r="J2" s="227"/>
    </row>
    <row r="3" spans="1:31" ht="21.75" x14ac:dyDescent="0.45">
      <c r="A3" s="230"/>
      <c r="B3" s="231"/>
      <c r="C3" s="230"/>
      <c r="D3" s="230"/>
      <c r="E3" s="230"/>
      <c r="F3" s="230"/>
      <c r="G3" s="230"/>
      <c r="H3" s="230"/>
      <c r="I3" s="230"/>
      <c r="J3" s="230"/>
    </row>
    <row r="4" spans="1:31" ht="21.75" x14ac:dyDescent="0.45">
      <c r="A4" s="230"/>
      <c r="B4" s="356"/>
      <c r="C4" s="233"/>
      <c r="D4" s="505" t="s">
        <v>220</v>
      </c>
      <c r="E4" s="505"/>
      <c r="F4" s="505"/>
      <c r="G4" s="233"/>
      <c r="H4" s="505" t="s">
        <v>221</v>
      </c>
      <c r="I4" s="505"/>
      <c r="J4" s="505"/>
    </row>
    <row r="5" spans="1:31" ht="21.75" x14ac:dyDescent="0.45">
      <c r="A5" s="230"/>
      <c r="B5" s="356"/>
      <c r="C5" s="233"/>
      <c r="D5" s="506" t="s">
        <v>222</v>
      </c>
      <c r="E5" s="508"/>
      <c r="F5" s="508"/>
      <c r="G5" s="233"/>
      <c r="H5" s="506" t="s">
        <v>222</v>
      </c>
      <c r="I5" s="508"/>
      <c r="J5" s="508"/>
    </row>
    <row r="6" spans="1:31" ht="21.75" x14ac:dyDescent="0.45">
      <c r="C6" s="233"/>
      <c r="D6" s="506" t="s">
        <v>223</v>
      </c>
      <c r="E6" s="506"/>
      <c r="F6" s="506"/>
      <c r="G6" s="233"/>
      <c r="H6" s="506" t="s">
        <v>223</v>
      </c>
      <c r="I6" s="506"/>
      <c r="J6" s="506"/>
    </row>
    <row r="7" spans="1:31" ht="21.75" x14ac:dyDescent="0.45">
      <c r="A7" s="230"/>
      <c r="B7" s="356" t="s">
        <v>224</v>
      </c>
      <c r="C7" s="233"/>
      <c r="D7" s="234">
        <v>2562</v>
      </c>
      <c r="E7" s="233"/>
      <c r="F7" s="235">
        <v>2561</v>
      </c>
      <c r="G7" s="233"/>
      <c r="H7" s="234">
        <v>2562</v>
      </c>
      <c r="I7" s="233"/>
      <c r="J7" s="235">
        <v>2561</v>
      </c>
    </row>
    <row r="8" spans="1:31" ht="21.75" x14ac:dyDescent="0.45">
      <c r="A8" s="230"/>
      <c r="B8" s="356"/>
      <c r="C8" s="233"/>
      <c r="D8" s="234"/>
      <c r="E8" s="233"/>
      <c r="F8" s="235" t="s">
        <v>287</v>
      </c>
      <c r="G8" s="233"/>
      <c r="H8" s="234"/>
      <c r="I8" s="233"/>
      <c r="J8" s="235" t="s">
        <v>287</v>
      </c>
      <c r="L8" s="509" t="s">
        <v>316</v>
      </c>
      <c r="M8" s="509"/>
      <c r="N8" s="509"/>
      <c r="O8" s="509"/>
      <c r="P8" s="509"/>
      <c r="Q8" s="360" t="s">
        <v>315</v>
      </c>
    </row>
    <row r="9" spans="1:31" ht="21.75" x14ac:dyDescent="0.45">
      <c r="A9" s="230"/>
      <c r="B9" s="356"/>
      <c r="C9" s="233"/>
      <c r="D9" s="507" t="s">
        <v>225</v>
      </c>
      <c r="E9" s="507"/>
      <c r="F9" s="507"/>
      <c r="G9" s="507"/>
      <c r="H9" s="507"/>
      <c r="I9" s="507"/>
      <c r="J9" s="507"/>
      <c r="L9" s="373" t="s">
        <v>314</v>
      </c>
      <c r="M9" s="372" t="s">
        <v>313</v>
      </c>
      <c r="N9" s="371"/>
      <c r="O9" s="373" t="s">
        <v>312</v>
      </c>
      <c r="P9" s="372" t="s">
        <v>311</v>
      </c>
      <c r="V9" s="370" t="s">
        <v>314</v>
      </c>
      <c r="W9" s="369" t="s">
        <v>313</v>
      </c>
      <c r="X9" s="371"/>
      <c r="Y9" s="370" t="s">
        <v>312</v>
      </c>
      <c r="Z9" s="369" t="s">
        <v>311</v>
      </c>
    </row>
    <row r="10" spans="1:31" ht="21.75" x14ac:dyDescent="0.45">
      <c r="A10" s="236" t="s">
        <v>226</v>
      </c>
      <c r="B10" s="231">
        <v>4</v>
      </c>
      <c r="C10" s="230"/>
      <c r="D10" s="230"/>
      <c r="E10" s="230"/>
      <c r="F10" s="230"/>
      <c r="G10" s="230"/>
      <c r="H10" s="230"/>
      <c r="I10" s="230"/>
      <c r="J10" s="230"/>
    </row>
    <row r="11" spans="1:31" ht="21.75" x14ac:dyDescent="0.45">
      <c r="A11" s="237" t="s">
        <v>227</v>
      </c>
      <c r="B11" s="231" t="s">
        <v>301</v>
      </c>
      <c r="C11" s="230"/>
      <c r="D11" s="238">
        <v>2708569</v>
      </c>
      <c r="E11" s="230"/>
      <c r="F11" s="238">
        <v>2646014</v>
      </c>
      <c r="G11" s="230"/>
      <c r="H11" s="238">
        <v>2207531</v>
      </c>
      <c r="I11" s="230"/>
      <c r="J11" s="238">
        <v>2105003</v>
      </c>
      <c r="L11" s="360">
        <f>VLOOKUP(A11,A82:J143,4,0)</f>
        <v>5690542</v>
      </c>
      <c r="M11" s="359">
        <f>VLOOKUP(A11,A81:J143,6,0)</f>
        <v>5469301</v>
      </c>
      <c r="O11" s="360">
        <f>VLOOKUP(A11,'[1]PL-5-6'!$A$9:$J$69,4,0)</f>
        <v>2981973</v>
      </c>
      <c r="P11" s="359">
        <f>VLOOKUP(A11,'[1]PL-5-6'!$A$10:$J$69,6,0)</f>
        <v>2823287</v>
      </c>
      <c r="Q11" s="360">
        <f>L11-O11</f>
        <v>2708569</v>
      </c>
      <c r="R11" s="360">
        <f>D11-Q11</f>
        <v>0</v>
      </c>
      <c r="S11" s="359">
        <f>M11-P11</f>
        <v>2646014</v>
      </c>
      <c r="T11" s="359">
        <f>F11-S11</f>
        <v>0</v>
      </c>
      <c r="V11" s="357">
        <f>VLOOKUP(A11,A82:J143,8,0)</f>
        <v>4634947</v>
      </c>
      <c r="W11" s="358">
        <f>VLOOKUP(A11,A82:J143,10,0)</f>
        <v>4363785</v>
      </c>
      <c r="Y11" s="357">
        <f>VLOOKUP(A11,'[1]PL-5-6'!$A$10:$J$69,8,0)</f>
        <v>2427416</v>
      </c>
      <c r="Z11" s="358">
        <f>VLOOKUP(A11,'[1]PL-5-6'!$A$10:$J$69,10,0)</f>
        <v>2258782</v>
      </c>
      <c r="AB11" s="357">
        <f>V11-Y11</f>
        <v>2207531</v>
      </c>
      <c r="AC11" s="357">
        <f>H11-AB11</f>
        <v>0</v>
      </c>
      <c r="AD11" s="229">
        <f>W11-Z11</f>
        <v>2105003</v>
      </c>
      <c r="AE11" s="229">
        <f>J11-AD11</f>
        <v>0</v>
      </c>
    </row>
    <row r="12" spans="1:31" ht="21.75" x14ac:dyDescent="0.45">
      <c r="A12" s="237" t="s">
        <v>300</v>
      </c>
      <c r="B12" s="231"/>
      <c r="C12" s="230"/>
      <c r="D12" s="238"/>
      <c r="E12" s="230"/>
      <c r="F12" s="238"/>
      <c r="G12" s="230"/>
      <c r="H12" s="238"/>
      <c r="I12" s="230"/>
      <c r="J12" s="238"/>
    </row>
    <row r="13" spans="1:31" ht="21.75" x14ac:dyDescent="0.45">
      <c r="A13" s="364" t="s">
        <v>310</v>
      </c>
      <c r="B13" s="231"/>
      <c r="C13" s="230"/>
      <c r="D13" s="238"/>
      <c r="E13" s="230"/>
      <c r="F13" s="238"/>
      <c r="G13" s="230"/>
      <c r="H13" s="238"/>
      <c r="I13" s="230"/>
      <c r="J13" s="238"/>
    </row>
    <row r="14" spans="1:31" ht="21.75" x14ac:dyDescent="0.45">
      <c r="A14" s="364" t="s">
        <v>309</v>
      </c>
      <c r="B14" s="231"/>
      <c r="C14" s="230"/>
      <c r="D14" s="238"/>
      <c r="E14" s="230"/>
      <c r="F14" s="238"/>
      <c r="G14" s="230"/>
      <c r="H14" s="238"/>
      <c r="I14" s="230"/>
      <c r="J14" s="238"/>
    </row>
    <row r="15" spans="1:31" ht="21.75" x14ac:dyDescent="0.45">
      <c r="A15" s="237" t="s">
        <v>297</v>
      </c>
      <c r="B15" s="231"/>
      <c r="C15" s="230"/>
      <c r="D15" s="238"/>
      <c r="E15" s="230"/>
      <c r="F15" s="238"/>
      <c r="G15" s="230"/>
      <c r="H15" s="238"/>
      <c r="I15" s="230"/>
      <c r="J15" s="238"/>
    </row>
    <row r="16" spans="1:31" ht="21.75" x14ac:dyDescent="0.45">
      <c r="A16" s="364" t="s">
        <v>308</v>
      </c>
      <c r="B16" s="231"/>
      <c r="C16" s="230"/>
      <c r="D16" s="238"/>
      <c r="E16" s="230"/>
      <c r="F16" s="238"/>
      <c r="G16" s="230"/>
      <c r="H16" s="238"/>
      <c r="I16" s="230"/>
      <c r="J16" s="238"/>
    </row>
    <row r="17" spans="1:31" ht="21.75" x14ac:dyDescent="0.45">
      <c r="A17" s="364" t="s">
        <v>307</v>
      </c>
      <c r="B17" s="231"/>
      <c r="C17" s="230"/>
      <c r="D17" s="238"/>
      <c r="E17" s="230"/>
      <c r="F17" s="238"/>
      <c r="G17" s="230"/>
      <c r="H17" s="238"/>
      <c r="I17" s="230"/>
      <c r="J17" s="238"/>
    </row>
    <row r="18" spans="1:31" ht="21.75" x14ac:dyDescent="0.45">
      <c r="A18" s="237" t="s">
        <v>294</v>
      </c>
      <c r="B18" s="231"/>
      <c r="C18" s="230"/>
      <c r="D18" s="238">
        <v>979902</v>
      </c>
      <c r="E18" s="230"/>
      <c r="F18" s="238">
        <v>896271</v>
      </c>
      <c r="G18" s="230"/>
      <c r="H18" s="238">
        <v>871555</v>
      </c>
      <c r="I18" s="230"/>
      <c r="J18" s="238">
        <v>786632</v>
      </c>
      <c r="L18" s="360">
        <f>VLOOKUP(A18,A89:J150,4,0)</f>
        <v>1970349</v>
      </c>
      <c r="M18" s="359">
        <f>VLOOKUP(A18,A88:J150,6,0)</f>
        <v>1785007</v>
      </c>
      <c r="O18" s="360">
        <f>VLOOKUP(A18,'[1]PL-5-6'!$A$9:$J$69,4,0)</f>
        <v>990447</v>
      </c>
      <c r="P18" s="359">
        <f>VLOOKUP(A18,'[1]PL-5-6'!$A$10:$J$69,6,0)</f>
        <v>888736</v>
      </c>
      <c r="Q18" s="360">
        <f>L18-O18</f>
        <v>979902</v>
      </c>
      <c r="R18" s="360">
        <f>D18-Q18</f>
        <v>0</v>
      </c>
      <c r="S18" s="359">
        <f>M18-P18</f>
        <v>896271</v>
      </c>
      <c r="T18" s="359">
        <f>F18-S18</f>
        <v>0</v>
      </c>
      <c r="V18" s="357">
        <f>VLOOKUP(A18,A89:J150,8,0)</f>
        <v>1755561</v>
      </c>
      <c r="W18" s="358">
        <f>VLOOKUP(A18,A89:J150,10,0)</f>
        <v>1568441</v>
      </c>
      <c r="Y18" s="357">
        <f>VLOOKUP(A18,'[1]PL-5-6'!$A$10:$J$69,8,0)</f>
        <v>884006</v>
      </c>
      <c r="Z18" s="358">
        <f>VLOOKUP(A18,'[1]PL-5-6'!$A$10:$J$69,10,0)</f>
        <v>781809</v>
      </c>
      <c r="AB18" s="357">
        <f>V18-Y18</f>
        <v>871555</v>
      </c>
      <c r="AC18" s="357">
        <f>H18-AB18</f>
        <v>0</v>
      </c>
      <c r="AD18" s="229">
        <f>W18-Z18</f>
        <v>786632</v>
      </c>
      <c r="AE18" s="229">
        <f>J18-AD18</f>
        <v>0</v>
      </c>
    </row>
    <row r="19" spans="1:31" ht="21.75" x14ac:dyDescent="0.45">
      <c r="A19" s="230" t="s">
        <v>228</v>
      </c>
      <c r="B19" s="231"/>
      <c r="C19" s="230"/>
      <c r="D19" s="238">
        <v>6859</v>
      </c>
      <c r="E19" s="230"/>
      <c r="F19" s="238">
        <v>7104</v>
      </c>
      <c r="G19" s="230"/>
      <c r="H19" s="238">
        <v>5764</v>
      </c>
      <c r="I19" s="230"/>
      <c r="J19" s="238">
        <v>6995</v>
      </c>
      <c r="L19" s="360">
        <f>VLOOKUP(A19,A90:J151,4,0)</f>
        <v>13474</v>
      </c>
      <c r="M19" s="359">
        <f>VLOOKUP(A19,A89:J151,6,0)</f>
        <v>11034</v>
      </c>
      <c r="O19" s="360">
        <f>VLOOKUP(A19,'[1]PL-5-6'!$A$9:$J$69,4,0)</f>
        <v>6615</v>
      </c>
      <c r="P19" s="359">
        <f>VLOOKUP(A19,'[1]PL-5-6'!$A$10:$J$69,6,0)</f>
        <v>3930</v>
      </c>
      <c r="Q19" s="360">
        <f>L19-O19</f>
        <v>6859</v>
      </c>
      <c r="R19" s="360">
        <f>D19-Q19</f>
        <v>0</v>
      </c>
      <c r="S19" s="359">
        <f>M19-P19</f>
        <v>7104</v>
      </c>
      <c r="T19" s="359">
        <f>F19-S19</f>
        <v>0</v>
      </c>
      <c r="V19" s="357">
        <f>VLOOKUP(A19,A90:J151,8,0)</f>
        <v>8614</v>
      </c>
      <c r="W19" s="358">
        <f>VLOOKUP(A19,A90:J151,10,0)</f>
        <v>10997</v>
      </c>
      <c r="Y19" s="357">
        <f>VLOOKUP(A19,'[1]PL-5-6'!$A$10:$J$69,8,0)</f>
        <v>2850</v>
      </c>
      <c r="Z19" s="358">
        <f>VLOOKUP(A19,'[1]PL-5-6'!$A$10:$J$69,10,0)</f>
        <v>4002</v>
      </c>
      <c r="AB19" s="357">
        <f>V19-Y19</f>
        <v>5764</v>
      </c>
      <c r="AC19" s="357">
        <f>H19-AB19</f>
        <v>0</v>
      </c>
      <c r="AD19" s="229">
        <f>W19-Z19</f>
        <v>6995</v>
      </c>
      <c r="AE19" s="229">
        <f>J19-AD19</f>
        <v>0</v>
      </c>
    </row>
    <row r="20" spans="1:31" ht="21.75" x14ac:dyDescent="0.45">
      <c r="A20" s="230" t="s">
        <v>229</v>
      </c>
      <c r="B20" s="231"/>
      <c r="C20" s="230"/>
      <c r="D20" s="240">
        <v>264374</v>
      </c>
      <c r="E20" s="230"/>
      <c r="F20" s="240">
        <v>228864</v>
      </c>
      <c r="G20" s="230"/>
      <c r="H20" s="240">
        <v>255501</v>
      </c>
      <c r="I20" s="230"/>
      <c r="J20" s="240">
        <v>224189</v>
      </c>
      <c r="L20" s="360">
        <f>VLOOKUP(A20,A91:J152,4,0)</f>
        <v>519919</v>
      </c>
      <c r="M20" s="359">
        <f>VLOOKUP(A20,A90:J152,6,0)</f>
        <v>443811</v>
      </c>
      <c r="O20" s="360">
        <f>VLOOKUP(A20,'[1]PL-5-6'!$A$9:$J$69,4,0)</f>
        <v>255545</v>
      </c>
      <c r="P20" s="359">
        <f>VLOOKUP(A20,'[1]PL-5-6'!$A$10:$J$69,6,0)</f>
        <v>214947</v>
      </c>
      <c r="Q20" s="360">
        <f>L20-O20</f>
        <v>264374</v>
      </c>
      <c r="R20" s="360">
        <f>D20-Q20</f>
        <v>0</v>
      </c>
      <c r="S20" s="359">
        <f>M20-P20</f>
        <v>228864</v>
      </c>
      <c r="T20" s="359">
        <f>F20-S20</f>
        <v>0</v>
      </c>
      <c r="V20" s="357">
        <f>VLOOKUP(A20,A91:J152,8,0)</f>
        <v>514484</v>
      </c>
      <c r="W20" s="358">
        <f>VLOOKUP(A20,A91:J152,10,0)</f>
        <v>445870</v>
      </c>
      <c r="Y20" s="357">
        <f>VLOOKUP(A20,'[1]PL-5-6'!$A$10:$J$69,8,0)</f>
        <v>258983</v>
      </c>
      <c r="Z20" s="358">
        <f>VLOOKUP(A20,'[1]PL-5-6'!$A$10:$J$69,10,0)</f>
        <v>221681</v>
      </c>
      <c r="AB20" s="357">
        <f>V20-Y20</f>
        <v>255501</v>
      </c>
      <c r="AC20" s="357">
        <f>H20-AB20</f>
        <v>0</v>
      </c>
      <c r="AD20" s="229">
        <f>W20-Z20</f>
        <v>224189</v>
      </c>
      <c r="AE20" s="229">
        <f>J20-AD20</f>
        <v>0</v>
      </c>
    </row>
    <row r="21" spans="1:31" ht="21.75" x14ac:dyDescent="0.45">
      <c r="A21" s="241" t="s">
        <v>230</v>
      </c>
      <c r="B21" s="231"/>
      <c r="C21" s="230"/>
      <c r="D21" s="242">
        <f>SUM(D11:D20)</f>
        <v>3959704</v>
      </c>
      <c r="E21" s="230"/>
      <c r="F21" s="242">
        <f>SUM(F11:F20)</f>
        <v>3778253</v>
      </c>
      <c r="G21" s="230"/>
      <c r="H21" s="242">
        <f>SUM(H11:H20)</f>
        <v>3340351</v>
      </c>
      <c r="I21" s="230"/>
      <c r="J21" s="242">
        <f>SUM(J11:J20)</f>
        <v>3122819</v>
      </c>
      <c r="L21" s="360">
        <f>VLOOKUP(A21,A92:J153,4,0)</f>
        <v>8194284</v>
      </c>
      <c r="M21" s="359">
        <f>VLOOKUP(A21,A91:J153,6,0)</f>
        <v>7709153</v>
      </c>
      <c r="O21" s="360">
        <f>VLOOKUP(A21,'[1]PL-5-6'!$A$9:$J$69,4,0)</f>
        <v>4234580</v>
      </c>
      <c r="P21" s="359">
        <f>VLOOKUP(A21,'[1]PL-5-6'!$A$10:$J$69,6,0)</f>
        <v>3930900</v>
      </c>
      <c r="Q21" s="360">
        <f>L21-O21</f>
        <v>3959704</v>
      </c>
      <c r="R21" s="360">
        <f>D21-Q21</f>
        <v>0</v>
      </c>
      <c r="S21" s="359">
        <f>M21-P21</f>
        <v>3778253</v>
      </c>
      <c r="T21" s="359">
        <f>F21-S21</f>
        <v>0</v>
      </c>
      <c r="V21" s="357">
        <f>VLOOKUP(A21,A92:J153,8,0)</f>
        <v>6913606</v>
      </c>
      <c r="W21" s="358">
        <f>VLOOKUP(A21,A92:J153,10,0)</f>
        <v>6389093</v>
      </c>
      <c r="Y21" s="357">
        <f>VLOOKUP(A21,'[1]PL-5-6'!$A$10:$J$69,8,0)</f>
        <v>3573255</v>
      </c>
      <c r="Z21" s="358">
        <f>VLOOKUP(A21,'[1]PL-5-6'!$A$10:$J$69,10,0)</f>
        <v>3266274</v>
      </c>
      <c r="AB21" s="357">
        <f>V21-Y21</f>
        <v>3340351</v>
      </c>
      <c r="AC21" s="357">
        <f>H21-AB21</f>
        <v>0</v>
      </c>
      <c r="AD21" s="229">
        <f>W21-Z21</f>
        <v>3122819</v>
      </c>
      <c r="AE21" s="229">
        <f>J21-AD21</f>
        <v>0</v>
      </c>
    </row>
    <row r="22" spans="1:31" ht="21.75" x14ac:dyDescent="0.45">
      <c r="A22" s="237" t="s">
        <v>293</v>
      </c>
      <c r="B22" s="231"/>
      <c r="C22" s="230"/>
      <c r="D22" s="249"/>
      <c r="E22" s="230"/>
      <c r="F22" s="249"/>
      <c r="G22" s="230"/>
      <c r="H22" s="249"/>
      <c r="I22" s="230"/>
      <c r="J22" s="249"/>
    </row>
    <row r="23" spans="1:31" ht="21.75" x14ac:dyDescent="0.45">
      <c r="A23" s="364" t="s">
        <v>306</v>
      </c>
      <c r="B23" s="231"/>
      <c r="C23" s="230"/>
      <c r="D23" s="249"/>
      <c r="E23" s="230"/>
      <c r="F23" s="249"/>
      <c r="G23" s="230"/>
      <c r="H23" s="249"/>
      <c r="I23" s="230"/>
      <c r="J23" s="249"/>
    </row>
    <row r="24" spans="1:31" ht="21.75" x14ac:dyDescent="0.45">
      <c r="A24" s="364" t="s">
        <v>305</v>
      </c>
      <c r="B24" s="231"/>
      <c r="C24" s="230"/>
      <c r="D24" s="249"/>
      <c r="E24" s="230"/>
      <c r="F24" s="249"/>
      <c r="G24" s="230"/>
      <c r="H24" s="249"/>
      <c r="I24" s="230"/>
      <c r="J24" s="249"/>
    </row>
    <row r="25" spans="1:31" ht="21.75" x14ac:dyDescent="0.45">
      <c r="A25" s="237" t="s">
        <v>290</v>
      </c>
      <c r="B25" s="231"/>
      <c r="C25" s="230"/>
      <c r="D25" s="249"/>
      <c r="E25" s="230"/>
      <c r="F25" s="249"/>
      <c r="G25" s="230"/>
      <c r="H25" s="249"/>
      <c r="I25" s="230"/>
      <c r="J25" s="249"/>
    </row>
    <row r="26" spans="1:31" ht="21.75" x14ac:dyDescent="0.45">
      <c r="A26" s="364" t="s">
        <v>304</v>
      </c>
      <c r="B26" s="231"/>
      <c r="C26" s="230"/>
      <c r="D26" s="249"/>
      <c r="E26" s="230"/>
      <c r="F26" s="249"/>
      <c r="G26" s="230"/>
      <c r="H26" s="249"/>
      <c r="I26" s="230"/>
      <c r="J26" s="249"/>
    </row>
    <row r="27" spans="1:31" ht="21.75" x14ac:dyDescent="0.45">
      <c r="A27" s="364" t="s">
        <v>303</v>
      </c>
      <c r="B27" s="231"/>
      <c r="C27" s="230"/>
      <c r="D27" s="249"/>
      <c r="E27" s="230"/>
      <c r="F27" s="249"/>
      <c r="G27" s="230"/>
      <c r="H27" s="249"/>
      <c r="I27" s="230"/>
      <c r="J27" s="249"/>
    </row>
    <row r="28" spans="1:31" ht="18" customHeight="1" x14ac:dyDescent="0.45">
      <c r="A28" s="230"/>
      <c r="B28" s="231"/>
      <c r="C28" s="230"/>
      <c r="D28" s="243"/>
      <c r="E28" s="230"/>
      <c r="F28" s="243"/>
      <c r="G28" s="230"/>
      <c r="H28" s="230"/>
      <c r="I28" s="230"/>
      <c r="J28" s="230"/>
    </row>
    <row r="29" spans="1:31" ht="21.75" x14ac:dyDescent="0.45">
      <c r="A29" s="236" t="s">
        <v>231</v>
      </c>
      <c r="B29" s="231">
        <v>4</v>
      </c>
      <c r="C29" s="230"/>
      <c r="D29" s="230"/>
      <c r="E29" s="230"/>
      <c r="F29" s="230"/>
      <c r="G29" s="230"/>
      <c r="H29" s="230"/>
      <c r="I29" s="230"/>
      <c r="J29" s="230"/>
    </row>
    <row r="30" spans="1:31" ht="21.75" x14ac:dyDescent="0.45">
      <c r="A30" s="237" t="s">
        <v>232</v>
      </c>
      <c r="B30" s="231">
        <v>3</v>
      </c>
      <c r="C30" s="230"/>
      <c r="D30" s="238">
        <v>1262277</v>
      </c>
      <c r="E30" s="230"/>
      <c r="F30" s="238">
        <v>1164934</v>
      </c>
      <c r="G30" s="230"/>
      <c r="H30" s="238">
        <v>1074291</v>
      </c>
      <c r="I30" s="230"/>
      <c r="J30" s="238">
        <v>967202</v>
      </c>
      <c r="L30" s="360">
        <f>VLOOKUP(A30,A101:J162,4,0)</f>
        <v>2648181</v>
      </c>
      <c r="M30" s="359">
        <f>VLOOKUP(A30,A100:J162,6,0)</f>
        <v>2374986</v>
      </c>
      <c r="O30" s="360">
        <f>VLOOKUP(A30,'[1]PL-5-6'!$A$9:$J$69,4,0)</f>
        <v>1385904</v>
      </c>
      <c r="P30" s="359">
        <f>VLOOKUP(A30,'[1]PL-5-6'!$A$10:$J$69,6,0)</f>
        <v>1210052</v>
      </c>
      <c r="Q30" s="360">
        <f t="shared" ref="Q30:Q40" si="0">L30-O30</f>
        <v>1262277</v>
      </c>
      <c r="R30" s="360">
        <f t="shared" ref="R30:R40" si="1">D30-Q30</f>
        <v>0</v>
      </c>
      <c r="S30" s="359">
        <f>M30-P30</f>
        <v>1164934</v>
      </c>
      <c r="T30" s="359">
        <f>F30-S30</f>
        <v>0</v>
      </c>
      <c r="V30" s="357">
        <f>VLOOKUP(A30,A101:J162,8,0)</f>
        <v>2261650</v>
      </c>
      <c r="W30" s="358">
        <f>VLOOKUP(A30,A101:J162,10,0)</f>
        <v>1988841</v>
      </c>
      <c r="Y30" s="357">
        <f>VLOOKUP(A30,'[1]PL-5-6'!$A$10:$J$69,8,0)</f>
        <v>1187359</v>
      </c>
      <c r="Z30" s="358">
        <f>VLOOKUP(A30,'[1]PL-5-6'!$A$10:$J$69,10,0)</f>
        <v>1021639</v>
      </c>
      <c r="AB30" s="357">
        <f>V30-Y30</f>
        <v>1074291</v>
      </c>
      <c r="AC30" s="357">
        <f>H30-AB30</f>
        <v>0</v>
      </c>
      <c r="AD30" s="229">
        <f>W30-Z30</f>
        <v>967202</v>
      </c>
      <c r="AE30" s="229">
        <f>J30-AD30</f>
        <v>0</v>
      </c>
    </row>
    <row r="31" spans="1:31" ht="21.75" x14ac:dyDescent="0.45">
      <c r="A31" s="230" t="s">
        <v>233</v>
      </c>
      <c r="B31" s="231"/>
      <c r="C31" s="230"/>
      <c r="D31" s="238">
        <v>1647280</v>
      </c>
      <c r="E31" s="230"/>
      <c r="F31" s="238">
        <v>1538748</v>
      </c>
      <c r="G31" s="230"/>
      <c r="H31" s="238">
        <v>1369331</v>
      </c>
      <c r="I31" s="230"/>
      <c r="J31" s="238">
        <v>1261115</v>
      </c>
      <c r="L31" s="360">
        <f>VLOOKUP(A31,A102:J163,4,0)</f>
        <v>3245174</v>
      </c>
      <c r="M31" s="359">
        <f>VLOOKUP(A31,A101:J163,6,0)</f>
        <v>3064176</v>
      </c>
      <c r="O31" s="360">
        <f>VLOOKUP(A31,'[1]PL-5-6'!$A$9:$J$69,4,0)</f>
        <v>1597894</v>
      </c>
      <c r="P31" s="359">
        <f>VLOOKUP(A31,'[1]PL-5-6'!$A$10:$J$69,6,0)</f>
        <v>1525428</v>
      </c>
      <c r="Q31" s="360">
        <f t="shared" si="0"/>
        <v>1647280</v>
      </c>
      <c r="R31" s="360">
        <f t="shared" si="1"/>
        <v>0</v>
      </c>
      <c r="S31" s="359">
        <f>M31-P31</f>
        <v>1538748</v>
      </c>
      <c r="T31" s="359">
        <f>F31-S31</f>
        <v>0</v>
      </c>
      <c r="V31" s="357">
        <f>VLOOKUP(A31,A102:J163,8,0)</f>
        <v>2690879</v>
      </c>
      <c r="W31" s="358">
        <f>VLOOKUP(A31,A102:J163,10,0)</f>
        <v>2510861</v>
      </c>
      <c r="Y31" s="357">
        <f>VLOOKUP(A31,'[1]PL-5-6'!$A$10:$J$69,8,0)</f>
        <v>1321548</v>
      </c>
      <c r="Z31" s="358">
        <f>VLOOKUP(A31,'[1]PL-5-6'!$A$10:$J$69,10,0)</f>
        <v>1249746</v>
      </c>
      <c r="AB31" s="357">
        <f>V31-Y31</f>
        <v>1369331</v>
      </c>
      <c r="AC31" s="357">
        <f>H31-AB31</f>
        <v>0</v>
      </c>
      <c r="AD31" s="229">
        <f>W31-Z31</f>
        <v>1261115</v>
      </c>
      <c r="AE31" s="229">
        <f>J31-AD31</f>
        <v>0</v>
      </c>
    </row>
    <row r="32" spans="1:31" ht="21.75" x14ac:dyDescent="0.45">
      <c r="A32" s="237" t="s">
        <v>234</v>
      </c>
      <c r="B32" s="231"/>
      <c r="C32" s="230"/>
      <c r="D32" s="238">
        <v>375828</v>
      </c>
      <c r="E32" s="230"/>
      <c r="F32" s="238">
        <v>368479</v>
      </c>
      <c r="G32" s="230"/>
      <c r="H32" s="238">
        <v>352447</v>
      </c>
      <c r="I32" s="230"/>
      <c r="J32" s="238">
        <v>342650</v>
      </c>
      <c r="L32" s="360">
        <f>VLOOKUP(A32,A103:J164,4,0)</f>
        <v>765758</v>
      </c>
      <c r="M32" s="359">
        <f>VLOOKUP(A32,A102:J164,6,0)</f>
        <v>719128</v>
      </c>
      <c r="O32" s="360">
        <f>VLOOKUP(A32,'[1]PL-5-6'!$A$9:$J$69,4,0)</f>
        <v>389930</v>
      </c>
      <c r="P32" s="359">
        <f>VLOOKUP(A32,'[1]PL-5-6'!$A$10:$J$69,6,0)</f>
        <v>350649</v>
      </c>
      <c r="Q32" s="360">
        <f t="shared" si="0"/>
        <v>375828</v>
      </c>
      <c r="R32" s="360">
        <f t="shared" si="1"/>
        <v>0</v>
      </c>
      <c r="S32" s="359">
        <f>M32-P32</f>
        <v>368479</v>
      </c>
      <c r="T32" s="359">
        <f>F32-S32</f>
        <v>0</v>
      </c>
      <c r="V32" s="357">
        <f>VLOOKUP(A32,A103:J164,8,0)</f>
        <v>719753</v>
      </c>
      <c r="W32" s="358">
        <f>VLOOKUP(A32,A103:J164,10,0)</f>
        <v>672401</v>
      </c>
      <c r="Y32" s="357">
        <f>VLOOKUP(A32,'[1]PL-5-6'!$A$10:$J$69,8,0)</f>
        <v>367306</v>
      </c>
      <c r="Z32" s="358">
        <f>VLOOKUP(A32,'[1]PL-5-6'!$A$10:$J$69,10,0)</f>
        <v>329751</v>
      </c>
      <c r="AB32" s="357">
        <f>V32-Y32</f>
        <v>352447</v>
      </c>
      <c r="AC32" s="357">
        <f>H32-AB32</f>
        <v>0</v>
      </c>
      <c r="AD32" s="229">
        <f>W32-Z32</f>
        <v>342650</v>
      </c>
      <c r="AE32" s="229">
        <f>J32-AD32</f>
        <v>0</v>
      </c>
    </row>
    <row r="33" spans="1:31" ht="21.75" x14ac:dyDescent="0.45">
      <c r="A33" s="230" t="s">
        <v>235</v>
      </c>
      <c r="B33" s="231"/>
      <c r="C33" s="230"/>
      <c r="D33" s="238">
        <v>4346</v>
      </c>
      <c r="E33" s="230"/>
      <c r="F33" s="238">
        <v>12186</v>
      </c>
      <c r="G33" s="230"/>
      <c r="H33" s="238">
        <v>32782</v>
      </c>
      <c r="I33" s="230"/>
      <c r="J33" s="238">
        <v>51239</v>
      </c>
      <c r="L33" s="360">
        <f>VLOOKUP(A33,A104:J165,4,0)</f>
        <v>9035</v>
      </c>
      <c r="M33" s="359">
        <f>VLOOKUP(A33,A103:J165,6,0)</f>
        <v>24176</v>
      </c>
      <c r="O33" s="360">
        <f>VLOOKUP(A33,'[1]PL-5-6'!$A$9:$J$69,4,0)</f>
        <v>4689</v>
      </c>
      <c r="P33" s="359">
        <f>VLOOKUP(A33,'[1]PL-5-6'!$A$10:$J$69,6,0)</f>
        <v>11990</v>
      </c>
      <c r="Q33" s="360">
        <f t="shared" si="0"/>
        <v>4346</v>
      </c>
      <c r="R33" s="360">
        <f t="shared" si="1"/>
        <v>0</v>
      </c>
      <c r="S33" s="359">
        <f>M33-P33</f>
        <v>12186</v>
      </c>
      <c r="T33" s="359">
        <f>F33-S33</f>
        <v>0</v>
      </c>
      <c r="V33" s="357">
        <f>VLOOKUP(A33,A104:J165,8,0)</f>
        <v>64082</v>
      </c>
      <c r="W33" s="358">
        <f>VLOOKUP(A33,A104:J165,10,0)</f>
        <v>104273</v>
      </c>
      <c r="Y33" s="357">
        <f>VLOOKUP(A33,'[1]PL-5-6'!$A$10:$J$69,8,0)</f>
        <v>31300</v>
      </c>
      <c r="Z33" s="358">
        <f>VLOOKUP(A33,'[1]PL-5-6'!$A$10:$J$69,10,0)</f>
        <v>53034</v>
      </c>
      <c r="AB33" s="357">
        <f>V33-Y33</f>
        <v>32782</v>
      </c>
      <c r="AC33" s="357">
        <f>H33-AB33</f>
        <v>0</v>
      </c>
      <c r="AD33" s="229">
        <f>W33-Z33</f>
        <v>51239</v>
      </c>
      <c r="AE33" s="229">
        <f>J33-AD33</f>
        <v>0</v>
      </c>
    </row>
    <row r="34" spans="1:31" ht="21.75" x14ac:dyDescent="0.45">
      <c r="A34" s="241" t="s">
        <v>236</v>
      </c>
      <c r="B34" s="231"/>
      <c r="C34" s="230"/>
      <c r="D34" s="244">
        <f>SUM(D30:D33)</f>
        <v>3289731</v>
      </c>
      <c r="E34" s="230"/>
      <c r="F34" s="244">
        <f>SUM(F30:F33)</f>
        <v>3084347</v>
      </c>
      <c r="G34" s="230"/>
      <c r="H34" s="244">
        <f>SUM(H30:H33)</f>
        <v>2828851</v>
      </c>
      <c r="I34" s="230"/>
      <c r="J34" s="244">
        <f>SUM(J30:J33)</f>
        <v>2622206</v>
      </c>
      <c r="L34" s="360">
        <f>VLOOKUP(A34,A105:J166,4,0)</f>
        <v>6668148</v>
      </c>
      <c r="M34" s="359">
        <f>VLOOKUP(A34,A104:J166,6,0)</f>
        <v>6182466</v>
      </c>
      <c r="O34" s="360">
        <f>VLOOKUP(A34,'[1]PL-5-6'!$A$9:$J$69,4,0)</f>
        <v>3378417</v>
      </c>
      <c r="P34" s="359">
        <f>VLOOKUP(A34,'[1]PL-5-6'!$A$10:$J$69,6,0)</f>
        <v>3098119</v>
      </c>
      <c r="Q34" s="360">
        <f t="shared" si="0"/>
        <v>3289731</v>
      </c>
      <c r="R34" s="360">
        <f t="shared" si="1"/>
        <v>0</v>
      </c>
      <c r="S34" s="359">
        <f>M34-P34</f>
        <v>3084347</v>
      </c>
      <c r="T34" s="359">
        <f>F34-S34</f>
        <v>0</v>
      </c>
      <c r="V34" s="357">
        <f>VLOOKUP(A34,A105:J166,8,0)</f>
        <v>5736364</v>
      </c>
      <c r="W34" s="358">
        <f>VLOOKUP(A34,A105:J166,10,0)</f>
        <v>5276376</v>
      </c>
      <c r="Y34" s="357">
        <f>VLOOKUP(A34,'[1]PL-5-6'!$A$10:$J$69,8,0)</f>
        <v>2907513</v>
      </c>
      <c r="Z34" s="358">
        <f>VLOOKUP(A34,'[1]PL-5-6'!$A$10:$J$69,10,0)</f>
        <v>2654170</v>
      </c>
      <c r="AB34" s="357">
        <f>V34-Y34</f>
        <v>2828851</v>
      </c>
      <c r="AC34" s="357">
        <f>H34-AB34</f>
        <v>0</v>
      </c>
      <c r="AD34" s="229">
        <f>W34-Z34</f>
        <v>2622206</v>
      </c>
      <c r="AE34" s="229">
        <f>J34-AD34</f>
        <v>0</v>
      </c>
    </row>
    <row r="35" spans="1:31" ht="18" customHeight="1" x14ac:dyDescent="0.45">
      <c r="A35" s="241"/>
      <c r="B35" s="231"/>
      <c r="C35" s="230"/>
      <c r="D35" s="230"/>
      <c r="E35" s="230"/>
      <c r="F35" s="230"/>
      <c r="G35" s="230"/>
      <c r="H35" s="230"/>
      <c r="I35" s="230"/>
      <c r="J35" s="230"/>
      <c r="Q35" s="360">
        <f t="shared" si="0"/>
        <v>0</v>
      </c>
      <c r="R35" s="360">
        <f t="shared" si="1"/>
        <v>0</v>
      </c>
    </row>
    <row r="36" spans="1:31" ht="21.75" x14ac:dyDescent="0.45">
      <c r="A36" s="237" t="s">
        <v>302</v>
      </c>
      <c r="B36" s="231"/>
      <c r="C36" s="230"/>
      <c r="D36" s="245">
        <f>30207-79380</f>
        <v>-49173</v>
      </c>
      <c r="E36" s="230"/>
      <c r="F36" s="245">
        <v>157066</v>
      </c>
      <c r="G36" s="230"/>
      <c r="H36" s="246">
        <v>0</v>
      </c>
      <c r="I36" s="230"/>
      <c r="J36" s="246">
        <v>0</v>
      </c>
      <c r="L36" s="360" t="e">
        <f>VLOOKUP(A36,A107:J168,4,0)</f>
        <v>#N/A</v>
      </c>
      <c r="M36" s="359" t="e">
        <f>VLOOKUP(A36,A106:J168,6,0)</f>
        <v>#N/A</v>
      </c>
      <c r="O36" s="360" t="e">
        <f>VLOOKUP(A36,'[1]PL-5-6'!$A$9:$J$69,4,0)</f>
        <v>#N/A</v>
      </c>
      <c r="P36" s="359" t="e">
        <f>VLOOKUP(A36,'[1]PL-5-6'!$A$10:$J$69,6,0)</f>
        <v>#N/A</v>
      </c>
      <c r="Q36" s="360" t="e">
        <f t="shared" si="0"/>
        <v>#N/A</v>
      </c>
      <c r="R36" s="360" t="e">
        <f t="shared" si="1"/>
        <v>#N/A</v>
      </c>
      <c r="S36" s="359" t="e">
        <f>M36-P36</f>
        <v>#N/A</v>
      </c>
      <c r="T36" s="359" t="e">
        <f>F36-S36</f>
        <v>#N/A</v>
      </c>
      <c r="V36" s="357" t="e">
        <f>VLOOKUP(A36,A107:J168,8,0)</f>
        <v>#N/A</v>
      </c>
      <c r="W36" s="358" t="e">
        <f>VLOOKUP(A36,A107:J168,10,0)</f>
        <v>#N/A</v>
      </c>
      <c r="Y36" s="357" t="e">
        <f>VLOOKUP(A36,'[1]PL-5-6'!$A$10:$J$69,8,0)</f>
        <v>#N/A</v>
      </c>
      <c r="Z36" s="358" t="e">
        <f>VLOOKUP(A36,'[1]PL-5-6'!$A$10:$J$69,10,0)</f>
        <v>#N/A</v>
      </c>
      <c r="AB36" s="357" t="e">
        <f>V36-Y36</f>
        <v>#N/A</v>
      </c>
      <c r="AC36" s="357" t="e">
        <f>H36-AB36</f>
        <v>#N/A</v>
      </c>
      <c r="AD36" s="229" t="e">
        <f>W36-Z36</f>
        <v>#N/A</v>
      </c>
      <c r="AE36" s="229" t="e">
        <f>J36-AD36</f>
        <v>#N/A</v>
      </c>
    </row>
    <row r="37" spans="1:31" ht="18" customHeight="1" x14ac:dyDescent="0.45">
      <c r="A37" s="241"/>
      <c r="B37" s="231"/>
      <c r="C37" s="230"/>
      <c r="D37" s="230"/>
      <c r="E37" s="230"/>
      <c r="F37" s="230"/>
      <c r="G37" s="230"/>
      <c r="H37" s="230"/>
      <c r="I37" s="230"/>
      <c r="J37" s="230"/>
      <c r="Q37" s="360">
        <f t="shared" si="0"/>
        <v>0</v>
      </c>
      <c r="R37" s="360">
        <f t="shared" si="1"/>
        <v>0</v>
      </c>
      <c r="S37" s="359">
        <f>M37-P37</f>
        <v>0</v>
      </c>
    </row>
    <row r="38" spans="1:31" ht="21.75" x14ac:dyDescent="0.45">
      <c r="A38" s="241" t="s">
        <v>238</v>
      </c>
      <c r="B38" s="231"/>
      <c r="C38" s="230"/>
      <c r="D38" s="247">
        <f>D21-D34+D36</f>
        <v>620800</v>
      </c>
      <c r="E38" s="230"/>
      <c r="F38" s="247">
        <f>F21-F34+F36</f>
        <v>850972</v>
      </c>
      <c r="G38" s="230"/>
      <c r="H38" s="247">
        <f>H21-H34+H36</f>
        <v>511500</v>
      </c>
      <c r="I38" s="230"/>
      <c r="J38" s="247">
        <f>J21-J34+J36</f>
        <v>500613</v>
      </c>
      <c r="L38" s="360">
        <f>VLOOKUP(A38,A109:J170,4,0)</f>
        <v>1580049</v>
      </c>
      <c r="M38" s="359">
        <f>VLOOKUP(A38,A108:J170,6,0)</f>
        <v>1815081</v>
      </c>
      <c r="O38" s="360">
        <f>VLOOKUP(A38,'[1]PL-5-6'!$A$9:$J$69,4,0)</f>
        <v>959249</v>
      </c>
      <c r="P38" s="359">
        <f>VLOOKUP(A38,'[1]PL-5-6'!$A$10:$J$69,6,0)</f>
        <v>964109</v>
      </c>
      <c r="Q38" s="360">
        <f t="shared" si="0"/>
        <v>620800</v>
      </c>
      <c r="R38" s="360">
        <f t="shared" si="1"/>
        <v>0</v>
      </c>
      <c r="S38" s="359">
        <f>M38-P38</f>
        <v>850972</v>
      </c>
      <c r="T38" s="359">
        <f>F38-S38</f>
        <v>0</v>
      </c>
      <c r="V38" s="357">
        <f>VLOOKUP(A38,A109:J170,8,0)</f>
        <v>1177242</v>
      </c>
      <c r="W38" s="358">
        <f>VLOOKUP(A38,A109:J170,10,0)</f>
        <v>1112717</v>
      </c>
      <c r="Y38" s="357">
        <f>VLOOKUP(A38,'[1]PL-5-6'!$A$10:$J$69,8,0)</f>
        <v>665742</v>
      </c>
      <c r="Z38" s="358">
        <f>VLOOKUP(A38,'[1]PL-5-6'!$A$10:$J$69,10,0)</f>
        <v>612104</v>
      </c>
      <c r="AB38" s="357">
        <f>V38-Y38</f>
        <v>511500</v>
      </c>
      <c r="AC38" s="357">
        <f>H38-AB38</f>
        <v>0</v>
      </c>
      <c r="AD38" s="229">
        <f>W38-Z38</f>
        <v>500613</v>
      </c>
      <c r="AE38" s="229">
        <f>J38-AD38</f>
        <v>0</v>
      </c>
    </row>
    <row r="39" spans="1:31" ht="21.75" x14ac:dyDescent="0.45">
      <c r="A39" s="230" t="s">
        <v>239</v>
      </c>
      <c r="B39" s="231"/>
      <c r="C39" s="230"/>
      <c r="D39" s="248">
        <v>-113513</v>
      </c>
      <c r="E39" s="230"/>
      <c r="F39" s="248">
        <v>-118366</v>
      </c>
      <c r="G39" s="230"/>
      <c r="H39" s="248">
        <v>-86234</v>
      </c>
      <c r="I39" s="230"/>
      <c r="J39" s="248">
        <v>-80232</v>
      </c>
      <c r="L39" s="360">
        <f>VLOOKUP(A39,A110:J171,4,0)</f>
        <v>-274117</v>
      </c>
      <c r="M39" s="359">
        <f>VLOOKUP(A39,A109:J171,6,0)</f>
        <v>-273268</v>
      </c>
      <c r="O39" s="360">
        <f>VLOOKUP(A39,'[1]PL-5-6'!$A$9:$J$69,4,0)</f>
        <v>-160604</v>
      </c>
      <c r="P39" s="359">
        <f>VLOOKUP(A39,'[1]PL-5-6'!$A$10:$J$69,6,0)</f>
        <v>-154902</v>
      </c>
      <c r="Q39" s="360">
        <f t="shared" si="0"/>
        <v>-113513</v>
      </c>
      <c r="R39" s="360">
        <f t="shared" si="1"/>
        <v>0</v>
      </c>
      <c r="S39" s="359">
        <f>M39-P39</f>
        <v>-118366</v>
      </c>
      <c r="T39" s="359">
        <f>F39-S39</f>
        <v>0</v>
      </c>
      <c r="V39" s="357">
        <f>VLOOKUP(A39,A110:J171,8,0)</f>
        <v>-208540</v>
      </c>
      <c r="W39" s="358">
        <f>VLOOKUP(A39,A110:J171,10,0)</f>
        <v>-190628</v>
      </c>
      <c r="Y39" s="357">
        <f>VLOOKUP(A39,'[1]PL-5-6'!$A$10:$J$69,8,0)</f>
        <v>-122306</v>
      </c>
      <c r="Z39" s="358">
        <f>VLOOKUP(A39,'[1]PL-5-6'!$A$10:$J$69,10,0)</f>
        <v>-110396</v>
      </c>
      <c r="AB39" s="357">
        <f>V39-Y39</f>
        <v>-86234</v>
      </c>
      <c r="AC39" s="357">
        <f>H39-AB39</f>
        <v>0</v>
      </c>
      <c r="AD39" s="229">
        <f>W39-Z39</f>
        <v>-80232</v>
      </c>
      <c r="AE39" s="229">
        <f>J39-AD39</f>
        <v>0</v>
      </c>
    </row>
    <row r="40" spans="1:31" ht="21.75" x14ac:dyDescent="0.45">
      <c r="A40" s="241" t="s">
        <v>240</v>
      </c>
      <c r="B40" s="231"/>
      <c r="C40" s="230"/>
      <c r="D40" s="244">
        <f>SUM(D38:D39)</f>
        <v>507287</v>
      </c>
      <c r="E40" s="230"/>
      <c r="F40" s="244">
        <f>SUM(F38:F39)</f>
        <v>732606</v>
      </c>
      <c r="G40" s="230"/>
      <c r="H40" s="244">
        <f>SUM(H38:H39)</f>
        <v>425266</v>
      </c>
      <c r="I40" s="230"/>
      <c r="J40" s="244">
        <f>SUM(J38:J39)</f>
        <v>420381</v>
      </c>
      <c r="L40" s="360">
        <f>VLOOKUP(A40,A111:J172,4,0)</f>
        <v>1305932</v>
      </c>
      <c r="M40" s="359">
        <f>VLOOKUP(A40,A110:J172,6,0)</f>
        <v>1541813</v>
      </c>
      <c r="O40" s="360">
        <f>VLOOKUP(A40,'[1]PL-5-6'!$A$9:$J$69,4,0)</f>
        <v>798645</v>
      </c>
      <c r="P40" s="359">
        <f>VLOOKUP(A40,'[1]PL-5-6'!$A$10:$J$69,6,0)</f>
        <v>809207</v>
      </c>
      <c r="Q40" s="360">
        <f t="shared" si="0"/>
        <v>507287</v>
      </c>
      <c r="R40" s="360">
        <f t="shared" si="1"/>
        <v>0</v>
      </c>
      <c r="S40" s="359">
        <f>M40-P40</f>
        <v>732606</v>
      </c>
      <c r="T40" s="359">
        <f>F40-S40</f>
        <v>0</v>
      </c>
      <c r="V40" s="357">
        <f>VLOOKUP(A40,A111:J172,8,0)</f>
        <v>968702</v>
      </c>
      <c r="W40" s="358">
        <f>VLOOKUP(A40,A111:J172,10,0)</f>
        <v>922089</v>
      </c>
      <c r="Y40" s="357">
        <f>VLOOKUP(A40,'[1]PL-5-6'!$A$10:$J$69,8,0)</f>
        <v>543436</v>
      </c>
      <c r="Z40" s="358">
        <f>VLOOKUP(A40,'[1]PL-5-6'!$A$10:$J$69,10,0)</f>
        <v>501708</v>
      </c>
      <c r="AB40" s="357">
        <f>V40-Y40</f>
        <v>425266</v>
      </c>
      <c r="AC40" s="357">
        <f>H40-AB40</f>
        <v>0</v>
      </c>
      <c r="AD40" s="229">
        <f>W40-Z40</f>
        <v>420381</v>
      </c>
      <c r="AE40" s="229">
        <f>J40-AD40</f>
        <v>0</v>
      </c>
    </row>
    <row r="41" spans="1:31" ht="18" customHeight="1" x14ac:dyDescent="0.45">
      <c r="A41" s="241"/>
      <c r="B41" s="231"/>
      <c r="C41" s="230"/>
      <c r="D41" s="361"/>
      <c r="E41" s="361"/>
      <c r="F41" s="361"/>
      <c r="G41" s="361"/>
      <c r="H41" s="361"/>
      <c r="I41" s="361"/>
      <c r="J41" s="361"/>
    </row>
    <row r="42" spans="1:31" ht="23.25" x14ac:dyDescent="0.5">
      <c r="A42" s="225" t="s">
        <v>218</v>
      </c>
      <c r="B42" s="226"/>
      <c r="C42" s="227"/>
      <c r="D42" s="228"/>
      <c r="E42" s="227"/>
      <c r="F42" s="228"/>
      <c r="G42" s="227"/>
      <c r="H42" s="228"/>
      <c r="I42" s="227"/>
      <c r="J42" s="228"/>
    </row>
    <row r="43" spans="1:31" ht="23.25" x14ac:dyDescent="0.5">
      <c r="A43" s="225" t="s">
        <v>219</v>
      </c>
      <c r="B43" s="226"/>
      <c r="C43" s="227"/>
      <c r="D43" s="227"/>
      <c r="E43" s="227"/>
      <c r="F43" s="227"/>
      <c r="G43" s="227"/>
      <c r="H43" s="227"/>
      <c r="I43" s="227"/>
      <c r="J43" s="227"/>
    </row>
    <row r="44" spans="1:31" ht="21.75" x14ac:dyDescent="0.45">
      <c r="A44" s="230"/>
      <c r="B44" s="231"/>
      <c r="C44" s="230"/>
      <c r="D44" s="230"/>
      <c r="E44" s="230"/>
      <c r="F44" s="230"/>
      <c r="G44" s="230"/>
      <c r="H44" s="230"/>
      <c r="I44" s="230"/>
      <c r="J44" s="230"/>
    </row>
    <row r="45" spans="1:31" ht="21.75" x14ac:dyDescent="0.45">
      <c r="A45" s="230"/>
      <c r="B45" s="356"/>
      <c r="C45" s="233"/>
      <c r="D45" s="505" t="s">
        <v>220</v>
      </c>
      <c r="E45" s="505"/>
      <c r="F45" s="505"/>
      <c r="G45" s="233"/>
      <c r="H45" s="505" t="s">
        <v>221</v>
      </c>
      <c r="I45" s="505"/>
      <c r="J45" s="505"/>
    </row>
    <row r="46" spans="1:31" ht="21.75" x14ac:dyDescent="0.45">
      <c r="A46" s="230"/>
      <c r="B46" s="356"/>
      <c r="C46" s="233"/>
      <c r="D46" s="506" t="s">
        <v>222</v>
      </c>
      <c r="E46" s="508"/>
      <c r="F46" s="508"/>
      <c r="G46" s="233"/>
      <c r="H46" s="506" t="s">
        <v>222</v>
      </c>
      <c r="I46" s="508"/>
      <c r="J46" s="508"/>
    </row>
    <row r="47" spans="1:31" ht="21.75" x14ac:dyDescent="0.45">
      <c r="A47" s="230"/>
      <c r="B47" s="356"/>
      <c r="C47" s="233"/>
      <c r="D47" s="506" t="s">
        <v>223</v>
      </c>
      <c r="E47" s="506"/>
      <c r="F47" s="506"/>
      <c r="G47" s="233"/>
      <c r="H47" s="506" t="s">
        <v>223</v>
      </c>
      <c r="I47" s="506"/>
      <c r="J47" s="506"/>
    </row>
    <row r="48" spans="1:31" ht="21.75" x14ac:dyDescent="0.45">
      <c r="A48" s="241"/>
      <c r="B48" s="356" t="s">
        <v>224</v>
      </c>
      <c r="C48" s="233"/>
      <c r="D48" s="234">
        <v>2562</v>
      </c>
      <c r="E48" s="233"/>
      <c r="F48" s="235">
        <v>2561</v>
      </c>
      <c r="G48" s="233"/>
      <c r="H48" s="234">
        <v>2562</v>
      </c>
      <c r="I48" s="233"/>
      <c r="J48" s="235">
        <v>2561</v>
      </c>
    </row>
    <row r="49" spans="1:31" ht="21.75" x14ac:dyDescent="0.45">
      <c r="A49" s="241"/>
      <c r="B49" s="356"/>
      <c r="C49" s="233"/>
      <c r="D49" s="234"/>
      <c r="E49" s="233"/>
      <c r="F49" s="235" t="s">
        <v>287</v>
      </c>
      <c r="G49" s="233"/>
      <c r="H49" s="234"/>
      <c r="I49" s="233"/>
      <c r="J49" s="235" t="s">
        <v>287</v>
      </c>
    </row>
    <row r="50" spans="1:31" ht="21.75" x14ac:dyDescent="0.45">
      <c r="A50" s="230"/>
      <c r="B50" s="356"/>
      <c r="C50" s="233"/>
      <c r="D50" s="507" t="s">
        <v>225</v>
      </c>
      <c r="E50" s="507"/>
      <c r="F50" s="507"/>
      <c r="G50" s="507"/>
      <c r="H50" s="507"/>
      <c r="I50" s="507"/>
      <c r="J50" s="507"/>
    </row>
    <row r="51" spans="1:31" ht="21.75" x14ac:dyDescent="0.45">
      <c r="A51" s="250" t="s">
        <v>241</v>
      </c>
      <c r="B51" s="250"/>
      <c r="C51" s="231"/>
      <c r="D51" s="251"/>
      <c r="E51" s="231"/>
      <c r="F51" s="251"/>
      <c r="G51" s="231"/>
      <c r="H51" s="251"/>
      <c r="I51" s="231"/>
      <c r="J51" s="251"/>
    </row>
    <row r="52" spans="1:31" ht="21.75" x14ac:dyDescent="0.45">
      <c r="A52" s="252" t="s">
        <v>242</v>
      </c>
      <c r="B52" s="250"/>
      <c r="C52" s="231"/>
      <c r="D52" s="251"/>
      <c r="E52" s="231"/>
      <c r="F52" s="251"/>
      <c r="G52" s="231"/>
      <c r="H52" s="251"/>
      <c r="I52" s="231"/>
      <c r="J52" s="251"/>
    </row>
    <row r="53" spans="1:31" ht="21.75" x14ac:dyDescent="0.45">
      <c r="A53" s="252" t="s">
        <v>243</v>
      </c>
      <c r="B53" s="250"/>
      <c r="C53" s="231"/>
      <c r="D53" s="251"/>
      <c r="E53" s="231"/>
      <c r="F53" s="251"/>
      <c r="G53" s="231"/>
      <c r="H53" s="251"/>
      <c r="I53" s="231"/>
      <c r="J53" s="251"/>
    </row>
    <row r="54" spans="1:31" ht="21.75" x14ac:dyDescent="0.45">
      <c r="A54" s="253" t="s">
        <v>286</v>
      </c>
      <c r="B54" s="250"/>
      <c r="C54" s="231"/>
      <c r="D54" s="251"/>
      <c r="E54" s="231"/>
      <c r="F54" s="251"/>
      <c r="G54" s="231"/>
      <c r="H54" s="251"/>
      <c r="I54" s="231"/>
      <c r="J54" s="251"/>
    </row>
    <row r="55" spans="1:31" ht="21.75" x14ac:dyDescent="0.45">
      <c r="A55" s="254" t="s">
        <v>285</v>
      </c>
      <c r="B55" s="250"/>
      <c r="C55" s="231"/>
      <c r="D55" s="245">
        <v>-22649</v>
      </c>
      <c r="E55" s="255"/>
      <c r="F55" s="245">
        <v>4750</v>
      </c>
      <c r="G55" s="255"/>
      <c r="H55" s="245">
        <v>0</v>
      </c>
      <c r="I55" s="255"/>
      <c r="J55" s="245">
        <v>0</v>
      </c>
      <c r="L55" s="360">
        <f>VLOOKUP(A55,A126:J187,4,0)</f>
        <v>-25790</v>
      </c>
      <c r="M55" s="359">
        <f>VLOOKUP(A55,A125:J187,6,0)</f>
        <v>-1528</v>
      </c>
      <c r="O55" s="360">
        <v>-3141</v>
      </c>
      <c r="P55" s="359">
        <v>-6278</v>
      </c>
      <c r="Q55" s="360">
        <f>L55-O55</f>
        <v>-22649</v>
      </c>
      <c r="R55" s="360">
        <f>D55-Q55</f>
        <v>0</v>
      </c>
      <c r="S55" s="359">
        <f>M55-P55</f>
        <v>4750</v>
      </c>
      <c r="T55" s="359">
        <f>F55-S55</f>
        <v>0</v>
      </c>
      <c r="V55" s="357">
        <f>VLOOKUP(A55,A126:J187,8,0)</f>
        <v>0</v>
      </c>
      <c r="W55" s="358">
        <f>VLOOKUP(A55,A126:J187,10,0)</f>
        <v>0</v>
      </c>
      <c r="Y55" s="357">
        <v>0</v>
      </c>
      <c r="Z55" s="358">
        <v>0</v>
      </c>
      <c r="AB55" s="357">
        <f>V55-Y55</f>
        <v>0</v>
      </c>
      <c r="AC55" s="357">
        <f>H55-AB55</f>
        <v>0</v>
      </c>
      <c r="AD55" s="229">
        <f>W55-Z55</f>
        <v>0</v>
      </c>
      <c r="AE55" s="229">
        <f>J55-AD55</f>
        <v>0</v>
      </c>
    </row>
    <row r="56" spans="1:31" ht="21.75" x14ac:dyDescent="0.45">
      <c r="A56" s="250" t="s">
        <v>249</v>
      </c>
      <c r="B56" s="250"/>
      <c r="C56" s="231"/>
      <c r="D56" s="368">
        <f>SUM(D55:D55)</f>
        <v>-22649</v>
      </c>
      <c r="E56" s="231"/>
      <c r="F56" s="368">
        <f>SUM(F55:F55)</f>
        <v>4750</v>
      </c>
      <c r="G56" s="231"/>
      <c r="H56" s="368">
        <f>SUM(H55:H55)</f>
        <v>0</v>
      </c>
      <c r="I56" s="231"/>
      <c r="J56" s="368">
        <f>SUM(J55:J55)</f>
        <v>0</v>
      </c>
      <c r="L56" s="360">
        <f>VLOOKUP(A56,A127:J188,4,0)</f>
        <v>-25790</v>
      </c>
      <c r="M56" s="359">
        <f>VLOOKUP(A56,A126:J188,6,0)</f>
        <v>-1561</v>
      </c>
      <c r="O56" s="360">
        <f>VLOOKUP(A56,'[1]PL-5-6'!$A$9:$J$69,4,0)</f>
        <v>-3141</v>
      </c>
      <c r="P56" s="359">
        <f>VLOOKUP(A56,'[1]PL-5-6'!$A$10:$J$69,6,0)</f>
        <v>-6311</v>
      </c>
      <c r="Q56" s="360">
        <f>L56-O56</f>
        <v>-22649</v>
      </c>
      <c r="R56" s="360">
        <f>D56-Q56</f>
        <v>0</v>
      </c>
      <c r="S56" s="359">
        <f>M56-P56</f>
        <v>4750</v>
      </c>
      <c r="T56" s="359">
        <f>F56-S56</f>
        <v>0</v>
      </c>
      <c r="V56" s="357">
        <f>VLOOKUP(A56,A127:J188,8,0)</f>
        <v>0</v>
      </c>
      <c r="W56" s="358">
        <f>VLOOKUP(A56,A127:J188,10,0)</f>
        <v>-33</v>
      </c>
      <c r="Y56" s="357">
        <f>VLOOKUP(A56,'[1]PL-5-6'!$A$10:$J$69,8,0)</f>
        <v>0</v>
      </c>
      <c r="Z56" s="358">
        <f>VLOOKUP(A56,'[1]PL-5-6'!$A$10:$J$69,10,0)</f>
        <v>-33</v>
      </c>
      <c r="AB56" s="357">
        <f>V56-Y56</f>
        <v>0</v>
      </c>
      <c r="AC56" s="357">
        <f>H56-AB56</f>
        <v>0</v>
      </c>
      <c r="AD56" s="229">
        <f>W56-Z56</f>
        <v>0</v>
      </c>
      <c r="AE56" s="229">
        <f>J56-AD56</f>
        <v>0</v>
      </c>
    </row>
    <row r="57" spans="1:31" ht="21.75" x14ac:dyDescent="0.45">
      <c r="A57" s="250"/>
      <c r="B57" s="250"/>
      <c r="C57" s="231"/>
      <c r="D57" s="251"/>
      <c r="E57" s="231"/>
      <c r="F57" s="251"/>
      <c r="G57" s="231"/>
      <c r="H57" s="251"/>
      <c r="I57" s="231"/>
      <c r="J57" s="251"/>
    </row>
    <row r="58" spans="1:31" thickBot="1" x14ac:dyDescent="0.5">
      <c r="A58" s="250" t="s">
        <v>250</v>
      </c>
      <c r="B58" s="250"/>
      <c r="C58" s="231"/>
      <c r="D58" s="257">
        <f>D40+D56</f>
        <v>484638</v>
      </c>
      <c r="E58" s="231"/>
      <c r="F58" s="257">
        <f>F40+F56</f>
        <v>737356</v>
      </c>
      <c r="G58" s="231"/>
      <c r="H58" s="257">
        <f>H40+H56</f>
        <v>425266</v>
      </c>
      <c r="I58" s="231"/>
      <c r="J58" s="257">
        <f>J40+J56</f>
        <v>420381</v>
      </c>
      <c r="L58" s="360">
        <f>VLOOKUP(A58,A129:J190,4,0)</f>
        <v>1280142</v>
      </c>
      <c r="M58" s="359">
        <f>VLOOKUP(A58,A128:J190,6,0)</f>
        <v>1540252</v>
      </c>
      <c r="O58" s="360">
        <f>VLOOKUP(A58,'[1]PL-5-6'!$A$9:$J$69,4,0)</f>
        <v>795504</v>
      </c>
      <c r="P58" s="359">
        <f>VLOOKUP(A58,'[1]PL-5-6'!$A$10:$J$69,6,0)</f>
        <v>802896</v>
      </c>
      <c r="Q58" s="360">
        <f t="shared" ref="Q58:Q68" si="2">L58-O58</f>
        <v>484638</v>
      </c>
      <c r="R58" s="360">
        <f t="shared" ref="R58:R68" si="3">D58-Q58</f>
        <v>0</v>
      </c>
      <c r="S58" s="359">
        <f t="shared" ref="S58:S68" si="4">M58-P58</f>
        <v>737356</v>
      </c>
      <c r="T58" s="359">
        <f>F58-S58</f>
        <v>0</v>
      </c>
      <c r="V58" s="357">
        <f>VLOOKUP(A58,A129:J190,8,0)</f>
        <v>968702</v>
      </c>
      <c r="W58" s="358">
        <f>VLOOKUP(A58,A129:J190,10,0)</f>
        <v>922056</v>
      </c>
      <c r="Y58" s="357">
        <f>VLOOKUP(A58,'[1]PL-5-6'!$A$10:$J$69,8,0)</f>
        <v>543436</v>
      </c>
      <c r="Z58" s="358">
        <f>VLOOKUP(A58,'[1]PL-5-6'!$A$10:$J$69,10,0)</f>
        <v>501675</v>
      </c>
      <c r="AB58" s="357">
        <f>V58-Y58</f>
        <v>425266</v>
      </c>
      <c r="AC58" s="357">
        <f>H58-AB58</f>
        <v>0</v>
      </c>
      <c r="AD58" s="229">
        <f>W58-Z58</f>
        <v>420381</v>
      </c>
      <c r="AE58" s="229">
        <f>J58-AD58</f>
        <v>0</v>
      </c>
    </row>
    <row r="59" spans="1:31" thickTop="1" x14ac:dyDescent="0.45">
      <c r="A59" s="250"/>
      <c r="B59" s="250"/>
      <c r="C59" s="231"/>
      <c r="D59" s="251"/>
      <c r="E59" s="231"/>
      <c r="F59" s="251"/>
      <c r="G59" s="231"/>
      <c r="H59" s="251"/>
      <c r="I59" s="231"/>
      <c r="J59" s="251"/>
      <c r="Q59" s="360">
        <f t="shared" si="2"/>
        <v>0</v>
      </c>
      <c r="R59" s="360">
        <f t="shared" si="3"/>
        <v>0</v>
      </c>
      <c r="S59" s="359">
        <f t="shared" si="4"/>
        <v>0</v>
      </c>
    </row>
    <row r="60" spans="1:31" ht="21.75" x14ac:dyDescent="0.45">
      <c r="A60" s="241" t="s">
        <v>251</v>
      </c>
      <c r="B60" s="231"/>
      <c r="C60" s="230"/>
      <c r="D60" s="249"/>
      <c r="E60" s="230"/>
      <c r="F60" s="249"/>
      <c r="G60" s="230"/>
      <c r="H60" s="249"/>
      <c r="I60" s="230"/>
      <c r="J60" s="249"/>
      <c r="L60" s="360">
        <f>VLOOKUP(A60,A131:J192,4,0)</f>
        <v>0</v>
      </c>
      <c r="Q60" s="360">
        <f t="shared" si="2"/>
        <v>0</v>
      </c>
      <c r="R60" s="360">
        <f t="shared" si="3"/>
        <v>0</v>
      </c>
      <c r="S60" s="359">
        <f t="shared" si="4"/>
        <v>0</v>
      </c>
    </row>
    <row r="61" spans="1:31" ht="21.75" x14ac:dyDescent="0.45">
      <c r="A61" s="254" t="s">
        <v>252</v>
      </c>
      <c r="B61" s="231"/>
      <c r="C61" s="230"/>
      <c r="D61" s="258">
        <f>D63-D62</f>
        <v>482479</v>
      </c>
      <c r="E61" s="230"/>
      <c r="F61" s="258">
        <v>694287</v>
      </c>
      <c r="G61" s="230"/>
      <c r="H61" s="258">
        <f>H40</f>
        <v>425266</v>
      </c>
      <c r="I61" s="258"/>
      <c r="J61" s="258">
        <f>J40</f>
        <v>420381</v>
      </c>
      <c r="L61" s="360">
        <f>VLOOKUP(A61,A132:J193,4,0)</f>
        <v>1242428</v>
      </c>
      <c r="M61" s="359">
        <f>VLOOKUP(A61,A131:J193,6,0)</f>
        <v>1456018</v>
      </c>
      <c r="O61" s="360">
        <v>759949</v>
      </c>
      <c r="P61" s="359">
        <v>761731</v>
      </c>
      <c r="Q61" s="360">
        <f t="shared" si="2"/>
        <v>482479</v>
      </c>
      <c r="R61" s="360">
        <f t="shared" si="3"/>
        <v>0</v>
      </c>
      <c r="S61" s="359">
        <f t="shared" si="4"/>
        <v>694287</v>
      </c>
      <c r="T61" s="359">
        <f>F61-S61</f>
        <v>0</v>
      </c>
      <c r="V61" s="357">
        <f>VLOOKUP(A61,A132:J193,8,0)</f>
        <v>968702</v>
      </c>
      <c r="W61" s="358">
        <f>VLOOKUP(A61,A132:J193,10,0)</f>
        <v>922089</v>
      </c>
      <c r="Y61" s="357">
        <v>543436</v>
      </c>
      <c r="Z61" s="358">
        <v>501708</v>
      </c>
      <c r="AB61" s="357">
        <f>V61-Y61</f>
        <v>425266</v>
      </c>
      <c r="AC61" s="357">
        <f>H61-AB61</f>
        <v>0</v>
      </c>
      <c r="AD61" s="229">
        <f>W61-Z61</f>
        <v>420381</v>
      </c>
      <c r="AE61" s="229">
        <f>J61-AD61</f>
        <v>0</v>
      </c>
    </row>
    <row r="62" spans="1:31" ht="21.75" x14ac:dyDescent="0.45">
      <c r="A62" s="253" t="s">
        <v>253</v>
      </c>
      <c r="B62" s="231"/>
      <c r="C62" s="230"/>
      <c r="D62" s="240">
        <v>24808</v>
      </c>
      <c r="E62" s="230"/>
      <c r="F62" s="240">
        <v>38319</v>
      </c>
      <c r="G62" s="230"/>
      <c r="H62" s="246">
        <v>0</v>
      </c>
      <c r="I62" s="230"/>
      <c r="J62" s="246">
        <v>0</v>
      </c>
      <c r="L62" s="360">
        <f>VLOOKUP(A62,A133:J194,4,0)</f>
        <v>63504</v>
      </c>
      <c r="M62" s="359">
        <f>VLOOKUP(A62,A132:J194,6,0)</f>
        <v>85795</v>
      </c>
      <c r="O62" s="360">
        <v>38696</v>
      </c>
      <c r="P62" s="359">
        <v>47476</v>
      </c>
      <c r="Q62" s="360">
        <f t="shared" si="2"/>
        <v>24808</v>
      </c>
      <c r="R62" s="360">
        <f t="shared" si="3"/>
        <v>0</v>
      </c>
      <c r="S62" s="359">
        <f t="shared" si="4"/>
        <v>38319</v>
      </c>
      <c r="T62" s="359">
        <f>F62-S62</f>
        <v>0</v>
      </c>
      <c r="V62" s="357">
        <f>VLOOKUP(A62,A133:J194,8,0)</f>
        <v>0</v>
      </c>
      <c r="W62" s="358">
        <f>VLOOKUP(A62,A133:J194,10,0)</f>
        <v>0</v>
      </c>
      <c r="Y62" s="357">
        <v>0</v>
      </c>
      <c r="Z62" s="358">
        <v>0</v>
      </c>
      <c r="AB62" s="357">
        <f>V62-Y62</f>
        <v>0</v>
      </c>
      <c r="AC62" s="357">
        <f>H62-AB62</f>
        <v>0</v>
      </c>
      <c r="AD62" s="229">
        <f>W62-Z62</f>
        <v>0</v>
      </c>
      <c r="AE62" s="229">
        <f>J62-AD62</f>
        <v>0</v>
      </c>
    </row>
    <row r="63" spans="1:31" thickBot="1" x14ac:dyDescent="0.5">
      <c r="A63" s="259" t="s">
        <v>240</v>
      </c>
      <c r="B63" s="231"/>
      <c r="C63" s="230"/>
      <c r="D63" s="260">
        <f>D40</f>
        <v>507287</v>
      </c>
      <c r="E63" s="230"/>
      <c r="F63" s="260">
        <f>F40</f>
        <v>732606</v>
      </c>
      <c r="G63" s="230"/>
      <c r="H63" s="260">
        <f>H40</f>
        <v>425266</v>
      </c>
      <c r="I63" s="230"/>
      <c r="J63" s="260">
        <f>J40</f>
        <v>420381</v>
      </c>
      <c r="L63" s="360">
        <f>VLOOKUP(A63,A134:J195,4,0)</f>
        <v>1305932</v>
      </c>
      <c r="M63" s="359">
        <f>VLOOKUP(A63,A133:J195,6,0)</f>
        <v>1541813</v>
      </c>
      <c r="O63" s="360">
        <f>VLOOKUP(A63,'[1]PL-5-6'!$A$9:$J$69,4,0)</f>
        <v>798645</v>
      </c>
      <c r="P63" s="359">
        <f>VLOOKUP(A63,'[1]PL-5-6'!$A$10:$J$69,6,0)</f>
        <v>809207</v>
      </c>
      <c r="Q63" s="360">
        <f t="shared" si="2"/>
        <v>507287</v>
      </c>
      <c r="R63" s="360">
        <f t="shared" si="3"/>
        <v>0</v>
      </c>
      <c r="S63" s="359">
        <f t="shared" si="4"/>
        <v>732606</v>
      </c>
      <c r="T63" s="359">
        <f>F63-S63</f>
        <v>0</v>
      </c>
      <c r="V63" s="357">
        <f>VLOOKUP(A63,A134:J195,8,0)</f>
        <v>968702</v>
      </c>
      <c r="W63" s="358">
        <f>VLOOKUP(A63,A134:J195,10,0)</f>
        <v>922089</v>
      </c>
      <c r="Y63" s="357">
        <f>VLOOKUP(A63,'[1]PL-5-6'!$A$10:$J$69,8,0)</f>
        <v>543436</v>
      </c>
      <c r="Z63" s="358">
        <f>VLOOKUP(A63,'[1]PL-5-6'!$A$10:$J$69,10,0)</f>
        <v>501708</v>
      </c>
      <c r="AB63" s="357">
        <f>V63-Y63</f>
        <v>425266</v>
      </c>
      <c r="AC63" s="357">
        <f>H63-AB63</f>
        <v>0</v>
      </c>
      <c r="AD63" s="229">
        <f>W63-Z63</f>
        <v>420381</v>
      </c>
      <c r="AE63" s="229">
        <f>J63-AD63</f>
        <v>0</v>
      </c>
    </row>
    <row r="64" spans="1:31" thickTop="1" x14ac:dyDescent="0.45">
      <c r="A64" s="230"/>
      <c r="B64" s="231"/>
      <c r="C64" s="230"/>
      <c r="D64" s="238"/>
      <c r="E64" s="230"/>
      <c r="F64" s="238"/>
      <c r="G64" s="230"/>
      <c r="H64" s="243"/>
      <c r="I64" s="230"/>
      <c r="J64" s="243"/>
      <c r="Q64" s="360">
        <f t="shared" si="2"/>
        <v>0</v>
      </c>
      <c r="R64" s="360">
        <f t="shared" si="3"/>
        <v>0</v>
      </c>
      <c r="S64" s="359">
        <f t="shared" si="4"/>
        <v>0</v>
      </c>
    </row>
    <row r="65" spans="1:31" ht="21.75" x14ac:dyDescent="0.45">
      <c r="A65" s="241" t="s">
        <v>254</v>
      </c>
      <c r="B65" s="231"/>
      <c r="C65" s="230"/>
      <c r="D65" s="249"/>
      <c r="E65" s="230"/>
      <c r="F65" s="249"/>
      <c r="G65" s="230"/>
      <c r="H65" s="249"/>
      <c r="I65" s="230"/>
      <c r="J65" s="249"/>
      <c r="L65" s="360">
        <f>VLOOKUP(A65,A136:J197,4,0)</f>
        <v>0</v>
      </c>
      <c r="Q65" s="360">
        <f t="shared" si="2"/>
        <v>0</v>
      </c>
      <c r="R65" s="360">
        <f t="shared" si="3"/>
        <v>0</v>
      </c>
      <c r="S65" s="359">
        <f t="shared" si="4"/>
        <v>0</v>
      </c>
    </row>
    <row r="66" spans="1:31" ht="21.75" x14ac:dyDescent="0.45">
      <c r="A66" s="254" t="s">
        <v>252</v>
      </c>
      <c r="B66" s="231"/>
      <c r="C66" s="230"/>
      <c r="D66" s="258">
        <f>D61+D56</f>
        <v>459830</v>
      </c>
      <c r="E66" s="230"/>
      <c r="F66" s="258">
        <f>F61+F56</f>
        <v>699037</v>
      </c>
      <c r="G66" s="230"/>
      <c r="H66" s="255">
        <f>H58</f>
        <v>425266</v>
      </c>
      <c r="I66" s="255"/>
      <c r="J66" s="255">
        <f>J58</f>
        <v>420381</v>
      </c>
      <c r="L66" s="360">
        <f>VLOOKUP(A66,A137:J198,4,0)</f>
        <v>1216638</v>
      </c>
      <c r="M66" s="359">
        <f>VLOOKUP(A66,A136:J198,6,0)</f>
        <v>1454457</v>
      </c>
      <c r="O66" s="360">
        <v>756808</v>
      </c>
      <c r="P66" s="359">
        <v>755420</v>
      </c>
      <c r="Q66" s="360">
        <f t="shared" si="2"/>
        <v>459830</v>
      </c>
      <c r="R66" s="360">
        <f t="shared" si="3"/>
        <v>0</v>
      </c>
      <c r="S66" s="359">
        <f t="shared" si="4"/>
        <v>699037</v>
      </c>
      <c r="T66" s="359">
        <f>F66-S66</f>
        <v>0</v>
      </c>
      <c r="V66" s="357">
        <f>VLOOKUP(A66,A137:J198,8,0)</f>
        <v>968702</v>
      </c>
      <c r="W66" s="358">
        <f>VLOOKUP(A66,A137:J198,10,0)</f>
        <v>922056</v>
      </c>
      <c r="Y66" s="357">
        <v>543436</v>
      </c>
      <c r="Z66" s="358">
        <v>501675</v>
      </c>
      <c r="AB66" s="357">
        <f>V66-Y66</f>
        <v>425266</v>
      </c>
      <c r="AC66" s="357">
        <f>H66-AB66</f>
        <v>0</v>
      </c>
      <c r="AD66" s="229">
        <f>W66-Z66</f>
        <v>420381</v>
      </c>
      <c r="AE66" s="229">
        <f>J66-AD66</f>
        <v>0</v>
      </c>
    </row>
    <row r="67" spans="1:31" ht="21.75" x14ac:dyDescent="0.45">
      <c r="A67" s="254" t="s">
        <v>253</v>
      </c>
      <c r="B67" s="231"/>
      <c r="C67" s="230"/>
      <c r="D67" s="240">
        <f>D62</f>
        <v>24808</v>
      </c>
      <c r="E67" s="230"/>
      <c r="F67" s="240">
        <f>F62</f>
        <v>38319</v>
      </c>
      <c r="G67" s="230"/>
      <c r="H67" s="246">
        <v>0</v>
      </c>
      <c r="I67" s="230"/>
      <c r="J67" s="246">
        <v>0</v>
      </c>
      <c r="L67" s="360">
        <f>VLOOKUP(A67,A138:J199,4,0)</f>
        <v>63504</v>
      </c>
      <c r="M67" s="359">
        <f>VLOOKUP(A67,A137:J199,6,0)</f>
        <v>85795</v>
      </c>
      <c r="O67" s="360">
        <v>38696</v>
      </c>
      <c r="P67" s="359">
        <v>47476</v>
      </c>
      <c r="Q67" s="360">
        <f t="shared" si="2"/>
        <v>24808</v>
      </c>
      <c r="R67" s="360">
        <f t="shared" si="3"/>
        <v>0</v>
      </c>
      <c r="S67" s="359">
        <f t="shared" si="4"/>
        <v>38319</v>
      </c>
      <c r="T67" s="359">
        <f>F67-S67</f>
        <v>0</v>
      </c>
      <c r="V67" s="357">
        <f>VLOOKUP(A67,A138:J199,8,0)</f>
        <v>0</v>
      </c>
      <c r="W67" s="358">
        <f>VLOOKUP(A67,A138:J199,10,0)</f>
        <v>0</v>
      </c>
      <c r="Y67" s="357">
        <v>0</v>
      </c>
      <c r="Z67" s="358">
        <v>0</v>
      </c>
      <c r="AB67" s="357">
        <f>V67-Y67</f>
        <v>0</v>
      </c>
      <c r="AC67" s="357">
        <f>H67-AB67</f>
        <v>0</v>
      </c>
      <c r="AD67" s="229">
        <f>W67-Z67</f>
        <v>0</v>
      </c>
    </row>
    <row r="68" spans="1:31" thickBot="1" x14ac:dyDescent="0.5">
      <c r="A68" s="250" t="s">
        <v>250</v>
      </c>
      <c r="B68" s="231"/>
      <c r="C68" s="230"/>
      <c r="D68" s="260">
        <f>D58</f>
        <v>484638</v>
      </c>
      <c r="E68" s="230"/>
      <c r="F68" s="260">
        <f>F58</f>
        <v>737356</v>
      </c>
      <c r="G68" s="230"/>
      <c r="H68" s="257">
        <f>SUM(H66:H67)</f>
        <v>425266</v>
      </c>
      <c r="I68" s="230"/>
      <c r="J68" s="257">
        <f>SUM(J66:J67)</f>
        <v>420381</v>
      </c>
      <c r="L68" s="360">
        <f>VLOOKUP(A68,A139:J200,4,0)</f>
        <v>1280142</v>
      </c>
      <c r="M68" s="359">
        <f>VLOOKUP(A68,A138:J200,6,0)</f>
        <v>1540252</v>
      </c>
      <c r="O68" s="360">
        <f>VLOOKUP(A68,'[1]PL-5-6'!$A$9:$J$69,4,0)</f>
        <v>795504</v>
      </c>
      <c r="P68" s="359">
        <f>VLOOKUP(A68,'[1]PL-5-6'!$A$10:$J$69,6,0)</f>
        <v>802896</v>
      </c>
      <c r="Q68" s="360">
        <f t="shared" si="2"/>
        <v>484638</v>
      </c>
      <c r="R68" s="360">
        <f t="shared" si="3"/>
        <v>0</v>
      </c>
      <c r="S68" s="359">
        <f t="shared" si="4"/>
        <v>737356</v>
      </c>
      <c r="T68" s="359">
        <f>F68-S68</f>
        <v>0</v>
      </c>
      <c r="V68" s="357">
        <f>VLOOKUP(A68,A139:J200,8,0)</f>
        <v>968702</v>
      </c>
      <c r="W68" s="358">
        <f>VLOOKUP(A68,A139:J200,10,0)</f>
        <v>922056</v>
      </c>
      <c r="Y68" s="357">
        <f>VLOOKUP(A68,'[1]PL-5-6'!$A$10:$J$69,8,0)</f>
        <v>543436</v>
      </c>
      <c r="Z68" s="358">
        <f>VLOOKUP(A68,'[1]PL-5-6'!$A$10:$J$69,10,0)</f>
        <v>501675</v>
      </c>
      <c r="AB68" s="357">
        <f>V68-Y68</f>
        <v>425266</v>
      </c>
      <c r="AC68" s="357">
        <f>H68-AB68</f>
        <v>0</v>
      </c>
      <c r="AD68" s="229">
        <f>W68-Z68</f>
        <v>420381</v>
      </c>
      <c r="AE68" s="229">
        <f>J68-AD68</f>
        <v>0</v>
      </c>
    </row>
    <row r="69" spans="1:31" thickTop="1" x14ac:dyDescent="0.45">
      <c r="A69" s="259"/>
      <c r="B69" s="231"/>
      <c r="C69" s="230"/>
      <c r="D69" s="249"/>
      <c r="E69" s="230"/>
      <c r="F69" s="249"/>
      <c r="G69" s="230"/>
      <c r="H69" s="261"/>
      <c r="I69" s="230"/>
      <c r="J69" s="261"/>
    </row>
    <row r="70" spans="1:31" ht="27" customHeight="1" thickBot="1" x14ac:dyDescent="0.5">
      <c r="A70" s="241" t="s">
        <v>255</v>
      </c>
      <c r="B70" s="231">
        <v>12</v>
      </c>
      <c r="C70" s="230"/>
      <c r="D70" s="262">
        <f>D61/1110661</f>
        <v>0.43440707830742231</v>
      </c>
      <c r="E70" s="230"/>
      <c r="F70" s="262">
        <f>F61/1110661</f>
        <v>0.62511153268188946</v>
      </c>
      <c r="G70" s="230"/>
      <c r="H70" s="263">
        <f>H61/1110661</f>
        <v>0.38289451056623036</v>
      </c>
      <c r="I70" s="230"/>
      <c r="J70" s="263">
        <f>J61/1110661</f>
        <v>0.37849622882229589</v>
      </c>
      <c r="L70" s="367">
        <f>VLOOKUP(A70,A141:J202,4,0)</f>
        <v>1.118638360399798</v>
      </c>
      <c r="M70" s="366">
        <f>VLOOKUP(A70,A140:J202,6,0)</f>
        <v>1.3109472647369449</v>
      </c>
      <c r="O70" s="367">
        <f>VLOOKUP(A70,'[1]PL-5-6'!$A$9:$J$69,4,0)</f>
        <v>0.6842312820923756</v>
      </c>
      <c r="P70" s="366">
        <f>VLOOKUP(A70,'[1]PL-5-6'!$A$10:$J$69,6,0)</f>
        <v>0.68583573205505555</v>
      </c>
      <c r="S70" s="366">
        <f>M70-P70</f>
        <v>0.62511153268188935</v>
      </c>
      <c r="T70" s="359">
        <f>F70-S70</f>
        <v>0</v>
      </c>
      <c r="V70" s="357">
        <f>VLOOKUP(A70,A141:J202,8,0)</f>
        <v>0.87218512219300037</v>
      </c>
      <c r="W70" s="358">
        <f>VLOOKUP(A70,A141:J202,10,0)</f>
        <v>0.83021642067201429</v>
      </c>
      <c r="Y70" s="357">
        <f>VLOOKUP(A70,'[1]PL-5-6'!$A$10:$J$69,8,0)</f>
        <v>0.48929061162677001</v>
      </c>
      <c r="Z70" s="358">
        <f>VLOOKUP(A70,'[1]PL-5-6'!$A$10:$J$69,10,0)</f>
        <v>0.45172019184971834</v>
      </c>
      <c r="AB70" s="357">
        <f>V70-Y70</f>
        <v>0.38289451056623036</v>
      </c>
      <c r="AC70" s="357">
        <f>H70-AB70</f>
        <v>0</v>
      </c>
      <c r="AD70" s="229">
        <f>W70-Z70</f>
        <v>0.37849622882229594</v>
      </c>
      <c r="AE70" s="229">
        <f>J70-AD70</f>
        <v>0</v>
      </c>
    </row>
    <row r="71" spans="1:31" ht="27" customHeight="1" thickTop="1" x14ac:dyDescent="0.45">
      <c r="A71" s="241"/>
      <c r="B71" s="231"/>
      <c r="C71" s="230"/>
      <c r="D71" s="264"/>
      <c r="E71" s="230"/>
      <c r="F71" s="264"/>
      <c r="G71" s="230"/>
      <c r="H71" s="261"/>
      <c r="I71" s="230"/>
      <c r="J71" s="261"/>
    </row>
    <row r="72" spans="1:31" ht="23.25" x14ac:dyDescent="0.5">
      <c r="A72" s="225" t="s">
        <v>218</v>
      </c>
      <c r="B72" s="226"/>
      <c r="C72" s="227"/>
      <c r="D72" s="228"/>
      <c r="E72" s="227"/>
      <c r="F72" s="228"/>
      <c r="G72" s="227"/>
      <c r="H72" s="228"/>
      <c r="I72" s="227"/>
      <c r="J72" s="228"/>
    </row>
    <row r="73" spans="1:31" ht="23.25" x14ac:dyDescent="0.5">
      <c r="A73" s="225" t="s">
        <v>219</v>
      </c>
      <c r="B73" s="226"/>
      <c r="C73" s="227"/>
      <c r="D73" s="227"/>
      <c r="E73" s="227"/>
      <c r="F73" s="227"/>
      <c r="G73" s="227"/>
      <c r="H73" s="227"/>
      <c r="I73" s="227"/>
      <c r="J73" s="227"/>
    </row>
    <row r="74" spans="1:31" ht="21.75" x14ac:dyDescent="0.45">
      <c r="A74" s="230"/>
      <c r="B74" s="231"/>
      <c r="C74" s="230"/>
      <c r="D74" s="230"/>
      <c r="E74" s="230"/>
      <c r="F74" s="230"/>
      <c r="G74" s="230"/>
      <c r="H74" s="230"/>
      <c r="I74" s="230"/>
      <c r="J74" s="230"/>
    </row>
    <row r="75" spans="1:31" ht="21.75" x14ac:dyDescent="0.45">
      <c r="A75" s="230"/>
      <c r="B75" s="356"/>
      <c r="C75" s="233"/>
      <c r="D75" s="505" t="s">
        <v>220</v>
      </c>
      <c r="E75" s="505"/>
      <c r="F75" s="505"/>
      <c r="G75" s="233"/>
      <c r="H75" s="505" t="s">
        <v>221</v>
      </c>
      <c r="I75" s="505"/>
      <c r="J75" s="505"/>
    </row>
    <row r="76" spans="1:31" ht="21.75" x14ac:dyDescent="0.45">
      <c r="A76" s="230"/>
      <c r="B76" s="356"/>
      <c r="C76" s="233"/>
      <c r="D76" s="506" t="s">
        <v>256</v>
      </c>
      <c r="E76" s="508"/>
      <c r="F76" s="508"/>
      <c r="G76" s="233"/>
      <c r="H76" s="506" t="s">
        <v>256</v>
      </c>
      <c r="I76" s="508"/>
      <c r="J76" s="508"/>
    </row>
    <row r="77" spans="1:31" ht="21.75" x14ac:dyDescent="0.45">
      <c r="A77" s="230"/>
      <c r="B77" s="356"/>
      <c r="C77" s="233"/>
      <c r="D77" s="506" t="s">
        <v>223</v>
      </c>
      <c r="E77" s="506"/>
      <c r="F77" s="506"/>
      <c r="G77" s="233"/>
      <c r="H77" s="506" t="s">
        <v>223</v>
      </c>
      <c r="I77" s="506"/>
      <c r="J77" s="506"/>
    </row>
    <row r="78" spans="1:31" ht="21.75" x14ac:dyDescent="0.45">
      <c r="A78" s="241"/>
      <c r="B78" s="356" t="s">
        <v>224</v>
      </c>
      <c r="C78" s="233"/>
      <c r="D78" s="234">
        <v>2562</v>
      </c>
      <c r="E78" s="233"/>
      <c r="F78" s="235">
        <v>2561</v>
      </c>
      <c r="G78" s="233"/>
      <c r="H78" s="234">
        <v>2562</v>
      </c>
      <c r="I78" s="233"/>
      <c r="J78" s="235">
        <v>2561</v>
      </c>
    </row>
    <row r="79" spans="1:31" ht="21.75" x14ac:dyDescent="0.45">
      <c r="A79" s="241"/>
      <c r="B79" s="356"/>
      <c r="C79" s="233"/>
      <c r="D79" s="234"/>
      <c r="E79" s="233"/>
      <c r="F79" s="235" t="s">
        <v>287</v>
      </c>
      <c r="G79" s="233"/>
      <c r="H79" s="234"/>
      <c r="I79" s="233"/>
      <c r="J79" s="235" t="s">
        <v>287</v>
      </c>
    </row>
    <row r="80" spans="1:31" ht="21.75" x14ac:dyDescent="0.45">
      <c r="A80" s="230"/>
      <c r="B80" s="356"/>
      <c r="C80" s="233"/>
      <c r="D80" s="507" t="s">
        <v>225</v>
      </c>
      <c r="E80" s="507"/>
      <c r="F80" s="507"/>
      <c r="G80" s="507"/>
      <c r="H80" s="507"/>
      <c r="I80" s="507"/>
      <c r="J80" s="507"/>
    </row>
    <row r="81" spans="1:12" ht="21.75" x14ac:dyDescent="0.45">
      <c r="A81" s="236" t="s">
        <v>226</v>
      </c>
      <c r="B81" s="231">
        <v>4</v>
      </c>
      <c r="C81" s="230"/>
      <c r="D81" s="230"/>
      <c r="E81" s="230"/>
      <c r="F81" s="230"/>
      <c r="G81" s="230"/>
      <c r="H81" s="230"/>
      <c r="I81" s="230"/>
      <c r="J81" s="230"/>
    </row>
    <row r="82" spans="1:12" ht="21.75" x14ac:dyDescent="0.45">
      <c r="A82" s="237" t="s">
        <v>227</v>
      </c>
      <c r="B82" s="231" t="s">
        <v>301</v>
      </c>
      <c r="C82" s="230"/>
      <c r="D82" s="238">
        <v>5690542</v>
      </c>
      <c r="E82" s="230"/>
      <c r="F82" s="238">
        <v>5469301</v>
      </c>
      <c r="G82" s="230"/>
      <c r="H82" s="238">
        <v>4634947</v>
      </c>
      <c r="I82" s="230"/>
      <c r="J82" s="238">
        <v>4363785</v>
      </c>
    </row>
    <row r="83" spans="1:12" ht="21.75" x14ac:dyDescent="0.45">
      <c r="A83" s="237" t="s">
        <v>300</v>
      </c>
      <c r="B83" s="231"/>
      <c r="C83" s="230"/>
      <c r="D83" s="238"/>
      <c r="E83" s="230"/>
      <c r="F83" s="238"/>
      <c r="G83" s="230"/>
      <c r="H83" s="238"/>
      <c r="I83" s="230"/>
      <c r="J83" s="238"/>
    </row>
    <row r="84" spans="1:12" ht="21.75" x14ac:dyDescent="0.45">
      <c r="A84" s="364" t="s">
        <v>299</v>
      </c>
      <c r="B84" s="231"/>
      <c r="C84" s="230"/>
      <c r="D84" s="238"/>
      <c r="E84" s="230"/>
      <c r="F84" s="238"/>
      <c r="G84" s="230"/>
      <c r="H84" s="238"/>
      <c r="I84" s="230"/>
      <c r="J84" s="238"/>
    </row>
    <row r="85" spans="1:12" ht="21.75" x14ac:dyDescent="0.45">
      <c r="A85" s="364" t="s">
        <v>298</v>
      </c>
      <c r="B85" s="231"/>
      <c r="C85" s="230"/>
      <c r="D85" s="238"/>
      <c r="E85" s="230"/>
      <c r="F85" s="238"/>
      <c r="G85" s="230"/>
      <c r="H85" s="238"/>
      <c r="I85" s="230"/>
      <c r="J85" s="238"/>
    </row>
    <row r="86" spans="1:12" ht="21.75" x14ac:dyDescent="0.45">
      <c r="A86" s="237" t="s">
        <v>297</v>
      </c>
      <c r="B86" s="231"/>
      <c r="C86" s="230"/>
      <c r="D86" s="238"/>
      <c r="E86" s="230"/>
      <c r="F86" s="238"/>
      <c r="G86" s="230"/>
      <c r="H86" s="238"/>
      <c r="I86" s="230"/>
      <c r="J86" s="238"/>
    </row>
    <row r="87" spans="1:12" ht="21.75" x14ac:dyDescent="0.45">
      <c r="A87" s="364" t="s">
        <v>296</v>
      </c>
      <c r="B87" s="231"/>
      <c r="C87" s="230"/>
      <c r="D87" s="238"/>
      <c r="E87" s="230"/>
      <c r="F87" s="238"/>
      <c r="G87" s="230"/>
      <c r="H87" s="238"/>
      <c r="I87" s="230"/>
      <c r="J87" s="238"/>
    </row>
    <row r="88" spans="1:12" ht="21.75" x14ac:dyDescent="0.45">
      <c r="A88" s="364" t="s">
        <v>295</v>
      </c>
      <c r="B88" s="231"/>
      <c r="C88" s="230"/>
      <c r="D88" s="238"/>
      <c r="E88" s="230"/>
      <c r="F88" s="238"/>
      <c r="G88" s="230"/>
      <c r="H88" s="238"/>
      <c r="I88" s="230"/>
      <c r="J88" s="238"/>
    </row>
    <row r="89" spans="1:12" ht="21.75" x14ac:dyDescent="0.45">
      <c r="A89" s="237" t="s">
        <v>294</v>
      </c>
      <c r="B89" s="231"/>
      <c r="C89" s="230"/>
      <c r="D89" s="238">
        <v>1970349</v>
      </c>
      <c r="E89" s="230"/>
      <c r="F89" s="238">
        <v>1785007</v>
      </c>
      <c r="G89" s="230"/>
      <c r="H89" s="238">
        <f>1755561</f>
        <v>1755561</v>
      </c>
      <c r="I89" s="230"/>
      <c r="J89" s="238">
        <v>1568441</v>
      </c>
    </row>
    <row r="90" spans="1:12" ht="21.75" x14ac:dyDescent="0.45">
      <c r="A90" s="230" t="s">
        <v>228</v>
      </c>
      <c r="B90" s="231"/>
      <c r="C90" s="230"/>
      <c r="D90" s="238">
        <v>13474</v>
      </c>
      <c r="E90" s="230"/>
      <c r="F90" s="238">
        <v>11034</v>
      </c>
      <c r="G90" s="230"/>
      <c r="H90" s="238">
        <v>8614</v>
      </c>
      <c r="I90" s="230"/>
      <c r="J90" s="238">
        <v>10997</v>
      </c>
      <c r="L90" s="365"/>
    </row>
    <row r="91" spans="1:12" ht="21.75" x14ac:dyDescent="0.45">
      <c r="A91" s="230" t="s">
        <v>229</v>
      </c>
      <c r="B91" s="231"/>
      <c r="C91" s="230"/>
      <c r="D91" s="240">
        <v>519919</v>
      </c>
      <c r="E91" s="230"/>
      <c r="F91" s="240">
        <v>443811</v>
      </c>
      <c r="G91" s="230"/>
      <c r="H91" s="240">
        <v>514484</v>
      </c>
      <c r="I91" s="230"/>
      <c r="J91" s="240">
        <v>445870</v>
      </c>
    </row>
    <row r="92" spans="1:12" ht="21.75" x14ac:dyDescent="0.45">
      <c r="A92" s="241" t="s">
        <v>230</v>
      </c>
      <c r="B92" s="231"/>
      <c r="C92" s="230"/>
      <c r="D92" s="242">
        <f>SUM(D82:D91)</f>
        <v>8194284</v>
      </c>
      <c r="E92" s="230"/>
      <c r="F92" s="242">
        <f>SUM(F82:F91)</f>
        <v>7709153</v>
      </c>
      <c r="G92" s="230"/>
      <c r="H92" s="242">
        <f>SUM(H82:H91)</f>
        <v>6913606</v>
      </c>
      <c r="I92" s="230"/>
      <c r="J92" s="242">
        <f>SUM(J82:J91)</f>
        <v>6389093</v>
      </c>
    </row>
    <row r="93" spans="1:12" ht="21.75" x14ac:dyDescent="0.45">
      <c r="A93" s="237" t="s">
        <v>293</v>
      </c>
      <c r="B93" s="231"/>
      <c r="C93" s="230"/>
      <c r="D93" s="249"/>
      <c r="E93" s="230"/>
      <c r="F93" s="249"/>
      <c r="G93" s="230"/>
      <c r="H93" s="249"/>
      <c r="I93" s="230"/>
      <c r="J93" s="249"/>
    </row>
    <row r="94" spans="1:12" ht="21.75" x14ac:dyDescent="0.45">
      <c r="A94" s="364" t="s">
        <v>292</v>
      </c>
      <c r="B94" s="231"/>
      <c r="C94" s="230"/>
      <c r="D94" s="249"/>
      <c r="E94" s="230"/>
      <c r="F94" s="249"/>
      <c r="G94" s="230"/>
      <c r="H94" s="249"/>
      <c r="I94" s="230"/>
      <c r="J94" s="249"/>
    </row>
    <row r="95" spans="1:12" ht="21.75" x14ac:dyDescent="0.45">
      <c r="A95" s="364" t="s">
        <v>291</v>
      </c>
      <c r="B95" s="231"/>
      <c r="C95" s="230"/>
      <c r="D95" s="249"/>
      <c r="E95" s="230"/>
      <c r="F95" s="249"/>
      <c r="G95" s="230"/>
      <c r="H95" s="249"/>
      <c r="I95" s="230"/>
      <c r="J95" s="249"/>
    </row>
    <row r="96" spans="1:12" ht="21.75" x14ac:dyDescent="0.45">
      <c r="A96" s="237" t="s">
        <v>290</v>
      </c>
      <c r="B96" s="231"/>
      <c r="C96" s="230"/>
      <c r="D96" s="249"/>
      <c r="E96" s="230"/>
      <c r="F96" s="249"/>
      <c r="G96" s="230"/>
      <c r="H96" s="249"/>
      <c r="I96" s="230"/>
      <c r="J96" s="249"/>
    </row>
    <row r="97" spans="1:10" ht="21.75" x14ac:dyDescent="0.45">
      <c r="A97" s="364" t="s">
        <v>289</v>
      </c>
      <c r="B97" s="231"/>
      <c r="C97" s="230"/>
      <c r="D97" s="249"/>
      <c r="E97" s="230"/>
      <c r="F97" s="249"/>
      <c r="G97" s="230"/>
      <c r="H97" s="249"/>
      <c r="I97" s="230"/>
      <c r="J97" s="249"/>
    </row>
    <row r="98" spans="1:10" ht="21.75" x14ac:dyDescent="0.45">
      <c r="A98" s="364" t="s">
        <v>288</v>
      </c>
      <c r="B98" s="231"/>
      <c r="C98" s="230"/>
      <c r="D98" s="249"/>
      <c r="E98" s="230"/>
      <c r="F98" s="249"/>
      <c r="G98" s="230"/>
      <c r="H98" s="249"/>
      <c r="I98" s="230"/>
      <c r="J98" s="249"/>
    </row>
    <row r="99" spans="1:10" ht="18" customHeight="1" x14ac:dyDescent="0.45">
      <c r="A99" s="230"/>
      <c r="B99" s="231"/>
      <c r="C99" s="230"/>
      <c r="D99" s="243"/>
      <c r="E99" s="230"/>
      <c r="F99" s="243"/>
      <c r="G99" s="230"/>
      <c r="H99" s="230"/>
      <c r="I99" s="230"/>
      <c r="J99" s="230"/>
    </row>
    <row r="100" spans="1:10" ht="21.75" x14ac:dyDescent="0.45">
      <c r="A100" s="236" t="s">
        <v>231</v>
      </c>
      <c r="B100" s="231">
        <v>4</v>
      </c>
      <c r="C100" s="230"/>
      <c r="D100" s="230"/>
      <c r="E100" s="230"/>
      <c r="F100" s="230"/>
      <c r="G100" s="230"/>
      <c r="H100" s="230"/>
      <c r="I100" s="230"/>
      <c r="J100" s="230"/>
    </row>
    <row r="101" spans="1:10" ht="21.75" x14ac:dyDescent="0.45">
      <c r="A101" s="237" t="s">
        <v>232</v>
      </c>
      <c r="B101" s="231">
        <v>3</v>
      </c>
      <c r="C101" s="230"/>
      <c r="D101" s="238">
        <v>2648181</v>
      </c>
      <c r="E101" s="230"/>
      <c r="F101" s="238">
        <v>2374986</v>
      </c>
      <c r="G101" s="230"/>
      <c r="H101" s="238">
        <v>2261650</v>
      </c>
      <c r="I101" s="230"/>
      <c r="J101" s="238">
        <v>1988841</v>
      </c>
    </row>
    <row r="102" spans="1:10" ht="21.75" x14ac:dyDescent="0.45">
      <c r="A102" s="230" t="s">
        <v>233</v>
      </c>
      <c r="B102" s="231"/>
      <c r="C102" s="230"/>
      <c r="D102" s="238">
        <v>3245174</v>
      </c>
      <c r="E102" s="230"/>
      <c r="F102" s="238">
        <v>3064176</v>
      </c>
      <c r="G102" s="230"/>
      <c r="H102" s="238">
        <v>2690879</v>
      </c>
      <c r="I102" s="230"/>
      <c r="J102" s="238">
        <v>2510861</v>
      </c>
    </row>
    <row r="103" spans="1:10" ht="21.75" x14ac:dyDescent="0.45">
      <c r="A103" s="237" t="s">
        <v>234</v>
      </c>
      <c r="B103" s="231"/>
      <c r="C103" s="230"/>
      <c r="D103" s="238">
        <v>765758</v>
      </c>
      <c r="E103" s="230"/>
      <c r="F103" s="238">
        <v>719128</v>
      </c>
      <c r="G103" s="230"/>
      <c r="H103" s="238">
        <f>719752+1</f>
        <v>719753</v>
      </c>
      <c r="I103" s="230"/>
      <c r="J103" s="238">
        <v>672401</v>
      </c>
    </row>
    <row r="104" spans="1:10" ht="21.75" x14ac:dyDescent="0.45">
      <c r="A104" s="230" t="s">
        <v>235</v>
      </c>
      <c r="B104" s="231"/>
      <c r="C104" s="230"/>
      <c r="D104" s="238">
        <v>9035</v>
      </c>
      <c r="E104" s="230"/>
      <c r="F104" s="238">
        <v>24176</v>
      </c>
      <c r="G104" s="230"/>
      <c r="H104" s="238">
        <f>64082</f>
        <v>64082</v>
      </c>
      <c r="I104" s="230"/>
      <c r="J104" s="238">
        <v>104273</v>
      </c>
    </row>
    <row r="105" spans="1:10" ht="21.75" x14ac:dyDescent="0.45">
      <c r="A105" s="241" t="s">
        <v>236</v>
      </c>
      <c r="B105" s="231"/>
      <c r="C105" s="230"/>
      <c r="D105" s="244">
        <f>SUM(D101:D104)</f>
        <v>6668148</v>
      </c>
      <c r="E105" s="230"/>
      <c r="F105" s="244">
        <f>SUM(F101:F104)</f>
        <v>6182466</v>
      </c>
      <c r="G105" s="230"/>
      <c r="H105" s="244">
        <f>SUM(H101:H104)</f>
        <v>5736364</v>
      </c>
      <c r="I105" s="230"/>
      <c r="J105" s="244">
        <f>SUM(J101:J104)</f>
        <v>5276376</v>
      </c>
    </row>
    <row r="106" spans="1:10" ht="18" customHeight="1" x14ac:dyDescent="0.45">
      <c r="A106" s="241"/>
      <c r="B106" s="231"/>
      <c r="C106" s="230"/>
      <c r="D106" s="230"/>
      <c r="E106" s="230"/>
      <c r="F106" s="230"/>
      <c r="G106" s="230"/>
      <c r="H106" s="230"/>
      <c r="I106" s="230"/>
      <c r="J106" s="230"/>
    </row>
    <row r="107" spans="1:10" ht="21.75" x14ac:dyDescent="0.45">
      <c r="A107" s="237" t="s">
        <v>237</v>
      </c>
      <c r="B107" s="231">
        <v>6</v>
      </c>
      <c r="C107" s="230"/>
      <c r="D107" s="240">
        <f>133293-79380</f>
        <v>53913</v>
      </c>
      <c r="E107" s="230"/>
      <c r="F107" s="240">
        <v>288394</v>
      </c>
      <c r="G107" s="230"/>
      <c r="H107" s="363">
        <v>0</v>
      </c>
      <c r="I107" s="230"/>
      <c r="J107" s="246">
        <v>0</v>
      </c>
    </row>
    <row r="108" spans="1:10" ht="18" customHeight="1" x14ac:dyDescent="0.45">
      <c r="A108" s="241"/>
      <c r="B108" s="231"/>
      <c r="C108" s="230"/>
      <c r="D108" s="230"/>
      <c r="E108" s="230"/>
      <c r="F108" s="230"/>
      <c r="G108" s="230"/>
      <c r="H108" s="230"/>
      <c r="I108" s="230"/>
      <c r="J108" s="230"/>
    </row>
    <row r="109" spans="1:10" ht="21.75" x14ac:dyDescent="0.45">
      <c r="A109" s="241" t="s">
        <v>238</v>
      </c>
      <c r="B109" s="231"/>
      <c r="C109" s="230"/>
      <c r="D109" s="247">
        <f>D92-D105+D107</f>
        <v>1580049</v>
      </c>
      <c r="E109" s="230"/>
      <c r="F109" s="247">
        <f>F92-F105+F107</f>
        <v>1815081</v>
      </c>
      <c r="G109" s="230"/>
      <c r="H109" s="247">
        <f>H92-H105+H107</f>
        <v>1177242</v>
      </c>
      <c r="I109" s="230"/>
      <c r="J109" s="247">
        <f>J92-J105+J107</f>
        <v>1112717</v>
      </c>
    </row>
    <row r="110" spans="1:10" ht="21.75" x14ac:dyDescent="0.45">
      <c r="A110" s="230" t="s">
        <v>239</v>
      </c>
      <c r="B110" s="231"/>
      <c r="C110" s="230"/>
      <c r="D110" s="245">
        <v>-274117</v>
      </c>
      <c r="E110" s="230"/>
      <c r="F110" s="245">
        <v>-273268</v>
      </c>
      <c r="G110" s="230"/>
      <c r="H110" s="248">
        <v>-208540</v>
      </c>
      <c r="I110" s="230"/>
      <c r="J110" s="248">
        <v>-190628</v>
      </c>
    </row>
    <row r="111" spans="1:10" ht="21.75" x14ac:dyDescent="0.45">
      <c r="A111" s="241" t="s">
        <v>240</v>
      </c>
      <c r="B111" s="231"/>
      <c r="C111" s="230"/>
      <c r="D111" s="244">
        <f>SUM(D109:D110)</f>
        <v>1305932</v>
      </c>
      <c r="E111" s="230"/>
      <c r="F111" s="244">
        <f>SUM(F109:F110)</f>
        <v>1541813</v>
      </c>
      <c r="G111" s="230"/>
      <c r="H111" s="244">
        <f>SUM(H109:H110)</f>
        <v>968702</v>
      </c>
      <c r="I111" s="230"/>
      <c r="J111" s="244">
        <f>SUM(J109:J110)</f>
        <v>922089</v>
      </c>
    </row>
    <row r="112" spans="1:10" ht="18" customHeight="1" x14ac:dyDescent="0.45">
      <c r="A112" s="241"/>
      <c r="B112" s="231"/>
      <c r="C112" s="230"/>
      <c r="D112" s="361"/>
      <c r="E112" s="361"/>
      <c r="F112" s="362"/>
      <c r="G112" s="361"/>
      <c r="H112" s="361"/>
      <c r="I112" s="361"/>
      <c r="J112" s="361"/>
    </row>
    <row r="113" spans="1:10" ht="23.25" x14ac:dyDescent="0.5">
      <c r="A113" s="225" t="s">
        <v>218</v>
      </c>
      <c r="B113" s="226"/>
      <c r="C113" s="227"/>
      <c r="D113" s="228"/>
      <c r="E113" s="227"/>
      <c r="F113" s="228"/>
      <c r="G113" s="227"/>
      <c r="H113" s="228"/>
      <c r="I113" s="227"/>
      <c r="J113" s="228"/>
    </row>
    <row r="114" spans="1:10" ht="23.25" x14ac:dyDescent="0.5">
      <c r="A114" s="225" t="s">
        <v>219</v>
      </c>
      <c r="B114" s="226"/>
      <c r="C114" s="227"/>
      <c r="D114" s="227"/>
      <c r="E114" s="227"/>
      <c r="F114" s="227"/>
      <c r="G114" s="227"/>
      <c r="H114" s="227"/>
      <c r="I114" s="227"/>
      <c r="J114" s="227"/>
    </row>
    <row r="115" spans="1:10" ht="21.75" x14ac:dyDescent="0.45">
      <c r="A115" s="230"/>
      <c r="B115" s="231"/>
      <c r="C115" s="230"/>
      <c r="D115" s="230"/>
      <c r="E115" s="230"/>
      <c r="F115" s="230"/>
      <c r="G115" s="230"/>
      <c r="H115" s="230"/>
      <c r="I115" s="230"/>
      <c r="J115" s="230"/>
    </row>
    <row r="116" spans="1:10" ht="21.75" x14ac:dyDescent="0.45">
      <c r="A116" s="230"/>
      <c r="B116" s="356"/>
      <c r="C116" s="233"/>
      <c r="D116" s="505" t="s">
        <v>220</v>
      </c>
      <c r="E116" s="505"/>
      <c r="F116" s="505"/>
      <c r="G116" s="233"/>
      <c r="H116" s="505" t="s">
        <v>221</v>
      </c>
      <c r="I116" s="505"/>
      <c r="J116" s="505"/>
    </row>
    <row r="117" spans="1:10" ht="21.75" x14ac:dyDescent="0.45">
      <c r="A117" s="230"/>
      <c r="B117" s="356"/>
      <c r="C117" s="233"/>
      <c r="D117" s="506" t="s">
        <v>256</v>
      </c>
      <c r="E117" s="508"/>
      <c r="F117" s="508"/>
      <c r="G117" s="233"/>
      <c r="H117" s="506" t="s">
        <v>256</v>
      </c>
      <c r="I117" s="508"/>
      <c r="J117" s="508"/>
    </row>
    <row r="118" spans="1:10" ht="21.75" x14ac:dyDescent="0.45">
      <c r="A118" s="230"/>
      <c r="B118" s="356"/>
      <c r="C118" s="233"/>
      <c r="D118" s="506" t="s">
        <v>223</v>
      </c>
      <c r="E118" s="506"/>
      <c r="F118" s="506"/>
      <c r="G118" s="233"/>
      <c r="H118" s="506" t="s">
        <v>223</v>
      </c>
      <c r="I118" s="506"/>
      <c r="J118" s="506"/>
    </row>
    <row r="119" spans="1:10" ht="21.75" x14ac:dyDescent="0.45">
      <c r="A119" s="241"/>
      <c r="B119" s="356" t="s">
        <v>224</v>
      </c>
      <c r="C119" s="233"/>
      <c r="D119" s="234">
        <v>2562</v>
      </c>
      <c r="E119" s="233"/>
      <c r="F119" s="235">
        <v>2561</v>
      </c>
      <c r="G119" s="233"/>
      <c r="H119" s="234">
        <v>2562</v>
      </c>
      <c r="I119" s="233"/>
      <c r="J119" s="235">
        <v>2561</v>
      </c>
    </row>
    <row r="120" spans="1:10" ht="21.75" x14ac:dyDescent="0.45">
      <c r="A120" s="241"/>
      <c r="B120" s="356"/>
      <c r="C120" s="233"/>
      <c r="D120" s="234"/>
      <c r="E120" s="233"/>
      <c r="F120" s="235" t="s">
        <v>287</v>
      </c>
      <c r="G120" s="233"/>
      <c r="H120" s="234"/>
      <c r="I120" s="233"/>
      <c r="J120" s="235" t="s">
        <v>287</v>
      </c>
    </row>
    <row r="121" spans="1:10" ht="21.75" x14ac:dyDescent="0.45">
      <c r="A121" s="230"/>
      <c r="B121" s="356"/>
      <c r="C121" s="233"/>
      <c r="D121" s="507" t="s">
        <v>225</v>
      </c>
      <c r="E121" s="507"/>
      <c r="F121" s="507"/>
      <c r="G121" s="507"/>
      <c r="H121" s="507"/>
      <c r="I121" s="507"/>
      <c r="J121" s="507"/>
    </row>
    <row r="122" spans="1:10" ht="21.75" x14ac:dyDescent="0.45">
      <c r="A122" s="250" t="s">
        <v>241</v>
      </c>
      <c r="B122" s="250"/>
      <c r="C122" s="231"/>
      <c r="D122" s="251"/>
      <c r="E122" s="231"/>
      <c r="F122" s="251"/>
      <c r="G122" s="231"/>
      <c r="H122" s="251"/>
      <c r="I122" s="231"/>
      <c r="J122" s="251"/>
    </row>
    <row r="123" spans="1:10" ht="21.75" x14ac:dyDescent="0.45">
      <c r="A123" s="252" t="s">
        <v>242</v>
      </c>
      <c r="B123" s="250"/>
      <c r="C123" s="231"/>
      <c r="D123" s="251"/>
      <c r="E123" s="231"/>
      <c r="F123" s="251"/>
      <c r="G123" s="231"/>
      <c r="H123" s="251"/>
      <c r="I123" s="231"/>
      <c r="J123" s="251"/>
    </row>
    <row r="124" spans="1:10" ht="21.75" x14ac:dyDescent="0.45">
      <c r="A124" s="252" t="s">
        <v>243</v>
      </c>
      <c r="B124" s="250"/>
      <c r="C124" s="231"/>
      <c r="D124" s="251"/>
      <c r="E124" s="231"/>
      <c r="F124" s="251"/>
      <c r="G124" s="231"/>
      <c r="H124" s="251"/>
      <c r="I124" s="231"/>
      <c r="J124" s="251"/>
    </row>
    <row r="125" spans="1:10" ht="21.75" x14ac:dyDescent="0.45">
      <c r="A125" s="253" t="s">
        <v>286</v>
      </c>
      <c r="B125" s="250"/>
      <c r="C125" s="231"/>
      <c r="D125" s="251"/>
      <c r="E125" s="231"/>
      <c r="F125" s="251"/>
      <c r="G125" s="231"/>
      <c r="H125" s="251"/>
      <c r="I125" s="231"/>
      <c r="J125" s="251"/>
    </row>
    <row r="126" spans="1:10" ht="21.75" x14ac:dyDescent="0.45">
      <c r="A126" s="254" t="s">
        <v>285</v>
      </c>
      <c r="B126" s="250"/>
      <c r="C126" s="231"/>
      <c r="D126" s="255">
        <v>-25790</v>
      </c>
      <c r="E126" s="255"/>
      <c r="F126" s="255">
        <v>-1528</v>
      </c>
      <c r="G126" s="255"/>
      <c r="H126" s="255">
        <v>0</v>
      </c>
      <c r="I126" s="255"/>
      <c r="J126" s="255">
        <v>0</v>
      </c>
    </row>
    <row r="127" spans="1:10" ht="21.75" x14ac:dyDescent="0.45">
      <c r="A127" s="254" t="s">
        <v>284</v>
      </c>
      <c r="B127" s="253"/>
      <c r="C127" s="231"/>
      <c r="D127" s="255"/>
      <c r="E127" s="356"/>
      <c r="F127" s="255"/>
      <c r="G127" s="356"/>
      <c r="H127" s="255"/>
      <c r="I127" s="356"/>
      <c r="J127" s="255"/>
    </row>
    <row r="128" spans="1:10" ht="21.75" x14ac:dyDescent="0.45">
      <c r="A128" s="254" t="s">
        <v>283</v>
      </c>
      <c r="B128" s="253"/>
      <c r="C128" s="231"/>
      <c r="D128" s="245">
        <v>0</v>
      </c>
      <c r="E128" s="231"/>
      <c r="F128" s="245">
        <v>-33</v>
      </c>
      <c r="G128" s="231"/>
      <c r="H128" s="245">
        <v>0</v>
      </c>
      <c r="I128" s="231"/>
      <c r="J128" s="245">
        <v>-33</v>
      </c>
    </row>
    <row r="129" spans="1:10" ht="21.75" x14ac:dyDescent="0.45">
      <c r="A129" s="250" t="s">
        <v>249</v>
      </c>
      <c r="B129" s="250"/>
      <c r="C129" s="231"/>
      <c r="D129" s="256">
        <f>SUM(D126:D128)</f>
        <v>-25790</v>
      </c>
      <c r="E129" s="231"/>
      <c r="F129" s="256">
        <f>SUM(F126:F128)</f>
        <v>-1561</v>
      </c>
      <c r="G129" s="231"/>
      <c r="H129" s="256">
        <f>SUM(H126:H128)</f>
        <v>0</v>
      </c>
      <c r="I129" s="231"/>
      <c r="J129" s="256">
        <f>SUM(J126:J128)</f>
        <v>-33</v>
      </c>
    </row>
    <row r="130" spans="1:10" ht="21.75" x14ac:dyDescent="0.45">
      <c r="A130" s="250"/>
      <c r="B130" s="250"/>
      <c r="C130" s="231"/>
      <c r="D130" s="251"/>
      <c r="E130" s="231"/>
      <c r="F130" s="251"/>
      <c r="G130" s="231"/>
      <c r="H130" s="251"/>
      <c r="I130" s="231"/>
      <c r="J130" s="251"/>
    </row>
    <row r="131" spans="1:10" thickBot="1" x14ac:dyDescent="0.5">
      <c r="A131" s="250" t="s">
        <v>250</v>
      </c>
      <c r="B131" s="250"/>
      <c r="C131" s="231"/>
      <c r="D131" s="257">
        <f>D111+D129</f>
        <v>1280142</v>
      </c>
      <c r="E131" s="231"/>
      <c r="F131" s="257">
        <f>F111+F129</f>
        <v>1540252</v>
      </c>
      <c r="G131" s="231"/>
      <c r="H131" s="257">
        <f>H111+H129</f>
        <v>968702</v>
      </c>
      <c r="I131" s="231"/>
      <c r="J131" s="257">
        <f>J111+J129</f>
        <v>922056</v>
      </c>
    </row>
    <row r="132" spans="1:10" thickTop="1" x14ac:dyDescent="0.45">
      <c r="A132" s="230"/>
      <c r="B132" s="356"/>
      <c r="C132" s="233"/>
      <c r="D132" s="356"/>
      <c r="E132" s="356"/>
      <c r="F132" s="356"/>
      <c r="G132" s="356"/>
      <c r="H132" s="356"/>
      <c r="I132" s="356"/>
      <c r="J132" s="356"/>
    </row>
    <row r="133" spans="1:10" ht="21.75" x14ac:dyDescent="0.45">
      <c r="A133" s="241" t="s">
        <v>251</v>
      </c>
      <c r="B133" s="231"/>
      <c r="C133" s="230"/>
      <c r="D133" s="249"/>
      <c r="E133" s="230"/>
      <c r="F133" s="249"/>
      <c r="G133" s="230"/>
      <c r="H133" s="249"/>
      <c r="I133" s="230"/>
      <c r="J133" s="249"/>
    </row>
    <row r="134" spans="1:10" ht="21.75" x14ac:dyDescent="0.45">
      <c r="A134" s="254" t="s">
        <v>252</v>
      </c>
      <c r="B134" s="231"/>
      <c r="C134" s="230"/>
      <c r="D134" s="258">
        <f>D136-D135</f>
        <v>1242428</v>
      </c>
      <c r="E134" s="230"/>
      <c r="F134" s="258">
        <v>1456018</v>
      </c>
      <c r="G134" s="230"/>
      <c r="H134" s="258">
        <f>H111</f>
        <v>968702</v>
      </c>
      <c r="I134" s="230"/>
      <c r="J134" s="258">
        <f>J111</f>
        <v>922089</v>
      </c>
    </row>
    <row r="135" spans="1:10" ht="21.75" x14ac:dyDescent="0.45">
      <c r="A135" s="253" t="s">
        <v>253</v>
      </c>
      <c r="B135" s="231"/>
      <c r="C135" s="230"/>
      <c r="D135" s="245">
        <v>63504</v>
      </c>
      <c r="E135" s="230"/>
      <c r="F135" s="245">
        <v>85795</v>
      </c>
      <c r="G135" s="230"/>
      <c r="H135" s="246">
        <v>0</v>
      </c>
      <c r="I135" s="230"/>
      <c r="J135" s="246">
        <v>0</v>
      </c>
    </row>
    <row r="136" spans="1:10" thickBot="1" x14ac:dyDescent="0.5">
      <c r="A136" s="259" t="s">
        <v>240</v>
      </c>
      <c r="B136" s="231"/>
      <c r="C136" s="230"/>
      <c r="D136" s="257">
        <f>D111</f>
        <v>1305932</v>
      </c>
      <c r="E136" s="230"/>
      <c r="F136" s="257">
        <f>F111</f>
        <v>1541813</v>
      </c>
      <c r="G136" s="230"/>
      <c r="H136" s="260">
        <f>H111</f>
        <v>968702</v>
      </c>
      <c r="I136" s="230"/>
      <c r="J136" s="260">
        <f>J111</f>
        <v>922089</v>
      </c>
    </row>
    <row r="137" spans="1:10" thickTop="1" x14ac:dyDescent="0.45">
      <c r="A137" s="230"/>
      <c r="B137" s="231"/>
      <c r="C137" s="230"/>
      <c r="D137" s="238"/>
      <c r="E137" s="230"/>
      <c r="F137" s="238"/>
      <c r="G137" s="230"/>
      <c r="H137" s="243"/>
      <c r="I137" s="230"/>
      <c r="J137" s="243"/>
    </row>
    <row r="138" spans="1:10" ht="21.75" x14ac:dyDescent="0.45">
      <c r="A138" s="241" t="s">
        <v>254</v>
      </c>
      <c r="B138" s="231"/>
      <c r="C138" s="230"/>
      <c r="D138" s="249"/>
      <c r="E138" s="230"/>
      <c r="F138" s="249"/>
      <c r="G138" s="230"/>
      <c r="H138" s="249"/>
      <c r="I138" s="230"/>
      <c r="J138" s="249"/>
    </row>
    <row r="139" spans="1:10" ht="21.75" x14ac:dyDescent="0.45">
      <c r="A139" s="254" t="s">
        <v>252</v>
      </c>
      <c r="B139" s="231"/>
      <c r="C139" s="230"/>
      <c r="D139" s="258">
        <f>D141-D140</f>
        <v>1216638</v>
      </c>
      <c r="E139" s="230"/>
      <c r="F139" s="258">
        <f>F141-F140</f>
        <v>1454457</v>
      </c>
      <c r="G139" s="230"/>
      <c r="H139" s="258">
        <f>H134+H129</f>
        <v>968702</v>
      </c>
      <c r="I139" s="258"/>
      <c r="J139" s="258">
        <f>J134+J129</f>
        <v>922056</v>
      </c>
    </row>
    <row r="140" spans="1:10" ht="21.75" x14ac:dyDescent="0.45">
      <c r="A140" s="254" t="s">
        <v>253</v>
      </c>
      <c r="B140" s="231"/>
      <c r="C140" s="230"/>
      <c r="D140" s="245">
        <f>D135</f>
        <v>63504</v>
      </c>
      <c r="E140" s="230"/>
      <c r="F140" s="245">
        <f>F135</f>
        <v>85795</v>
      </c>
      <c r="G140" s="230"/>
      <c r="H140" s="246">
        <v>0</v>
      </c>
      <c r="I140" s="230"/>
      <c r="J140" s="246">
        <v>0</v>
      </c>
    </row>
    <row r="141" spans="1:10" thickBot="1" x14ac:dyDescent="0.5">
      <c r="A141" s="250" t="s">
        <v>250</v>
      </c>
      <c r="B141" s="231"/>
      <c r="C141" s="230"/>
      <c r="D141" s="260">
        <f>D131</f>
        <v>1280142</v>
      </c>
      <c r="E141" s="230"/>
      <c r="F141" s="260">
        <f>F131</f>
        <v>1540252</v>
      </c>
      <c r="G141" s="230"/>
      <c r="H141" s="260">
        <f>SUM(H139:H140)</f>
        <v>968702</v>
      </c>
      <c r="I141" s="230"/>
      <c r="J141" s="260">
        <f>SUM(J139:J140)</f>
        <v>922056</v>
      </c>
    </row>
    <row r="142" spans="1:10" ht="19.149999999999999" customHeight="1" thickTop="1" x14ac:dyDescent="0.45">
      <c r="A142" s="259"/>
      <c r="B142" s="231"/>
      <c r="C142" s="230"/>
      <c r="D142" s="249"/>
      <c r="E142" s="230"/>
      <c r="F142" s="249"/>
      <c r="G142" s="230"/>
      <c r="H142" s="249"/>
      <c r="I142" s="230"/>
      <c r="J142" s="249"/>
    </row>
    <row r="143" spans="1:10" ht="26.1" customHeight="1" thickBot="1" x14ac:dyDescent="0.5">
      <c r="A143" s="241" t="s">
        <v>255</v>
      </c>
      <c r="B143" s="231">
        <v>12</v>
      </c>
      <c r="C143" s="230"/>
      <c r="D143" s="262">
        <f>D134/1110661</f>
        <v>1.118638360399798</v>
      </c>
      <c r="E143" s="230"/>
      <c r="F143" s="262">
        <f>F134/1110661</f>
        <v>1.3109472647369449</v>
      </c>
      <c r="G143" s="230"/>
      <c r="H143" s="262">
        <f>H134/1110661</f>
        <v>0.87218512219300037</v>
      </c>
      <c r="I143" s="230"/>
      <c r="J143" s="262">
        <f>J134/1110661</f>
        <v>0.83021642067201429</v>
      </c>
    </row>
    <row r="144" spans="1:10" thickTop="1" x14ac:dyDescent="0.45"/>
    <row r="145" spans="4:10" ht="22.5" customHeight="1" x14ac:dyDescent="0.45">
      <c r="D145" s="266">
        <f>-D141+D131</f>
        <v>0</v>
      </c>
      <c r="F145" s="266">
        <f>-F141+F131</f>
        <v>0</v>
      </c>
      <c r="H145" s="266">
        <f>-H141+H131</f>
        <v>0</v>
      </c>
      <c r="J145" s="266">
        <f>-J141+J131</f>
        <v>0</v>
      </c>
    </row>
    <row r="146" spans="4:10" ht="22.5" customHeight="1" x14ac:dyDescent="0.45">
      <c r="D146" s="266">
        <f>D136-D111</f>
        <v>0</v>
      </c>
      <c r="F146" s="266">
        <f>F136-F111</f>
        <v>0</v>
      </c>
      <c r="H146" s="266">
        <f>H136-H111</f>
        <v>0</v>
      </c>
      <c r="J146" s="266">
        <f>J136-J111</f>
        <v>0</v>
      </c>
    </row>
  </sheetData>
  <mergeCells count="29">
    <mergeCell ref="D4:F4"/>
    <mergeCell ref="H4:J4"/>
    <mergeCell ref="D45:F45"/>
    <mergeCell ref="H45:J45"/>
    <mergeCell ref="D5:F5"/>
    <mergeCell ref="H5:J5"/>
    <mergeCell ref="D6:F6"/>
    <mergeCell ref="H6:J6"/>
    <mergeCell ref="D9:J9"/>
    <mergeCell ref="D121:J121"/>
    <mergeCell ref="D77:F77"/>
    <mergeCell ref="H77:J77"/>
    <mergeCell ref="D80:J80"/>
    <mergeCell ref="D116:F116"/>
    <mergeCell ref="H116:J116"/>
    <mergeCell ref="L8:P8"/>
    <mergeCell ref="D117:F117"/>
    <mergeCell ref="H117:J117"/>
    <mergeCell ref="D118:F118"/>
    <mergeCell ref="H118:J118"/>
    <mergeCell ref="D50:J50"/>
    <mergeCell ref="D75:F75"/>
    <mergeCell ref="H75:J75"/>
    <mergeCell ref="D76:F76"/>
    <mergeCell ref="H76:J76"/>
    <mergeCell ref="D46:F46"/>
    <mergeCell ref="H46:J46"/>
    <mergeCell ref="D47:F47"/>
    <mergeCell ref="H47:J47"/>
  </mergeCells>
  <pageMargins left="0.8" right="0.8" top="0.48" bottom="0.5" header="0.5" footer="0.5"/>
  <pageSetup paperSize="9" scale="84" firstPageNumber="5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 &amp;P&amp;R </oddFooter>
  </headerFooter>
  <rowBreaks count="3" manualBreakCount="3">
    <brk id="41" max="16383" man="1"/>
    <brk id="71" max="16383" man="1"/>
    <brk id="11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71"/>
  <sheetViews>
    <sheetView topLeftCell="A52" zoomScaleNormal="100" workbookViewId="0">
      <selection activeCell="G65" sqref="G65"/>
    </sheetView>
  </sheetViews>
  <sheetFormatPr defaultColWidth="9.28515625" defaultRowHeight="20.25" customHeight="1" x14ac:dyDescent="0.25"/>
  <cols>
    <col min="1" max="1" width="47" style="39" customWidth="1"/>
    <col min="2" max="2" width="9.28515625" style="25" customWidth="1"/>
    <col min="3" max="3" width="1.28515625" style="47" customWidth="1"/>
    <col min="4" max="4" width="1.28515625" style="8" customWidth="1"/>
    <col min="5" max="5" width="17.42578125" style="8" customWidth="1"/>
    <col min="6" max="6" width="1.5703125" style="8" customWidth="1"/>
    <col min="7" max="7" width="17.42578125" style="8" customWidth="1"/>
    <col min="8" max="8" width="18" style="9" bestFit="1" customWidth="1"/>
    <col min="9" max="16384" width="9.28515625" style="9"/>
  </cols>
  <sheetData>
    <row r="1" spans="1:8" ht="20.25" customHeight="1" x14ac:dyDescent="0.3">
      <c r="A1" s="5" t="s">
        <v>13</v>
      </c>
      <c r="B1" s="6"/>
      <c r="C1" s="7"/>
    </row>
    <row r="2" spans="1:8" s="14" customFormat="1" ht="20.25" customHeight="1" x14ac:dyDescent="0.25">
      <c r="A2" s="58" t="s">
        <v>75</v>
      </c>
      <c r="B2" s="11"/>
      <c r="C2" s="12"/>
      <c r="D2" s="13"/>
      <c r="E2" s="13"/>
      <c r="F2" s="13"/>
      <c r="G2" s="13"/>
    </row>
    <row r="3" spans="1:8" s="14" customFormat="1" ht="20.25" customHeight="1" x14ac:dyDescent="0.25">
      <c r="A3" s="15"/>
      <c r="B3" s="11"/>
      <c r="C3" s="12"/>
      <c r="D3" s="13"/>
      <c r="E3" s="13"/>
      <c r="F3" s="13"/>
      <c r="G3" s="13"/>
    </row>
    <row r="4" spans="1:8" s="14" customFormat="1" ht="20.25" customHeight="1" x14ac:dyDescent="0.25">
      <c r="A4" s="15"/>
      <c r="B4" s="11"/>
      <c r="C4" s="12"/>
      <c r="D4" s="16"/>
      <c r="E4" s="495" t="s">
        <v>99</v>
      </c>
      <c r="F4" s="495"/>
      <c r="G4" s="495"/>
    </row>
    <row r="5" spans="1:8" s="20" customFormat="1" ht="20.25" customHeight="1" x14ac:dyDescent="0.25">
      <c r="A5" s="17"/>
      <c r="B5" s="18"/>
      <c r="C5" s="19"/>
      <c r="E5" s="511" t="s">
        <v>92</v>
      </c>
      <c r="F5" s="511"/>
      <c r="G5" s="511"/>
    </row>
    <row r="6" spans="1:8" s="20" customFormat="1" ht="20.25" customHeight="1" x14ac:dyDescent="0.25">
      <c r="A6" s="10" t="s">
        <v>14</v>
      </c>
      <c r="B6" s="18" t="s">
        <v>0</v>
      </c>
      <c r="C6" s="19"/>
      <c r="D6" s="21"/>
      <c r="E6" s="74" t="s">
        <v>109</v>
      </c>
      <c r="F6" s="21"/>
      <c r="G6" s="74" t="s">
        <v>98</v>
      </c>
    </row>
    <row r="7" spans="1:8" s="23" customFormat="1" ht="20.25" customHeight="1" x14ac:dyDescent="0.25">
      <c r="A7" s="22"/>
      <c r="B7" s="18"/>
      <c r="C7" s="19"/>
      <c r="D7" s="78"/>
      <c r="E7" s="510" t="s">
        <v>15</v>
      </c>
      <c r="F7" s="510"/>
      <c r="G7" s="510"/>
    </row>
    <row r="8" spans="1:8" s="23" customFormat="1" ht="20.25" customHeight="1" x14ac:dyDescent="0.25">
      <c r="A8" s="24" t="s">
        <v>16</v>
      </c>
      <c r="B8" s="25"/>
      <c r="C8" s="26"/>
      <c r="D8" s="27"/>
      <c r="E8" s="27"/>
      <c r="F8" s="27"/>
      <c r="G8" s="30"/>
    </row>
    <row r="9" spans="1:8" s="23" customFormat="1" ht="20.25" customHeight="1" x14ac:dyDescent="0.25">
      <c r="A9" s="28" t="s">
        <v>1</v>
      </c>
      <c r="B9" s="25">
        <v>5</v>
      </c>
      <c r="C9" s="26"/>
      <c r="D9" s="29"/>
      <c r="E9" s="30">
        <v>1129545682</v>
      </c>
      <c r="F9" s="30"/>
      <c r="G9" s="30">
        <v>1145086514</v>
      </c>
      <c r="H9" s="37"/>
    </row>
    <row r="10" spans="1:8" s="23" customFormat="1" ht="20.25" customHeight="1" x14ac:dyDescent="0.25">
      <c r="A10" s="9" t="s">
        <v>63</v>
      </c>
      <c r="B10" s="25">
        <v>6</v>
      </c>
      <c r="C10" s="26"/>
      <c r="D10" s="29"/>
      <c r="E10" s="30">
        <v>84942150</v>
      </c>
      <c r="F10" s="30"/>
      <c r="G10" s="30">
        <v>215235260</v>
      </c>
      <c r="H10" s="37"/>
    </row>
    <row r="11" spans="1:8" s="23" customFormat="1" ht="20.25" customHeight="1" x14ac:dyDescent="0.25">
      <c r="A11" s="28" t="s">
        <v>9</v>
      </c>
      <c r="B11" s="25" t="s">
        <v>110</v>
      </c>
      <c r="C11" s="26"/>
      <c r="D11" s="29"/>
      <c r="E11" s="30">
        <v>750473046</v>
      </c>
      <c r="F11" s="30"/>
      <c r="G11" s="30">
        <v>637000737</v>
      </c>
      <c r="H11" s="37"/>
    </row>
    <row r="12" spans="1:8" s="23" customFormat="1" ht="20.25" customHeight="1" x14ac:dyDescent="0.25">
      <c r="A12" s="39" t="s">
        <v>90</v>
      </c>
      <c r="B12" s="25">
        <v>8</v>
      </c>
      <c r="C12" s="26"/>
      <c r="D12" s="29"/>
      <c r="E12" s="30">
        <v>78082241</v>
      </c>
      <c r="F12" s="30"/>
      <c r="G12" s="30">
        <v>81763647</v>
      </c>
      <c r="H12" s="37"/>
    </row>
    <row r="13" spans="1:8" s="23" customFormat="1" ht="20.25" customHeight="1" x14ac:dyDescent="0.25">
      <c r="A13" s="39" t="s">
        <v>105</v>
      </c>
      <c r="B13" s="25">
        <v>4</v>
      </c>
      <c r="C13" s="26"/>
      <c r="D13" s="29"/>
      <c r="E13" s="30">
        <v>0</v>
      </c>
      <c r="F13" s="30"/>
      <c r="G13" s="30">
        <v>985846</v>
      </c>
      <c r="H13" s="37"/>
    </row>
    <row r="14" spans="1:8" s="23" customFormat="1" ht="20.25" customHeight="1" x14ac:dyDescent="0.25">
      <c r="A14" s="28" t="s">
        <v>10</v>
      </c>
      <c r="B14" s="25">
        <v>9</v>
      </c>
      <c r="C14" s="26"/>
      <c r="D14" s="29"/>
      <c r="E14" s="30">
        <v>1135710765</v>
      </c>
      <c r="F14" s="30"/>
      <c r="G14" s="30">
        <v>1235739652</v>
      </c>
      <c r="H14" s="37"/>
    </row>
    <row r="15" spans="1:8" s="23" customFormat="1" ht="20.25" customHeight="1" x14ac:dyDescent="0.25">
      <c r="A15" s="39" t="s">
        <v>3</v>
      </c>
      <c r="B15" s="32"/>
      <c r="C15" s="26"/>
      <c r="D15" s="29"/>
      <c r="E15" s="81">
        <v>178785869</v>
      </c>
      <c r="F15" s="30"/>
      <c r="G15" s="81">
        <v>177465841</v>
      </c>
      <c r="H15" s="37"/>
    </row>
    <row r="16" spans="1:8" s="20" customFormat="1" ht="20.25" customHeight="1" x14ac:dyDescent="0.25">
      <c r="A16" s="33" t="s">
        <v>17</v>
      </c>
      <c r="B16" s="25"/>
      <c r="C16" s="26"/>
      <c r="D16" s="35"/>
      <c r="E16" s="60">
        <f>SUM(E9:E15)</f>
        <v>3357539753</v>
      </c>
      <c r="F16" s="66"/>
      <c r="G16" s="60">
        <f>SUM(G9:G15)</f>
        <v>3493277497</v>
      </c>
      <c r="H16" s="77"/>
    </row>
    <row r="17" spans="1:9" s="23" customFormat="1" ht="20.25" customHeight="1" x14ac:dyDescent="0.25">
      <c r="A17" s="33"/>
      <c r="B17" s="25"/>
      <c r="C17" s="26"/>
      <c r="D17" s="29"/>
      <c r="E17" s="82"/>
      <c r="F17" s="82"/>
      <c r="G17" s="82"/>
      <c r="H17" s="37"/>
    </row>
    <row r="18" spans="1:9" s="23" customFormat="1" ht="20.25" customHeight="1" x14ac:dyDescent="0.25">
      <c r="A18" s="24" t="s">
        <v>18</v>
      </c>
      <c r="B18" s="25"/>
      <c r="C18" s="26"/>
      <c r="D18" s="29"/>
      <c r="E18" s="82"/>
      <c r="F18" s="82"/>
      <c r="G18" s="82"/>
      <c r="H18" s="37"/>
    </row>
    <row r="19" spans="1:9" s="23" customFormat="1" ht="20.25" customHeight="1" x14ac:dyDescent="0.25">
      <c r="A19" s="28" t="s">
        <v>64</v>
      </c>
      <c r="B19" s="36">
        <v>10</v>
      </c>
      <c r="D19" s="31"/>
      <c r="E19" s="79">
        <v>377817600</v>
      </c>
      <c r="F19" s="79"/>
      <c r="G19" s="79">
        <v>377817600</v>
      </c>
      <c r="H19" s="37"/>
      <c r="I19" s="28"/>
    </row>
    <row r="20" spans="1:9" s="23" customFormat="1" ht="20.25" customHeight="1" x14ac:dyDescent="0.25">
      <c r="A20" s="28" t="s">
        <v>51</v>
      </c>
      <c r="B20" s="25">
        <v>11</v>
      </c>
      <c r="C20" s="26"/>
      <c r="D20" s="29"/>
      <c r="E20" s="30">
        <v>3967599220</v>
      </c>
      <c r="F20" s="30"/>
      <c r="G20" s="30">
        <v>3807548520</v>
      </c>
      <c r="H20" s="37"/>
    </row>
    <row r="21" spans="1:9" s="23" customFormat="1" ht="20.25" customHeight="1" x14ac:dyDescent="0.25">
      <c r="A21" s="28" t="s">
        <v>44</v>
      </c>
      <c r="B21" s="25">
        <v>6</v>
      </c>
      <c r="C21" s="26"/>
      <c r="D21" s="29"/>
      <c r="E21" s="30">
        <v>211160221</v>
      </c>
      <c r="F21" s="30"/>
      <c r="G21" s="30">
        <v>196215110</v>
      </c>
      <c r="H21" s="37"/>
    </row>
    <row r="22" spans="1:9" s="23" customFormat="1" ht="20.25" customHeight="1" x14ac:dyDescent="0.25">
      <c r="A22" s="39" t="s">
        <v>106</v>
      </c>
      <c r="B22" s="25">
        <v>4</v>
      </c>
      <c r="C22" s="26"/>
      <c r="D22" s="29"/>
      <c r="E22" s="30">
        <v>61223493</v>
      </c>
      <c r="F22" s="30"/>
      <c r="G22" s="30">
        <v>61223493</v>
      </c>
      <c r="H22" s="37"/>
    </row>
    <row r="23" spans="1:9" s="23" customFormat="1" ht="20.25" customHeight="1" x14ac:dyDescent="0.25">
      <c r="A23" s="39" t="s">
        <v>82</v>
      </c>
      <c r="B23" s="25">
        <v>12</v>
      </c>
      <c r="C23" s="26"/>
      <c r="D23" s="29"/>
      <c r="E23" s="30">
        <v>3964461359</v>
      </c>
      <c r="F23" s="30"/>
      <c r="G23" s="30">
        <v>2047350812</v>
      </c>
      <c r="H23" s="37"/>
    </row>
    <row r="24" spans="1:9" s="23" customFormat="1" ht="20.25" customHeight="1" x14ac:dyDescent="0.25">
      <c r="A24" s="39" t="s">
        <v>45</v>
      </c>
      <c r="B24" s="25">
        <v>13</v>
      </c>
      <c r="C24" s="26"/>
      <c r="D24" s="29"/>
      <c r="E24" s="30">
        <v>8139230255</v>
      </c>
      <c r="F24" s="30"/>
      <c r="G24" s="30">
        <v>6261549587</v>
      </c>
      <c r="H24" s="37"/>
    </row>
    <row r="25" spans="1:9" s="23" customFormat="1" ht="20.25" customHeight="1" x14ac:dyDescent="0.25">
      <c r="A25" s="28" t="s">
        <v>46</v>
      </c>
      <c r="B25" s="25" t="s">
        <v>112</v>
      </c>
      <c r="C25" s="26"/>
      <c r="D25" s="29"/>
      <c r="E25" s="30">
        <v>1982576334</v>
      </c>
      <c r="F25" s="30"/>
      <c r="G25" s="30">
        <v>1782988011</v>
      </c>
      <c r="H25" s="37"/>
    </row>
    <row r="26" spans="1:9" s="23" customFormat="1" ht="20.25" customHeight="1" x14ac:dyDescent="0.25">
      <c r="A26" s="39" t="s">
        <v>100</v>
      </c>
      <c r="B26" s="87">
        <v>15</v>
      </c>
      <c r="C26" s="26"/>
      <c r="D26" s="29"/>
      <c r="E26" s="45">
        <v>173622143</v>
      </c>
      <c r="F26" s="30"/>
      <c r="G26" s="45">
        <v>183410990</v>
      </c>
      <c r="H26" s="37"/>
    </row>
    <row r="27" spans="1:9" s="23" customFormat="1" ht="20.25" customHeight="1" x14ac:dyDescent="0.25">
      <c r="A27" s="39" t="s">
        <v>4</v>
      </c>
      <c r="B27" s="25">
        <v>16</v>
      </c>
      <c r="C27" s="26"/>
      <c r="D27" s="29"/>
      <c r="E27" s="81">
        <v>618517806</v>
      </c>
      <c r="F27" s="30"/>
      <c r="G27" s="81">
        <v>498894241</v>
      </c>
      <c r="H27" s="37"/>
    </row>
    <row r="28" spans="1:9" s="20" customFormat="1" ht="20.25" customHeight="1" x14ac:dyDescent="0.25">
      <c r="A28" s="33" t="s">
        <v>19</v>
      </c>
      <c r="B28" s="25"/>
      <c r="C28" s="26"/>
      <c r="D28" s="35"/>
      <c r="E28" s="60">
        <f>SUM(E19:E27)</f>
        <v>19496208431</v>
      </c>
      <c r="F28" s="66"/>
      <c r="G28" s="60">
        <f>SUM(G19:G27)</f>
        <v>15216998364</v>
      </c>
      <c r="H28" s="77"/>
    </row>
    <row r="29" spans="1:9" s="23" customFormat="1" ht="20.25" customHeight="1" x14ac:dyDescent="0.25">
      <c r="A29" s="40"/>
      <c r="B29" s="25"/>
      <c r="C29" s="26"/>
      <c r="D29" s="29"/>
      <c r="E29" s="30"/>
      <c r="F29" s="30"/>
      <c r="G29" s="30"/>
      <c r="H29" s="37"/>
    </row>
    <row r="30" spans="1:9" s="20" customFormat="1" ht="20.25" customHeight="1" thickBot="1" x14ac:dyDescent="0.3">
      <c r="A30" s="33" t="s">
        <v>20</v>
      </c>
      <c r="B30" s="25"/>
      <c r="C30" s="26"/>
      <c r="D30" s="35"/>
      <c r="E30" s="68">
        <f>SUM(E16+E28)</f>
        <v>22853748184</v>
      </c>
      <c r="F30" s="66"/>
      <c r="G30" s="68">
        <f>SUM(G16+G28)</f>
        <v>18710275861</v>
      </c>
      <c r="H30" s="77"/>
    </row>
    <row r="31" spans="1:9" s="20" customFormat="1" ht="20.25" customHeight="1" thickTop="1" x14ac:dyDescent="0.25">
      <c r="A31" s="33"/>
      <c r="B31" s="25"/>
      <c r="C31" s="26"/>
      <c r="D31" s="35"/>
      <c r="E31" s="41"/>
      <c r="F31" s="35"/>
      <c r="G31" s="41"/>
    </row>
    <row r="32" spans="1:9" ht="20.25" customHeight="1" x14ac:dyDescent="0.3">
      <c r="A32" s="5" t="s">
        <v>13</v>
      </c>
      <c r="B32" s="6"/>
      <c r="C32" s="7"/>
    </row>
    <row r="33" spans="1:8" s="14" customFormat="1" ht="20.25" customHeight="1" x14ac:dyDescent="0.25">
      <c r="A33" s="58" t="s">
        <v>75</v>
      </c>
      <c r="B33" s="11"/>
      <c r="C33" s="12"/>
      <c r="D33" s="13"/>
      <c r="E33" s="13"/>
      <c r="F33" s="13"/>
      <c r="G33" s="13"/>
    </row>
    <row r="34" spans="1:8" s="14" customFormat="1" ht="17.25" customHeight="1" x14ac:dyDescent="0.25">
      <c r="A34" s="15"/>
      <c r="B34" s="11"/>
      <c r="C34" s="12"/>
      <c r="D34" s="13"/>
      <c r="E34" s="13"/>
      <c r="F34" s="13"/>
      <c r="G34" s="13"/>
    </row>
    <row r="35" spans="1:8" s="14" customFormat="1" ht="17.25" customHeight="1" x14ac:dyDescent="0.25">
      <c r="A35" s="15"/>
      <c r="B35" s="11"/>
      <c r="C35" s="12"/>
      <c r="D35" s="13"/>
      <c r="E35" s="13"/>
      <c r="F35" s="13"/>
      <c r="G35" s="13"/>
    </row>
    <row r="36" spans="1:8" s="20" customFormat="1" ht="20.25" customHeight="1" x14ac:dyDescent="0.25">
      <c r="A36" s="17"/>
      <c r="B36" s="18"/>
      <c r="C36" s="19"/>
      <c r="E36" s="495" t="s">
        <v>99</v>
      </c>
      <c r="F36" s="495"/>
      <c r="G36" s="495"/>
    </row>
    <row r="37" spans="1:8" s="20" customFormat="1" ht="20.25" customHeight="1" x14ac:dyDescent="0.25">
      <c r="A37" s="17"/>
      <c r="B37" s="18"/>
      <c r="C37" s="19"/>
      <c r="E37" s="511" t="s">
        <v>92</v>
      </c>
      <c r="F37" s="511"/>
      <c r="G37" s="511"/>
    </row>
    <row r="38" spans="1:8" s="20" customFormat="1" ht="20.25" customHeight="1" x14ac:dyDescent="0.25">
      <c r="A38" s="10" t="s">
        <v>55</v>
      </c>
      <c r="B38" s="18" t="s">
        <v>0</v>
      </c>
      <c r="C38" s="19"/>
      <c r="D38" s="21"/>
      <c r="E38" s="74" t="s">
        <v>109</v>
      </c>
      <c r="F38" s="21"/>
      <c r="G38" s="74" t="s">
        <v>98</v>
      </c>
    </row>
    <row r="39" spans="1:8" s="23" customFormat="1" ht="21.75" customHeight="1" x14ac:dyDescent="0.25">
      <c r="A39" s="42" t="s">
        <v>2</v>
      </c>
      <c r="B39" s="18"/>
      <c r="C39" s="19"/>
      <c r="D39" s="78"/>
      <c r="E39" s="510" t="s">
        <v>15</v>
      </c>
      <c r="F39" s="510"/>
      <c r="G39" s="510"/>
    </row>
    <row r="40" spans="1:8" s="23" customFormat="1" ht="20.25" customHeight="1" x14ac:dyDescent="0.25">
      <c r="A40" s="24" t="s">
        <v>21</v>
      </c>
      <c r="B40" s="25"/>
      <c r="C40" s="26"/>
      <c r="D40" s="27"/>
      <c r="E40" s="27"/>
      <c r="F40" s="27"/>
      <c r="G40" s="27"/>
    </row>
    <row r="41" spans="1:8" s="23" customFormat="1" ht="20.25" customHeight="1" x14ac:dyDescent="0.25">
      <c r="A41" s="28" t="s">
        <v>114</v>
      </c>
      <c r="B41" s="25">
        <v>17</v>
      </c>
      <c r="C41" s="26"/>
      <c r="D41" s="27"/>
      <c r="E41" s="27">
        <v>2520000000</v>
      </c>
      <c r="F41" s="27"/>
      <c r="G41" s="38">
        <v>0</v>
      </c>
    </row>
    <row r="42" spans="1:8" s="23" customFormat="1" ht="20.25" customHeight="1" x14ac:dyDescent="0.25">
      <c r="A42" s="28" t="s">
        <v>5</v>
      </c>
      <c r="B42" s="25" t="s">
        <v>93</v>
      </c>
      <c r="C42" s="26"/>
      <c r="D42" s="29"/>
      <c r="E42" s="30">
        <v>3052650259</v>
      </c>
      <c r="F42" s="30"/>
      <c r="G42" s="30">
        <v>3088183917</v>
      </c>
      <c r="H42" s="37"/>
    </row>
    <row r="43" spans="1:8" s="23" customFormat="1" ht="20.25" customHeight="1" x14ac:dyDescent="0.25">
      <c r="A43" s="39" t="s">
        <v>91</v>
      </c>
      <c r="B43" s="25" t="s">
        <v>111</v>
      </c>
      <c r="C43" s="26"/>
      <c r="D43" s="29"/>
      <c r="E43" s="30">
        <v>2515086355</v>
      </c>
      <c r="F43" s="30"/>
      <c r="G43" s="30">
        <v>1815662687</v>
      </c>
      <c r="H43" s="37"/>
    </row>
    <row r="44" spans="1:8" s="23" customFormat="1" ht="20.25" customHeight="1" x14ac:dyDescent="0.25">
      <c r="A44" s="39" t="s">
        <v>115</v>
      </c>
      <c r="B44" s="25" t="s">
        <v>113</v>
      </c>
      <c r="C44" s="26"/>
      <c r="D44" s="29"/>
      <c r="E44" s="30">
        <v>4607215685</v>
      </c>
      <c r="F44" s="30"/>
      <c r="G44" s="30">
        <v>3714818519</v>
      </c>
      <c r="H44" s="37"/>
    </row>
    <row r="45" spans="1:8" s="23" customFormat="1" ht="20.25" customHeight="1" x14ac:dyDescent="0.25">
      <c r="A45" s="28" t="s">
        <v>42</v>
      </c>
      <c r="B45" s="25"/>
      <c r="C45" s="26"/>
      <c r="D45" s="29"/>
      <c r="E45" s="81">
        <v>62905884</v>
      </c>
      <c r="F45" s="30"/>
      <c r="G45" s="81">
        <v>59669071</v>
      </c>
      <c r="H45" s="37"/>
    </row>
    <row r="46" spans="1:8" s="23" customFormat="1" ht="20.25" customHeight="1" x14ac:dyDescent="0.25">
      <c r="A46" s="33" t="s">
        <v>22</v>
      </c>
      <c r="B46" s="25"/>
      <c r="C46" s="26"/>
      <c r="D46" s="35"/>
      <c r="E46" s="60">
        <f>SUM(E41:E45)</f>
        <v>12757858183</v>
      </c>
      <c r="F46" s="66"/>
      <c r="G46" s="60">
        <f>SUM(G41:G45)</f>
        <v>8678334194</v>
      </c>
      <c r="H46" s="37"/>
    </row>
    <row r="47" spans="1:8" s="23" customFormat="1" ht="20.25" customHeight="1" x14ac:dyDescent="0.25">
      <c r="A47" s="33"/>
      <c r="B47" s="25"/>
      <c r="C47" s="26"/>
      <c r="D47" s="29"/>
      <c r="E47" s="38"/>
      <c r="F47" s="38"/>
      <c r="G47" s="38"/>
      <c r="H47" s="37"/>
    </row>
    <row r="48" spans="1:8" s="23" customFormat="1" ht="20.25" customHeight="1" x14ac:dyDescent="0.25">
      <c r="A48" s="24" t="s">
        <v>23</v>
      </c>
      <c r="B48" s="25"/>
      <c r="C48" s="26"/>
      <c r="D48" s="29"/>
      <c r="E48" s="38"/>
      <c r="F48" s="38"/>
      <c r="G48" s="38"/>
      <c r="H48" s="37"/>
    </row>
    <row r="49" spans="1:8" s="23" customFormat="1" ht="20.25" customHeight="1" x14ac:dyDescent="0.45">
      <c r="A49" s="28" t="s">
        <v>43</v>
      </c>
      <c r="B49" s="80" t="s">
        <v>113</v>
      </c>
      <c r="C49" s="26"/>
      <c r="D49" s="43"/>
      <c r="E49" s="30">
        <v>113300000</v>
      </c>
      <c r="F49" s="30"/>
      <c r="G49" s="30">
        <v>113300000</v>
      </c>
      <c r="H49" s="37"/>
    </row>
    <row r="50" spans="1:8" s="23" customFormat="1" ht="20.25" customHeight="1" x14ac:dyDescent="0.25">
      <c r="A50" s="39" t="s">
        <v>83</v>
      </c>
      <c r="B50" s="25">
        <v>20</v>
      </c>
      <c r="C50" s="26"/>
      <c r="D50" s="44"/>
      <c r="E50" s="45">
        <v>131365099</v>
      </c>
      <c r="F50" s="83"/>
      <c r="G50" s="45">
        <v>118388713</v>
      </c>
      <c r="H50" s="37"/>
    </row>
    <row r="51" spans="1:8" s="23" customFormat="1" ht="20.25" customHeight="1" x14ac:dyDescent="0.25">
      <c r="A51" s="28" t="s">
        <v>12</v>
      </c>
      <c r="B51" s="25"/>
      <c r="C51" s="26"/>
      <c r="D51" s="44"/>
      <c r="E51" s="45">
        <v>24941592</v>
      </c>
      <c r="F51" s="83"/>
      <c r="G51" s="45">
        <v>0</v>
      </c>
      <c r="H51" s="37"/>
    </row>
    <row r="52" spans="1:8" s="23" customFormat="1" ht="20.25" customHeight="1" x14ac:dyDescent="0.25">
      <c r="A52" s="33" t="s">
        <v>24</v>
      </c>
      <c r="B52" s="25"/>
      <c r="C52" s="26"/>
      <c r="D52" s="41"/>
      <c r="E52" s="75">
        <f>SUM(E49:E51)</f>
        <v>269606691</v>
      </c>
      <c r="F52" s="67"/>
      <c r="G52" s="75">
        <f>SUM(G49:G51)</f>
        <v>231688713</v>
      </c>
      <c r="H52" s="37"/>
    </row>
    <row r="53" spans="1:8" s="23" customFormat="1" ht="20.25" customHeight="1" x14ac:dyDescent="0.25">
      <c r="A53" s="33" t="s">
        <v>25</v>
      </c>
      <c r="B53" s="25"/>
      <c r="C53" s="26"/>
      <c r="D53" s="41"/>
      <c r="E53" s="60">
        <f>SUM(E46+E52)</f>
        <v>13027464874</v>
      </c>
      <c r="F53" s="67"/>
      <c r="G53" s="60">
        <f>SUM(G46+G52)</f>
        <v>8910022907</v>
      </c>
      <c r="H53" s="37"/>
    </row>
    <row r="54" spans="1:8" ht="17.25" customHeight="1" x14ac:dyDescent="0.25">
      <c r="A54" s="46"/>
      <c r="D54" s="48"/>
      <c r="E54" s="48"/>
      <c r="F54" s="48"/>
      <c r="G54" s="48"/>
      <c r="H54" s="76"/>
    </row>
    <row r="55" spans="1:8" s="52" customFormat="1" ht="20.25" customHeight="1" x14ac:dyDescent="0.25">
      <c r="A55" s="24" t="s">
        <v>56</v>
      </c>
      <c r="B55" s="25"/>
      <c r="C55" s="49"/>
      <c r="D55" s="51"/>
      <c r="E55" s="50"/>
      <c r="F55" s="51"/>
      <c r="G55" s="50"/>
      <c r="H55" s="86"/>
    </row>
    <row r="56" spans="1:8" s="23" customFormat="1" ht="20.25" customHeight="1" x14ac:dyDescent="0.45">
      <c r="A56" s="40" t="s">
        <v>26</v>
      </c>
      <c r="B56" s="80">
        <v>22</v>
      </c>
      <c r="C56" s="26"/>
      <c r="D56" s="29"/>
      <c r="E56" s="29"/>
      <c r="F56" s="29"/>
      <c r="G56" s="29"/>
      <c r="H56" s="37"/>
    </row>
    <row r="57" spans="1:8" s="23" customFormat="1" ht="20.25" customHeight="1" thickBot="1" x14ac:dyDescent="0.3">
      <c r="A57" s="28" t="s">
        <v>27</v>
      </c>
      <c r="C57" s="26"/>
      <c r="D57" s="53"/>
      <c r="E57" s="85">
        <v>3942847022</v>
      </c>
      <c r="F57" s="65"/>
      <c r="G57" s="85">
        <v>3942847022</v>
      </c>
      <c r="H57" s="37"/>
    </row>
    <row r="58" spans="1:8" s="23" customFormat="1" ht="20.25" customHeight="1" thickTop="1" x14ac:dyDescent="0.25">
      <c r="A58" s="28" t="s">
        <v>28</v>
      </c>
      <c r="B58" s="25"/>
      <c r="C58" s="26"/>
      <c r="D58" s="29"/>
      <c r="E58" s="30">
        <v>3942847022</v>
      </c>
      <c r="F58" s="30"/>
      <c r="G58" s="30">
        <v>3942847022</v>
      </c>
      <c r="H58" s="37"/>
    </row>
    <row r="59" spans="1:8" s="23" customFormat="1" ht="20.25" customHeight="1" x14ac:dyDescent="0.25">
      <c r="A59" s="28" t="s">
        <v>97</v>
      </c>
      <c r="B59" s="25"/>
      <c r="C59" s="26"/>
      <c r="E59" s="79"/>
      <c r="F59" s="79"/>
      <c r="G59" s="79"/>
      <c r="H59" s="37"/>
    </row>
    <row r="60" spans="1:8" s="23" customFormat="1" ht="20.25" customHeight="1" x14ac:dyDescent="0.45">
      <c r="A60" s="28" t="s">
        <v>70</v>
      </c>
      <c r="B60" s="80">
        <v>22</v>
      </c>
      <c r="C60" s="26"/>
      <c r="D60" s="55"/>
      <c r="E60" s="56">
        <v>125376534</v>
      </c>
      <c r="F60" s="84"/>
      <c r="G60" s="56" t="e">
        <f>#REF!</f>
        <v>#REF!</v>
      </c>
      <c r="H60" s="37"/>
    </row>
    <row r="61" spans="1:8" s="23" customFormat="1" ht="20.25" customHeight="1" x14ac:dyDescent="0.25">
      <c r="A61" s="28" t="s">
        <v>53</v>
      </c>
      <c r="B61" s="25"/>
      <c r="C61" s="26"/>
      <c r="D61" s="29"/>
      <c r="E61" s="30"/>
      <c r="F61" s="30"/>
      <c r="G61" s="30"/>
      <c r="H61" s="37"/>
    </row>
    <row r="62" spans="1:8" s="23" customFormat="1" ht="20.25" customHeight="1" x14ac:dyDescent="0.25">
      <c r="A62" s="54" t="s">
        <v>61</v>
      </c>
      <c r="B62" s="25"/>
      <c r="C62" s="26"/>
      <c r="D62" s="29"/>
      <c r="E62" s="30"/>
      <c r="F62" s="30"/>
      <c r="G62" s="30"/>
      <c r="H62" s="37"/>
    </row>
    <row r="63" spans="1:8" s="23" customFormat="1" ht="20.25" customHeight="1" x14ac:dyDescent="0.45">
      <c r="A63" s="28" t="s">
        <v>62</v>
      </c>
      <c r="B63" s="80">
        <v>23</v>
      </c>
      <c r="C63" s="26"/>
      <c r="D63" s="29"/>
      <c r="E63" s="30">
        <v>394285000</v>
      </c>
      <c r="F63" s="30"/>
      <c r="G63" s="30" t="e">
        <f>#REF!</f>
        <v>#REF!</v>
      </c>
      <c r="H63" s="37"/>
    </row>
    <row r="64" spans="1:8" s="23" customFormat="1" ht="20.25" customHeight="1" x14ac:dyDescent="0.25">
      <c r="A64" s="28" t="s">
        <v>54</v>
      </c>
      <c r="B64" s="25"/>
      <c r="C64" s="26"/>
      <c r="D64" s="38"/>
      <c r="E64" s="56">
        <v>5361568226</v>
      </c>
      <c r="F64" s="30">
        <v>0</v>
      </c>
      <c r="G64" s="56">
        <v>5336418383</v>
      </c>
      <c r="H64" s="37"/>
    </row>
    <row r="65" spans="1:8" s="23" customFormat="1" ht="20.25" customHeight="1" x14ac:dyDescent="0.45">
      <c r="A65" s="69" t="s">
        <v>107</v>
      </c>
      <c r="B65" s="80">
        <v>23</v>
      </c>
      <c r="C65" s="26"/>
      <c r="D65" s="29"/>
      <c r="E65" s="81">
        <v>2206528</v>
      </c>
      <c r="F65" s="30"/>
      <c r="G65" s="81" t="e">
        <f>#REF!</f>
        <v>#REF!</v>
      </c>
      <c r="H65" s="37"/>
    </row>
    <row r="66" spans="1:8" s="23" customFormat="1" ht="20.25" customHeight="1" x14ac:dyDescent="0.25">
      <c r="A66" s="33" t="s">
        <v>57</v>
      </c>
      <c r="B66" s="25"/>
      <c r="C66" s="26"/>
      <c r="D66" s="35"/>
      <c r="E66" s="60">
        <f>SUM(E58:E65)</f>
        <v>9826283310</v>
      </c>
      <c r="F66" s="66"/>
      <c r="G66" s="60" t="e">
        <f>SUM(G58:G65)</f>
        <v>#REF!</v>
      </c>
    </row>
    <row r="67" spans="1:8" s="23" customFormat="1" ht="17.25" customHeight="1" x14ac:dyDescent="0.25">
      <c r="A67" s="28"/>
      <c r="B67" s="25"/>
      <c r="C67" s="26"/>
      <c r="D67" s="29"/>
      <c r="E67" s="30"/>
      <c r="F67" s="30"/>
      <c r="G67" s="30"/>
    </row>
    <row r="68" spans="1:8" s="23" customFormat="1" ht="20.25" customHeight="1" thickBot="1" x14ac:dyDescent="0.3">
      <c r="A68" s="33" t="s">
        <v>58</v>
      </c>
      <c r="B68" s="25"/>
      <c r="C68" s="26"/>
      <c r="D68" s="35"/>
      <c r="E68" s="68">
        <f>SUM(E53+E66)</f>
        <v>22853748184</v>
      </c>
      <c r="F68" s="66"/>
      <c r="G68" s="68" t="e">
        <f>SUM(G53+G66)</f>
        <v>#REF!</v>
      </c>
    </row>
    <row r="69" spans="1:8" s="57" customFormat="1" ht="20.25" customHeight="1" thickTop="1" x14ac:dyDescent="0.25">
      <c r="A69" s="71" t="s">
        <v>2</v>
      </c>
      <c r="B69" s="72"/>
      <c r="C69" s="73"/>
      <c r="D69" s="70"/>
      <c r="E69" s="70">
        <f>E68-E30</f>
        <v>0</v>
      </c>
      <c r="F69" s="70"/>
      <c r="G69" s="70" t="e">
        <f>G68-G30</f>
        <v>#REF!</v>
      </c>
    </row>
    <row r="70" spans="1:8" s="23" customFormat="1" ht="20.25" customHeight="1" x14ac:dyDescent="0.25">
      <c r="A70" s="63"/>
      <c r="B70" s="25"/>
      <c r="C70" s="26"/>
      <c r="D70" s="62"/>
      <c r="E70" s="62"/>
      <c r="F70" s="62"/>
      <c r="G70" s="62"/>
    </row>
    <row r="71" spans="1:8" s="23" customFormat="1" ht="20.25" customHeight="1" x14ac:dyDescent="0.25">
      <c r="A71" s="28"/>
      <c r="B71" s="25"/>
      <c r="C71" s="26"/>
      <c r="D71" s="64"/>
      <c r="E71" s="64"/>
      <c r="F71" s="64"/>
      <c r="G71" s="64"/>
    </row>
  </sheetData>
  <mergeCells count="6">
    <mergeCell ref="E4:G4"/>
    <mergeCell ref="E7:G7"/>
    <mergeCell ref="E36:G36"/>
    <mergeCell ref="E39:G39"/>
    <mergeCell ref="E5:G5"/>
    <mergeCell ref="E37:G37"/>
  </mergeCells>
  <pageMargins left="0.8" right="0.8" top="0.48" bottom="0.5" header="0.5" footer="0.5"/>
  <pageSetup paperSize="9" scale="90" firstPageNumber="5" orientation="portrait" useFirstPageNumber="1" r:id="rId1"/>
  <headerFooter alignWithMargins="0">
    <oddFooter>&amp;L   The accompanying notes are an integral part of these financial statements.
&amp;C&amp;P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BL 2-3</vt:lpstr>
      <vt:lpstr>PL 3M</vt:lpstr>
      <vt:lpstr>PL4-7</vt:lpstr>
      <vt:lpstr>SH8-9</vt:lpstr>
      <vt:lpstr>SH10-11</vt:lpstr>
      <vt:lpstr>CF12-13</vt:lpstr>
      <vt:lpstr>PL-6M- Q2Y18</vt:lpstr>
      <vt:lpstr>PL-5-8</vt:lpstr>
      <vt:lpstr>BL</vt:lpstr>
      <vt:lpstr>BL!Print_Area</vt:lpstr>
      <vt:lpstr>'BL 2-3'!Print_Area</vt:lpstr>
      <vt:lpstr>'CF12-13'!Print_Area</vt:lpstr>
      <vt:lpstr>'PL 3M'!Print_Area</vt:lpstr>
      <vt:lpstr>'PL4-7'!Print_Area</vt:lpstr>
      <vt:lpstr>'PL-5-8'!Print_Area</vt:lpstr>
      <vt:lpstr>'SH8-9'!Print_Area</vt:lpstr>
      <vt:lpstr>BL!Title2nd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Phannita Kojaranusart</cp:lastModifiedBy>
  <cp:lastPrinted>2019-11-04T09:03:40Z</cp:lastPrinted>
  <dcterms:created xsi:type="dcterms:W3CDTF">2004-12-07T01:36:07Z</dcterms:created>
  <dcterms:modified xsi:type="dcterms:W3CDTF">2019-11-04T09:57:21Z</dcterms:modified>
</cp:coreProperties>
</file>