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/>
  <mc:AlternateContent xmlns:mc="http://schemas.openxmlformats.org/markup-compatibility/2006">
    <mc:Choice Requires="x15">
      <x15ac:absPath xmlns:x15ac="http://schemas.microsoft.com/office/spreadsheetml/2010/11/ac" url="V:\7. งบการเงินของบริษัท ส่ง ตลท และ กลต\งบการเงินปี 2562\ไตรมาส 3\"/>
    </mc:Choice>
  </mc:AlternateContent>
  <bookViews>
    <workbookView xWindow="0" yWindow="0" windowWidth="20490" windowHeight="7665"/>
  </bookViews>
  <sheets>
    <sheet name="BS " sheetId="10" r:id="rId1"/>
    <sheet name="PL" sheetId="7" r:id="rId2"/>
    <sheet name="Company " sheetId="9" r:id="rId3"/>
    <sheet name="CF" sheetId="11" r:id="rId4"/>
  </sheets>
  <definedNames>
    <definedName name="_xlnm.Print_Area" localSheetId="0">'BS '!$A$1:$I$76</definedName>
    <definedName name="_xlnm.Print_Area" localSheetId="3">CF!$A$1:$I$57</definedName>
    <definedName name="_xlnm.Print_Area" localSheetId="1">PL!$A$1:$M$44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4" i="9" l="1"/>
  <c r="N24" i="9"/>
  <c r="L24" i="9"/>
  <c r="J24" i="9"/>
  <c r="H24" i="9"/>
  <c r="F24" i="9"/>
  <c r="D24" i="9"/>
  <c r="B24" i="9"/>
  <c r="L22" i="9"/>
  <c r="P23" i="9"/>
  <c r="B22" i="9"/>
  <c r="D22" i="9"/>
  <c r="F22" i="9"/>
  <c r="H22" i="9"/>
  <c r="J22" i="9"/>
  <c r="N22" i="9"/>
  <c r="L20" i="9"/>
  <c r="L13" i="9"/>
  <c r="L21" i="9"/>
  <c r="F47" i="11"/>
  <c r="H8" i="11" l="1"/>
  <c r="L42" i="7"/>
  <c r="J42" i="7"/>
  <c r="L19" i="7"/>
  <c r="J19" i="7"/>
  <c r="L13" i="7"/>
  <c r="L20" i="7" s="1"/>
  <c r="L22" i="7" s="1"/>
  <c r="L38" i="7" s="1"/>
  <c r="L43" i="7" s="1"/>
  <c r="J13" i="7"/>
  <c r="J20" i="7" l="1"/>
  <c r="J22" i="7" s="1"/>
  <c r="J38" i="7" s="1"/>
  <c r="J43" i="7" s="1"/>
  <c r="F8" i="11"/>
  <c r="L28" i="7"/>
  <c r="L26" i="7"/>
  <c r="J28" i="7"/>
  <c r="J26" i="7"/>
  <c r="H47" i="11"/>
  <c r="H44" i="11"/>
  <c r="F44" i="11"/>
  <c r="F18" i="11" l="1"/>
  <c r="F29" i="11" s="1"/>
  <c r="F31" i="11" s="1"/>
  <c r="F48" i="11" s="1"/>
  <c r="F52" i="11" s="1"/>
  <c r="F53" i="11" s="1"/>
  <c r="H18" i="11"/>
  <c r="H29" i="11" s="1"/>
  <c r="H31" i="11" s="1"/>
  <c r="H48" i="11" s="1"/>
  <c r="H52" i="11" s="1"/>
  <c r="P16" i="9"/>
  <c r="H42" i="7" l="1"/>
  <c r="F42" i="7"/>
  <c r="H19" i="7" l="1"/>
  <c r="F19" i="7"/>
  <c r="H13" i="7"/>
  <c r="F13" i="7"/>
  <c r="F20" i="7" l="1"/>
  <c r="H20" i="7"/>
  <c r="H66" i="10"/>
  <c r="H74" i="10" s="1"/>
  <c r="F66" i="10"/>
  <c r="F74" i="10" s="1"/>
  <c r="F22" i="7" l="1"/>
  <c r="H22" i="7"/>
  <c r="H28" i="7" l="1"/>
  <c r="H38" i="7"/>
  <c r="H43" i="7" s="1"/>
  <c r="F26" i="7"/>
  <c r="F38" i="7"/>
  <c r="F43" i="7" s="1"/>
  <c r="F28" i="7"/>
  <c r="H26" i="7"/>
  <c r="F15" i="10"/>
  <c r="F44" i="10" l="1"/>
  <c r="F22" i="10"/>
  <c r="P14" i="9"/>
  <c r="P19" i="9"/>
  <c r="P12" i="9"/>
  <c r="P21" i="9"/>
  <c r="H61" i="10"/>
  <c r="F61" i="10"/>
  <c r="H44" i="10"/>
  <c r="H45" i="10" s="1"/>
  <c r="H75" i="10" s="1"/>
  <c r="H76" i="10" s="1"/>
  <c r="H39" i="10"/>
  <c r="F39" i="10"/>
  <c r="H22" i="10"/>
  <c r="H15" i="10"/>
  <c r="H23" i="10"/>
  <c r="J25" i="9"/>
  <c r="H25" i="9"/>
  <c r="F25" i="9"/>
  <c r="D25" i="9"/>
  <c r="B25" i="9"/>
  <c r="N15" i="9"/>
  <c r="N17" i="9" s="1"/>
  <c r="J15" i="9"/>
  <c r="J17" i="9" s="1"/>
  <c r="H15" i="9"/>
  <c r="H17" i="9" s="1"/>
  <c r="F15" i="9"/>
  <c r="F17" i="9" s="1"/>
  <c r="D15" i="9"/>
  <c r="D17" i="9" s="1"/>
  <c r="B15" i="9"/>
  <c r="B17" i="9" s="1"/>
  <c r="F45" i="10" l="1"/>
  <c r="F75" i="10" s="1"/>
  <c r="F23" i="10"/>
  <c r="F76" i="10" l="1"/>
  <c r="P20" i="9" l="1"/>
  <c r="L15" i="9"/>
  <c r="L17" i="9" s="1"/>
  <c r="P22" i="9" l="1"/>
  <c r="P25" i="9" s="1"/>
  <c r="P13" i="9"/>
  <c r="P15" i="9" s="1"/>
  <c r="P17" i="9" s="1"/>
  <c r="L25" i="9" l="1"/>
</calcChain>
</file>

<file path=xl/sharedStrings.xml><?xml version="1.0" encoding="utf-8"?>
<sst xmlns="http://schemas.openxmlformats.org/spreadsheetml/2006/main" count="216" uniqueCount="158">
  <si>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</si>
  <si>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</si>
  <si>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</si>
  <si>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</si>
  <si>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</si>
  <si>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</si>
  <si>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</si>
  <si>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</si>
  <si>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</si>
  <si>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</si>
  <si>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</si>
  <si>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</si>
  <si>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</si>
  <si>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</si>
  <si>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</si>
  <si>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</si>
  <si>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</si>
  <si>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งบกระแสเงินสด</t>
  </si>
  <si>
    <t>งบกระแสเงินสด (ต่อ)</t>
  </si>
  <si>
    <t>เงินสดและรายการเทียบเท่าเงินสดต้นงวด</t>
  </si>
  <si>
    <t>(หน่วย: พันบาท)</t>
  </si>
  <si>
    <t>กระแสเงินสดจากกิจกรรมดำเนินงาน</t>
  </si>
  <si>
    <t>กระแสเงินสดจากกิจกรรมลงทุน</t>
  </si>
  <si>
    <t>รายได้</t>
  </si>
  <si>
    <t>รวมรายได้</t>
  </si>
  <si>
    <t>ค่าใช้จ่าย</t>
  </si>
  <si>
    <t>รวมค่าใช้จ่าย</t>
  </si>
  <si>
    <t xml:space="preserve"> </t>
  </si>
  <si>
    <t>งบแสดงการเปลี่ยนแปลงส่วนของผู้ถือหุ้น</t>
  </si>
  <si>
    <t>ส่วนเกินทุน</t>
  </si>
  <si>
    <t>กำไรสะสม</t>
  </si>
  <si>
    <t>จัดสรรแล้ว</t>
  </si>
  <si>
    <t>ยังไม่ได้จัดสรร</t>
  </si>
  <si>
    <t>สำรองตามกฎหมาย</t>
  </si>
  <si>
    <t>รวม</t>
  </si>
  <si>
    <t>สินทรัพย์</t>
  </si>
  <si>
    <t>บริษัท ฝาจีบ จำกัด (มหาชน)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</si>
  <si>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</si>
  <si>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</si>
  <si>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</si>
  <si>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</si>
  <si>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</si>
  <si>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</si>
  <si>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ส่วนเกินมูลค่าหุ้นบุริมสิทธิ</t>
  </si>
  <si>
    <t xml:space="preserve">   ส่วนเกินมูลค่าหุ้นสามัญ</t>
  </si>
  <si>
    <t xml:space="preserve">   จัดสรรแล้ว - สำรองตามกฎหมาย</t>
  </si>
  <si>
    <t>รายได้อื่น</t>
  </si>
  <si>
    <t>ต้นทุนขาย</t>
  </si>
  <si>
    <t xml:space="preserve">   ค่าเสื่อมราคาและตัดจำหน่าย</t>
  </si>
  <si>
    <t>สินทรัพย์ไม่มีตัวตนเพิ่มขึ้น</t>
  </si>
  <si>
    <t>หนี้สินและส่วนของผู้ถือหุ้น</t>
  </si>
  <si>
    <t>กำไรต่อหุ้น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</si>
  <si>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</si>
  <si>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</si>
  <si>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</si>
  <si>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</si>
  <si>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</si>
  <si>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</si>
  <si>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เงินสดสุทธิจากกิจกรรมดำเนินงาน</t>
  </si>
  <si>
    <t xml:space="preserve">   ยังไม่ได้จัดสรร</t>
  </si>
  <si>
    <t>หุ้นบุริมสิทธิ</t>
  </si>
  <si>
    <t>หุ้นสามัญ</t>
  </si>
  <si>
    <t>เงินสดจากกิจกรรมดำเนินงาน</t>
  </si>
  <si>
    <t>เงินสดสุทธิใช้ไปในกิจกรรมลงทุน</t>
  </si>
  <si>
    <t xml:space="preserve">   จากกิจกรรมดำเนินงาน</t>
  </si>
  <si>
    <t>เงินสดรับจากการจำหน่ายอุปกรณ์</t>
  </si>
  <si>
    <t>ค่าใช้จ่ายในการบริหาร</t>
  </si>
  <si>
    <t>ส่วนเกินมูลค่า</t>
  </si>
  <si>
    <t>งบแสดงฐานะการเงิน</t>
  </si>
  <si>
    <t>งบแสดงฐานะการเงิน (ต่อ)</t>
  </si>
  <si>
    <t>องค์ประกอบอื่นของส่วนของผู้ถือหุ้น</t>
  </si>
  <si>
    <t>ส่วนของ</t>
  </si>
  <si>
    <t>ผู้ถือหุ้น</t>
  </si>
  <si>
    <t>กำไรขาดทุน</t>
  </si>
  <si>
    <t>งบกำไรขาดทุน</t>
  </si>
  <si>
    <t>กำไรสำหรับงวด</t>
  </si>
  <si>
    <t>อสังหาริมทรัพย์เพื่อการลงทุน</t>
  </si>
  <si>
    <t>เบ็ดเสร็จอื่น -</t>
  </si>
  <si>
    <t>ตีราคาสินทรัพย์</t>
  </si>
  <si>
    <t>ส่วนเกินทุนจากการ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</si>
  <si>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</si>
  <si>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</si>
  <si>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</si>
  <si>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</si>
  <si>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เงินลงทุนระยะยาว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</si>
  <si>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</si>
  <si>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</si>
  <si>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</si>
  <si>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</si>
  <si>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</si>
  <si>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รายได้จากการให้บริการ</t>
  </si>
  <si>
    <t>ต้นทุนการให้บริการ</t>
  </si>
  <si>
    <t>กำไรต่อหุ้นขั้นพื้นฐาน</t>
  </si>
  <si>
    <t>กำไรต่อหุ้นปรับลด</t>
  </si>
  <si>
    <t xml:space="preserve">   กำไรสำหรับงวด</t>
  </si>
  <si>
    <t>รายการปรับกระทบยอดกำไรก่อนภาษีเป็นเงินสดรับ (จ่าย)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</si>
  <si>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</si>
  <si>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</si>
  <si>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เงินลงทุนชั่วคราวเพิ่มขึ้น</t>
  </si>
  <si>
    <t>กำไรขาดทุนเบ็ดเสร็จรวมสำหรับงวด</t>
  </si>
  <si>
    <t>ซื้ออุปกรณ์</t>
  </si>
  <si>
    <t>กำไรก่อนค่าใช้จ่ายภาษีเงินได้</t>
  </si>
  <si>
    <t>หนี้สินภาษีเงินได้รอการตัดบัญชี</t>
  </si>
  <si>
    <t xml:space="preserve">   รายได้ดอกเบี้ย</t>
  </si>
  <si>
    <t>ดอกเบี้ยรับ</t>
  </si>
  <si>
    <t>ค่าใช้จ่ายภาษีเงินได้</t>
  </si>
  <si>
    <t>(หน่วย: บาท)</t>
  </si>
  <si>
    <t>(ตรวจสอบแล้ว)</t>
  </si>
  <si>
    <t>เงินสดและรายการเทียบเท่าเงินสดปลายงวด (หมายเหตุ 3)</t>
  </si>
  <si>
    <t>เงินลงทุนชั่วคราว</t>
  </si>
  <si>
    <t>กำไรขาดทุนเบ็ดเสร็จอื่นสำหรับงวด</t>
  </si>
  <si>
    <t>ค่าเช่ารับล่วงหน้าที่ครบกำหนดรับรู้ภายในหนึ่งปี</t>
  </si>
  <si>
    <t xml:space="preserve">      หุ้นบุริมสิทธิ ชนิดไม่สะสมเงินปันผล 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</si>
  <si>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</si>
  <si>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</si>
  <si>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ทุนที่ออกและชำระเต็มมูลค่าแล้ว</t>
  </si>
  <si>
    <t>ทุนเรือนหุ้นที่ออกและชำระเต็มมูลค่าแล้ว</t>
  </si>
  <si>
    <t>องค์ประกอบอื่นของ</t>
  </si>
  <si>
    <t>2, 12</t>
  </si>
  <si>
    <t>ยอดคงเหลือ ณ วันที่ 1 มกราคม 2562</t>
  </si>
  <si>
    <t>31 ธันวาคม 2561</t>
  </si>
  <si>
    <t>ยอดคงเหลือ ณ วันที่ 1 มกราคม 2561</t>
  </si>
  <si>
    <t>สำรองผลประโยชน์ระยะยาวของพนักงาน</t>
  </si>
  <si>
    <t xml:space="preserve">         799,258 หุ้น มูลค่าหุ้นละ 10 บาท </t>
  </si>
  <si>
    <t xml:space="preserve">      หุ้นสามัญ 52,000,742 หุ้น มูลค่าหุ้นละ 10 บาท </t>
  </si>
  <si>
    <t>ค่าใช้จ่ายในการขายและจัดจำหน่าย</t>
  </si>
  <si>
    <t>กำไรก่อนภาษี</t>
  </si>
  <si>
    <t xml:space="preserve">   ค่าใช้จ่ายผลประโยชน์ระยะยาวของพนักงาน</t>
  </si>
  <si>
    <t xml:space="preserve">   ขาดทุนจากการลดมูลค่าสินค้าคงเหลือและตัดจำหน่ายสินค้าและอะไหล่</t>
  </si>
  <si>
    <t xml:space="preserve">   สำรองผลประโยชน์ระยะยาวของพนักงาน</t>
  </si>
  <si>
    <t xml:space="preserve">   ค่าเช่ารับล่วงหน้า</t>
  </si>
  <si>
    <t>จ่ายภาษีเงินได้นิติบุคคล</t>
  </si>
  <si>
    <t>ค่าเช่ารับล่วงหน้า - สุทธิจากส่วนที่ครบกำหนดรับรู้ภายในหนึ่งปี</t>
  </si>
  <si>
    <t>รายการที่จะไม่ถูกบันทึกในส่วนของกำไรหรือขาดทุนในภายหลัง</t>
  </si>
  <si>
    <t>ข้อมูลกระแสเงินสดเปิดเผยเพิ่มเติม</t>
  </si>
  <si>
    <t>รายการที่ไม่ใช้เงินสดประกอบด้วย</t>
  </si>
  <si>
    <t>ผลกระทบจากการเปลี่ยนแปลงของอัตราแลกเปลี่ยน</t>
  </si>
  <si>
    <t xml:space="preserve">   ที่มีต่อเงินสดและรายการเทียบเท่าเงินสด</t>
  </si>
  <si>
    <t>งบกำไรขาดทุนเบ็ดเสร็จ</t>
  </si>
  <si>
    <t>เงินปันผลจ่าย (หมายเหตุ 15)</t>
  </si>
  <si>
    <t>กระแสเงินสดจากกิจกรรมจัดหาเงิน</t>
  </si>
  <si>
    <t>จ่ายเงินปันผล</t>
  </si>
  <si>
    <t>เงินสดสุทธิใช้ในไปกิจกรรมจัดหาเงิน</t>
  </si>
  <si>
    <t>ณ วันที่ 30 กันยายน 2562</t>
  </si>
  <si>
    <t xml:space="preserve"> 30 กันยายน 2562</t>
  </si>
  <si>
    <t>ยอดคงเหลือ ณ วันที่ 30 กันยายน 2561</t>
  </si>
  <si>
    <t>ยอดคงเหลือ ณ วันที่ 30 กันยายน 2562</t>
  </si>
  <si>
    <t>สำหรับงวดเก้าเดือนสิ้นสุดวันที่ 30 กันยายน 2562</t>
  </si>
  <si>
    <t>2, 5</t>
  </si>
  <si>
    <t>สำหรับงวดสามเดือนและเก้าเดือนสิ้นสุดวันที่ 30 กันยายน 2562</t>
  </si>
  <si>
    <t>สำหรับงวดสามเดือน</t>
  </si>
  <si>
    <t xml:space="preserve">สิ้นสุดวันที่ 30 กันยายน </t>
  </si>
  <si>
    <t>สำหรับงวดเก้าเดือน</t>
  </si>
  <si>
    <t xml:space="preserve">   ขาดทุนจากการจำหน่ายอุปกรณ์</t>
  </si>
  <si>
    <t xml:space="preserve">   ขาดทุนจากอัตราแลกเปลี่ยนที่ยังไม่เกิดขึ้น</t>
  </si>
  <si>
    <t>เงินสดและรายการเทียบเท่าเงินสดลดลงสุทธิ</t>
  </si>
  <si>
    <t xml:space="preserve">   เงินค้างจ่ายค่าซื้ออุปกรณ์</t>
  </si>
  <si>
    <t xml:space="preserve">   เงินค้างรับค่าขายอุปกรณ์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</si>
</sst>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#,##0\ ;\(#,##0\)"/>
  </numFmts>
  <fonts count="15" x14ac:knownFonts="1">
    <font>
      <sz val="14"/>
      <name val="Cordia New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3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sz val="13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</cellStyleXfs>
  <cellXfs count="118">
    <xf numFmtId="0" fontId="0" fillId="0" borderId="0" xfId="0"/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2" fillId="0" borderId="0" xfId="0" quotePrefix="1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left" vertical="center"/>
    </xf>
    <xf numFmtId="38" fontId="4" fillId="0" borderId="0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37" fontId="3" fillId="0" borderId="1" xfId="0" quotePrefix="1" applyNumberFormat="1" applyFont="1" applyFill="1" applyBorder="1" applyAlignment="1">
      <alignment horizontal="center" vertical="center"/>
    </xf>
    <xf numFmtId="37" fontId="9" fillId="0" borderId="0" xfId="6" applyNumberFormat="1" applyFont="1" applyFill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horizontal="right" vertical="center"/>
    </xf>
    <xf numFmtId="37" fontId="8" fillId="0" borderId="1" xfId="6" applyNumberFormat="1" applyFont="1" applyFill="1" applyBorder="1" applyAlignment="1">
      <alignment horizontal="center" vertical="center"/>
    </xf>
    <xf numFmtId="37" fontId="8" fillId="0" borderId="2" xfId="6" applyNumberFormat="1" applyFont="1" applyFill="1" applyBorder="1" applyAlignment="1">
      <alignment horizontal="center" vertical="center"/>
    </xf>
    <xf numFmtId="37" fontId="8" fillId="0" borderId="0" xfId="6" applyNumberFormat="1" applyFont="1" applyFill="1" applyBorder="1" applyAlignment="1">
      <alignment horizontal="center" vertical="center"/>
    </xf>
    <xf numFmtId="37" fontId="8" fillId="0" borderId="0" xfId="6" applyNumberFormat="1" applyFont="1" applyFill="1" applyAlignment="1">
      <alignment horizontal="center" vertical="center"/>
    </xf>
    <xf numFmtId="37" fontId="8" fillId="0" borderId="1" xfId="6" applyNumberFormat="1" applyFont="1" applyFill="1" applyBorder="1" applyAlignment="1">
      <alignment horizontal="centerContinuous" vertical="center"/>
    </xf>
    <xf numFmtId="164" fontId="8" fillId="0" borderId="0" xfId="6" applyNumberFormat="1" applyFont="1" applyFill="1" applyBorder="1" applyAlignment="1">
      <alignment horizontal="center" vertical="top"/>
    </xf>
    <xf numFmtId="164" fontId="8" fillId="0" borderId="0" xfId="6" applyNumberFormat="1" applyFont="1" applyFill="1" applyAlignment="1">
      <alignment horizontal="center" vertical="top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164" fontId="8" fillId="0" borderId="1" xfId="6" applyNumberFormat="1" applyFont="1" applyFill="1" applyBorder="1" applyAlignment="1">
      <alignment horizontal="center" vertical="top"/>
    </xf>
    <xf numFmtId="41" fontId="8" fillId="0" borderId="0" xfId="6" applyNumberFormat="1" applyFont="1" applyFill="1" applyBorder="1" applyAlignment="1">
      <alignment vertical="center"/>
    </xf>
    <xf numFmtId="37" fontId="8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horizontal="right" vertical="center"/>
    </xf>
    <xf numFmtId="41" fontId="8" fillId="0" borderId="1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Border="1" applyAlignment="1">
      <alignment horizontal="center" vertical="center"/>
    </xf>
    <xf numFmtId="41" fontId="8" fillId="0" borderId="0" xfId="4" applyNumberFormat="1" applyFont="1" applyFill="1" applyBorder="1" applyAlignment="1">
      <alignment horizontal="center" vertical="center"/>
    </xf>
    <xf numFmtId="37" fontId="9" fillId="0" borderId="0" xfId="6" applyNumberFormat="1" applyFont="1" applyFill="1" applyBorder="1" applyAlignment="1">
      <alignment vertical="center"/>
    </xf>
    <xf numFmtId="41" fontId="8" fillId="0" borderId="4" xfId="6" applyNumberFormat="1" applyFont="1" applyFill="1" applyBorder="1" applyAlignment="1">
      <alignment horizontal="right" vertical="center"/>
    </xf>
    <xf numFmtId="37" fontId="8" fillId="0" borderId="5" xfId="6" applyNumberFormat="1" applyFont="1" applyFill="1" applyBorder="1" applyAlignment="1">
      <alignment horizontal="center" vertical="center"/>
    </xf>
    <xf numFmtId="41" fontId="8" fillId="0" borderId="3" xfId="6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horizontal="right" vertical="center"/>
    </xf>
    <xf numFmtId="39" fontId="3" fillId="0" borderId="3" xfId="3" applyNumberFormat="1" applyFont="1" applyFill="1" applyBorder="1" applyAlignment="1">
      <alignment vertical="center"/>
    </xf>
    <xf numFmtId="49" fontId="1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vertical="center"/>
    </xf>
    <xf numFmtId="39" fontId="3" fillId="0" borderId="0" xfId="3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8" fillId="0" borderId="5" xfId="6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/>
    <xf numFmtId="164" fontId="3" fillId="2" borderId="0" xfId="2" applyNumberFormat="1" applyFont="1" applyFill="1" applyAlignment="1"/>
    <xf numFmtId="164" fontId="3" fillId="2" borderId="0" xfId="2" applyNumberFormat="1" applyFont="1" applyFill="1" applyBorder="1" applyAlignment="1">
      <alignment horizontal="right"/>
    </xf>
    <xf numFmtId="164" fontId="3" fillId="2" borderId="0" xfId="2" applyNumberFormat="1" applyFont="1" applyFill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164" fontId="3" fillId="2" borderId="0" xfId="2" applyNumberFormat="1" applyFont="1" applyFill="1" applyAlignment="1">
      <alignment horizontal="center"/>
    </xf>
    <xf numFmtId="38" fontId="3" fillId="0" borderId="0" xfId="0" applyNumberFormat="1" applyFont="1" applyFill="1" applyBorder="1" applyAlignment="1">
      <alignment horizontal="center" vertical="center"/>
    </xf>
    <xf numFmtId="37" fontId="14" fillId="0" borderId="0" xfId="6" applyNumberFormat="1" applyFont="1" applyFill="1" applyBorder="1" applyAlignment="1">
      <alignment vertical="center"/>
    </xf>
    <xf numFmtId="41" fontId="14" fillId="0" borderId="0" xfId="6" applyNumberFormat="1" applyFont="1" applyFill="1" applyBorder="1" applyAlignment="1">
      <alignment horizontal="center" vertical="center"/>
    </xf>
    <xf numFmtId="41" fontId="14" fillId="0" borderId="0" xfId="4" applyNumberFormat="1" applyFont="1" applyFill="1" applyBorder="1" applyAlignment="1">
      <alignment horizontal="center" vertical="center"/>
    </xf>
    <xf numFmtId="41" fontId="14" fillId="0" borderId="0" xfId="6" applyNumberFormat="1" applyFont="1" applyFill="1" applyBorder="1" applyAlignment="1">
      <alignment horizontal="right" vertical="center"/>
    </xf>
    <xf numFmtId="37" fontId="14" fillId="0" borderId="0" xfId="6" applyNumberFormat="1" applyFont="1" applyFill="1" applyAlignment="1">
      <alignment horizontal="right" vertical="center"/>
    </xf>
    <xf numFmtId="37" fontId="14" fillId="0" borderId="0" xfId="6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</cellXfs>
  <cellStyles count="7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55" name="Line 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>
          <a:spLocks noChangeShapeType="1"/>
        </xdr:cNvSpPr>
      </xdr:nvSpPr>
      <xdr:spPr bwMode="auto">
        <a:xfrm>
          <a:off x="1781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356" name="Line 2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>
          <a:spLocks noChangeShapeType="1"/>
        </xdr:cNvSpPr>
      </xdr:nvSpPr>
      <xdr:spPr bwMode="auto">
        <a:xfrm>
          <a:off x="17811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44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6665" name="Line 1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44</xdr:row>
      <xdr:rowOff>0</xdr:rowOff>
    </xdr:from>
    <xdr:to>
      <xdr:col>1</xdr:col>
      <xdr:colOff>0</xdr:colOff>
      <xdr:row>44</xdr:row>
      <xdr:rowOff>0</xdr:rowOff>
    </xdr:to>
    <xdr:sp macro="" textlink="">
      <xdr:nvSpPr>
        <xdr:cNvPr id="6666" name="Line 2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>
          <a:spLocks noChangeShapeType="1"/>
        </xdr:cNvSpPr>
      </xdr:nvSpPr>
      <xdr:spPr bwMode="auto">
        <a:xfrm>
          <a:off x="18288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tabSelected="1" view="pageBreakPreview" zoomScale="85" zoomScaleNormal="100" zoomScaleSheetLayoutView="85" workbookViewId="0">
      <selection activeCell="F73" sqref="F73"/>
    </sheetView>
  </sheetViews>
  <sheetFormatPr defaultColWidth="10.7109375" defaultRowHeight="23.25" x14ac:dyDescent="0.5"/>
  <cols>
    <col min="1" max="1" width="26.7109375" style="30" customWidth="1"/>
    <col min="2" max="2" width="9.28515625" style="30" customWidth="1"/>
    <col min="3" max="3" width="18.140625" style="30" customWidth="1"/>
    <col min="4" max="4" width="7.5703125" style="16" customWidth="1"/>
    <col min="5" max="5" width="1.28515625" style="30" customWidth="1"/>
    <col min="6" max="6" width="14.7109375" style="16" customWidth="1"/>
    <col min="7" max="7" width="1.28515625" style="30" customWidth="1"/>
    <col min="8" max="8" width="14.7109375" style="16" customWidth="1"/>
    <col min="9" max="9" width="1.28515625" style="30" customWidth="1"/>
    <col min="10" max="16384" width="10.7109375" style="30"/>
  </cols>
  <sheetData>
    <row r="1" spans="1:14" s="29" customFormat="1" x14ac:dyDescent="0.5">
      <c r="A1" s="29" t="s">
        <v>36</v>
      </c>
      <c r="D1" s="14"/>
      <c r="F1" s="14"/>
      <c r="H1" s="14"/>
    </row>
    <row r="2" spans="1:14" s="29" customFormat="1" x14ac:dyDescent="0.5">
      <c r="A2" s="29" t="s">
        <v>68</v>
      </c>
      <c r="D2" s="14"/>
      <c r="F2" s="14"/>
      <c r="H2" s="14"/>
    </row>
    <row r="3" spans="1:14" s="29" customFormat="1" x14ac:dyDescent="0.5">
      <c r="A3" s="29" t="s">
        <v>143</v>
      </c>
      <c r="D3" s="14"/>
      <c r="F3" s="14"/>
      <c r="H3" s="14"/>
    </row>
    <row r="4" spans="1:14" x14ac:dyDescent="0.5">
      <c r="B4" s="49"/>
      <c r="E4" s="16"/>
      <c r="H4" s="15" t="s">
        <v>20</v>
      </c>
    </row>
    <row r="5" spans="1:14" x14ac:dyDescent="0.5">
      <c r="B5" s="50"/>
      <c r="D5" s="51" t="s">
        <v>0</v>
      </c>
      <c r="E5" s="99"/>
      <c r="F5" s="59" t="s">
        <v>144</v>
      </c>
      <c r="G5" s="99"/>
      <c r="H5" s="59" t="s">
        <v>120</v>
      </c>
    </row>
    <row r="6" spans="1:14" s="31" customFormat="1" x14ac:dyDescent="0.5">
      <c r="A6" s="30"/>
      <c r="B6" s="1"/>
      <c r="C6" s="30"/>
      <c r="D6" s="1"/>
      <c r="E6" s="52"/>
      <c r="F6" s="84" t="s">
        <v>1</v>
      </c>
      <c r="G6" s="52"/>
      <c r="H6" s="84" t="s">
        <v>107</v>
      </c>
    </row>
    <row r="7" spans="1:14" s="31" customFormat="1" x14ac:dyDescent="0.5">
      <c r="A7" s="30"/>
      <c r="B7" s="1"/>
      <c r="C7" s="30"/>
      <c r="D7" s="1"/>
      <c r="E7" s="52"/>
      <c r="F7" s="84" t="s">
        <v>2</v>
      </c>
      <c r="G7" s="52"/>
      <c r="H7" s="84"/>
    </row>
    <row r="8" spans="1:14" x14ac:dyDescent="0.5">
      <c r="A8" s="29" t="s">
        <v>35</v>
      </c>
      <c r="B8" s="49"/>
      <c r="C8" s="49"/>
      <c r="D8" s="49"/>
      <c r="H8" s="30"/>
    </row>
    <row r="9" spans="1:14" x14ac:dyDescent="0.5">
      <c r="A9" s="33" t="s">
        <v>3</v>
      </c>
      <c r="B9" s="33"/>
      <c r="C9" s="46"/>
      <c r="D9" s="33"/>
      <c r="H9" s="30"/>
    </row>
    <row r="10" spans="1:14" x14ac:dyDescent="0.5">
      <c r="A10" s="1" t="s">
        <v>37</v>
      </c>
      <c r="C10" s="46"/>
      <c r="D10" s="42">
        <v>3</v>
      </c>
      <c r="E10" s="43"/>
      <c r="F10" s="2">
        <v>229368</v>
      </c>
      <c r="G10" s="43"/>
      <c r="H10" s="2">
        <v>294507</v>
      </c>
    </row>
    <row r="11" spans="1:14" x14ac:dyDescent="0.5">
      <c r="A11" s="1" t="s">
        <v>109</v>
      </c>
      <c r="C11" s="46"/>
      <c r="D11" s="42">
        <v>4</v>
      </c>
      <c r="E11" s="43"/>
      <c r="F11" s="2">
        <v>961554</v>
      </c>
      <c r="G11" s="43"/>
      <c r="H11" s="2">
        <v>710641</v>
      </c>
    </row>
    <row r="12" spans="1:14" x14ac:dyDescent="0.5">
      <c r="A12" s="1" t="s">
        <v>82</v>
      </c>
      <c r="C12" s="46"/>
      <c r="D12" s="42" t="s">
        <v>148</v>
      </c>
      <c r="E12" s="43"/>
      <c r="F12" s="2">
        <v>531186</v>
      </c>
      <c r="G12" s="43"/>
      <c r="H12" s="2">
        <v>479822</v>
      </c>
    </row>
    <row r="13" spans="1:14" s="32" customFormat="1" x14ac:dyDescent="0.5">
      <c r="A13" s="1" t="s">
        <v>83</v>
      </c>
      <c r="C13" s="56"/>
      <c r="D13" s="42">
        <v>6</v>
      </c>
      <c r="E13" s="44"/>
      <c r="F13" s="3">
        <v>623383</v>
      </c>
      <c r="G13" s="44"/>
      <c r="H13" s="3">
        <v>579913</v>
      </c>
      <c r="N13" s="32" t="s">
        <v>27</v>
      </c>
    </row>
    <row r="14" spans="1:14" s="32" customFormat="1" x14ac:dyDescent="0.5">
      <c r="A14" s="1" t="s">
        <v>38</v>
      </c>
      <c r="C14" s="56"/>
      <c r="D14" s="42"/>
      <c r="E14" s="44"/>
      <c r="F14" s="4">
        <v>9444</v>
      </c>
      <c r="G14" s="44"/>
      <c r="H14" s="4">
        <v>7883</v>
      </c>
    </row>
    <row r="15" spans="1:14" s="32" customFormat="1" x14ac:dyDescent="0.5">
      <c r="A15" s="33" t="s">
        <v>4</v>
      </c>
      <c r="C15" s="56"/>
      <c r="D15" s="45"/>
      <c r="E15" s="44"/>
      <c r="F15" s="18">
        <f>SUM(F10:F14)</f>
        <v>2354935</v>
      </c>
      <c r="H15" s="18">
        <f>SUM(H10:H14)</f>
        <v>2072766</v>
      </c>
    </row>
    <row r="16" spans="1:14" s="32" customFormat="1" x14ac:dyDescent="0.5">
      <c r="A16" s="33" t="s">
        <v>5</v>
      </c>
      <c r="C16" s="100"/>
      <c r="D16" s="45"/>
      <c r="E16" s="44"/>
      <c r="F16" s="4"/>
      <c r="H16" s="4"/>
    </row>
    <row r="17" spans="1:9" s="32" customFormat="1" x14ac:dyDescent="0.5">
      <c r="A17" s="1" t="s">
        <v>84</v>
      </c>
      <c r="C17" s="56"/>
      <c r="D17" s="42">
        <v>7</v>
      </c>
      <c r="E17" s="20"/>
      <c r="F17" s="4">
        <v>18046</v>
      </c>
      <c r="G17" s="20"/>
      <c r="H17" s="4">
        <v>18046</v>
      </c>
    </row>
    <row r="18" spans="1:9" s="32" customFormat="1" x14ac:dyDescent="0.5">
      <c r="A18" s="1" t="s">
        <v>76</v>
      </c>
      <c r="C18" s="56"/>
      <c r="D18" s="42">
        <v>8</v>
      </c>
      <c r="E18" s="20"/>
      <c r="F18" s="96">
        <v>666300</v>
      </c>
      <c r="G18" s="20"/>
      <c r="H18" s="96">
        <v>666300</v>
      </c>
    </row>
    <row r="19" spans="1:9" s="32" customFormat="1" x14ac:dyDescent="0.5">
      <c r="A19" s="1" t="s">
        <v>85</v>
      </c>
      <c r="C19" s="56"/>
      <c r="D19" s="42">
        <v>9</v>
      </c>
      <c r="E19" s="20"/>
      <c r="F19" s="4">
        <v>1439347</v>
      </c>
      <c r="G19" s="20"/>
      <c r="H19" s="4">
        <v>1394575</v>
      </c>
    </row>
    <row r="20" spans="1:9" s="32" customFormat="1" x14ac:dyDescent="0.5">
      <c r="A20" s="1" t="s">
        <v>86</v>
      </c>
      <c r="C20" s="56"/>
      <c r="D20" s="42">
        <v>10</v>
      </c>
      <c r="E20" s="20"/>
      <c r="F20" s="96">
        <v>3079</v>
      </c>
      <c r="G20" s="20"/>
      <c r="H20" s="96">
        <v>3639</v>
      </c>
    </row>
    <row r="21" spans="1:9" x14ac:dyDescent="0.5">
      <c r="A21" s="1" t="s">
        <v>39</v>
      </c>
      <c r="C21" s="46"/>
      <c r="D21" s="42"/>
      <c r="E21" s="20"/>
      <c r="F21" s="5">
        <v>3504</v>
      </c>
      <c r="G21" s="20"/>
      <c r="H21" s="5">
        <v>4050</v>
      </c>
      <c r="I21" s="32"/>
    </row>
    <row r="22" spans="1:9" x14ac:dyDescent="0.5">
      <c r="A22" s="34" t="s">
        <v>6</v>
      </c>
      <c r="C22" s="49"/>
      <c r="D22" s="46"/>
      <c r="E22" s="44"/>
      <c r="F22" s="87">
        <f>SUM(F17:F21)</f>
        <v>2130276</v>
      </c>
      <c r="G22" s="32"/>
      <c r="H22" s="87">
        <f>SUM(H17:H21)</f>
        <v>2086610</v>
      </c>
      <c r="I22" s="32"/>
    </row>
    <row r="23" spans="1:9" s="32" customFormat="1" ht="24" thickBot="1" x14ac:dyDescent="0.55000000000000004">
      <c r="A23" s="29" t="s">
        <v>7</v>
      </c>
      <c r="B23" s="46"/>
      <c r="C23" s="56"/>
      <c r="D23" s="42"/>
      <c r="E23" s="44"/>
      <c r="F23" s="88">
        <f>F15+F22</f>
        <v>4485211</v>
      </c>
      <c r="H23" s="88">
        <f>H15+H22</f>
        <v>4159376</v>
      </c>
    </row>
    <row r="24" spans="1:9" ht="24" thickTop="1" x14ac:dyDescent="0.5">
      <c r="A24" s="29"/>
      <c r="B24" s="46"/>
      <c r="C24" s="49"/>
      <c r="D24" s="46"/>
      <c r="E24" s="44"/>
      <c r="F24" s="86"/>
      <c r="G24" s="4"/>
      <c r="H24" s="86"/>
      <c r="I24" s="32"/>
    </row>
    <row r="25" spans="1:9" x14ac:dyDescent="0.5">
      <c r="B25" s="49"/>
      <c r="C25" s="49"/>
      <c r="D25" s="4"/>
      <c r="E25" s="44"/>
      <c r="F25" s="4"/>
      <c r="G25" s="4"/>
      <c r="H25" s="4"/>
      <c r="I25" s="32"/>
    </row>
    <row r="26" spans="1:9" s="29" customFormat="1" x14ac:dyDescent="0.5">
      <c r="A26" s="29" t="s">
        <v>36</v>
      </c>
      <c r="D26" s="14"/>
      <c r="F26" s="14"/>
      <c r="H26" s="14"/>
    </row>
    <row r="27" spans="1:9" s="29" customFormat="1" x14ac:dyDescent="0.5">
      <c r="A27" s="29" t="s">
        <v>69</v>
      </c>
      <c r="D27" s="14"/>
      <c r="F27" s="14"/>
      <c r="H27" s="14"/>
    </row>
    <row r="28" spans="1:9" s="29" customFormat="1" x14ac:dyDescent="0.5">
      <c r="A28" s="29" t="s">
        <v>143</v>
      </c>
      <c r="D28" s="14"/>
      <c r="F28" s="14"/>
      <c r="H28" s="14"/>
    </row>
    <row r="29" spans="1:9" x14ac:dyDescent="0.5">
      <c r="B29" s="49"/>
      <c r="E29" s="16"/>
      <c r="H29" s="15" t="s">
        <v>20</v>
      </c>
    </row>
    <row r="30" spans="1:9" x14ac:dyDescent="0.5">
      <c r="B30" s="50"/>
      <c r="D30" s="51" t="s">
        <v>0</v>
      </c>
      <c r="E30" s="99"/>
      <c r="F30" s="59" t="s">
        <v>144</v>
      </c>
      <c r="G30" s="99"/>
      <c r="H30" s="59" t="s">
        <v>120</v>
      </c>
    </row>
    <row r="31" spans="1:9" s="31" customFormat="1" x14ac:dyDescent="0.5">
      <c r="A31" s="30"/>
      <c r="B31" s="1"/>
      <c r="C31" s="30"/>
      <c r="D31" s="1"/>
      <c r="E31" s="52"/>
      <c r="F31" s="84" t="s">
        <v>1</v>
      </c>
      <c r="G31" s="52"/>
      <c r="H31" s="84" t="s">
        <v>107</v>
      </c>
    </row>
    <row r="32" spans="1:9" s="31" customFormat="1" x14ac:dyDescent="0.5">
      <c r="A32" s="30"/>
      <c r="B32" s="1"/>
      <c r="C32" s="30"/>
      <c r="D32" s="1"/>
      <c r="E32" s="52"/>
      <c r="F32" s="84" t="s">
        <v>2</v>
      </c>
      <c r="G32" s="52"/>
      <c r="H32" s="84"/>
    </row>
    <row r="33" spans="1:9" x14ac:dyDescent="0.5">
      <c r="A33" s="29" t="s">
        <v>50</v>
      </c>
      <c r="B33" s="49"/>
      <c r="D33" s="49"/>
      <c r="F33" s="19"/>
      <c r="G33" s="53"/>
      <c r="H33" s="19"/>
    </row>
    <row r="34" spans="1:9" x14ac:dyDescent="0.5">
      <c r="A34" s="29" t="s">
        <v>8</v>
      </c>
      <c r="B34" s="49"/>
      <c r="D34" s="49"/>
      <c r="F34" s="19"/>
      <c r="G34" s="53"/>
      <c r="H34" s="19"/>
    </row>
    <row r="35" spans="1:9" x14ac:dyDescent="0.5">
      <c r="A35" s="1" t="s">
        <v>87</v>
      </c>
      <c r="B35" s="42"/>
      <c r="C35" s="46"/>
      <c r="D35" s="42" t="s">
        <v>118</v>
      </c>
      <c r="E35" s="46"/>
      <c r="F35" s="2">
        <v>579941</v>
      </c>
      <c r="G35" s="46"/>
      <c r="H35" s="2">
        <v>507091</v>
      </c>
    </row>
    <row r="36" spans="1:9" x14ac:dyDescent="0.5">
      <c r="A36" s="1" t="s">
        <v>111</v>
      </c>
      <c r="B36" s="42"/>
      <c r="D36" s="42">
        <v>2</v>
      </c>
      <c r="F36" s="4">
        <v>993</v>
      </c>
      <c r="H36" s="4">
        <v>993</v>
      </c>
    </row>
    <row r="37" spans="1:9" x14ac:dyDescent="0.5">
      <c r="A37" s="1" t="s">
        <v>88</v>
      </c>
      <c r="B37" s="46"/>
      <c r="D37" s="42"/>
      <c r="F37" s="4">
        <v>24234</v>
      </c>
      <c r="H37" s="4">
        <v>12242</v>
      </c>
      <c r="I37" s="32"/>
    </row>
    <row r="38" spans="1:9" x14ac:dyDescent="0.5">
      <c r="A38" s="1" t="s">
        <v>40</v>
      </c>
      <c r="B38" s="42"/>
      <c r="D38" s="42"/>
      <c r="F38" s="96">
        <v>8141</v>
      </c>
      <c r="H38" s="96">
        <v>10351</v>
      </c>
    </row>
    <row r="39" spans="1:9" x14ac:dyDescent="0.5">
      <c r="A39" s="33" t="s">
        <v>9</v>
      </c>
      <c r="B39" s="42"/>
      <c r="D39" s="45"/>
      <c r="F39" s="87">
        <f>SUM(F35:F38)</f>
        <v>613309</v>
      </c>
      <c r="H39" s="87">
        <f>SUM(H35:H38)</f>
        <v>530677</v>
      </c>
    </row>
    <row r="40" spans="1:9" x14ac:dyDescent="0.5">
      <c r="A40" s="29" t="s">
        <v>10</v>
      </c>
      <c r="B40" s="42"/>
      <c r="D40" s="46"/>
      <c r="F40" s="83"/>
      <c r="G40" s="32"/>
      <c r="H40" s="83"/>
    </row>
    <row r="41" spans="1:9" x14ac:dyDescent="0.5">
      <c r="A41" s="1" t="s">
        <v>132</v>
      </c>
      <c r="B41" s="46"/>
      <c r="D41" s="42">
        <v>2</v>
      </c>
      <c r="F41" s="4">
        <v>10670</v>
      </c>
      <c r="H41" s="4">
        <v>11415</v>
      </c>
    </row>
    <row r="42" spans="1:9" x14ac:dyDescent="0.5">
      <c r="A42" s="1" t="s">
        <v>102</v>
      </c>
      <c r="B42" s="46"/>
      <c r="D42" s="42">
        <v>13</v>
      </c>
      <c r="F42" s="4">
        <v>68387</v>
      </c>
      <c r="H42" s="4">
        <v>67643</v>
      </c>
    </row>
    <row r="43" spans="1:9" x14ac:dyDescent="0.5">
      <c r="A43" s="1" t="s">
        <v>122</v>
      </c>
      <c r="B43" s="46"/>
      <c r="D43" s="42">
        <v>14</v>
      </c>
      <c r="F43" s="4">
        <v>215683</v>
      </c>
      <c r="H43" s="4">
        <v>176963</v>
      </c>
    </row>
    <row r="44" spans="1:9" x14ac:dyDescent="0.5">
      <c r="A44" s="33" t="s">
        <v>11</v>
      </c>
      <c r="B44" s="46"/>
      <c r="D44" s="42"/>
      <c r="F44" s="87">
        <f>SUM(F41:F43)</f>
        <v>294740</v>
      </c>
      <c r="H44" s="87">
        <f>SUM(H41:H43)</f>
        <v>256021</v>
      </c>
    </row>
    <row r="45" spans="1:9" x14ac:dyDescent="0.5">
      <c r="A45" s="29" t="s">
        <v>12</v>
      </c>
      <c r="B45" s="46"/>
      <c r="D45" s="46"/>
      <c r="F45" s="87">
        <f>F44+F39</f>
        <v>908049</v>
      </c>
      <c r="H45" s="87">
        <f>H44+H39</f>
        <v>786698</v>
      </c>
    </row>
    <row r="46" spans="1:9" x14ac:dyDescent="0.5">
      <c r="A46" s="29"/>
      <c r="B46" s="46"/>
      <c r="D46" s="46"/>
      <c r="F46" s="30"/>
      <c r="H46" s="30"/>
    </row>
    <row r="47" spans="1:9" x14ac:dyDescent="0.5">
      <c r="A47" s="30" t="s">
        <v>27</v>
      </c>
      <c r="B47" s="49"/>
      <c r="D47" s="20"/>
      <c r="E47" s="32"/>
      <c r="F47" s="20"/>
      <c r="G47" s="32"/>
      <c r="H47" s="20"/>
    </row>
    <row r="48" spans="1:9" s="29" customFormat="1" x14ac:dyDescent="0.5">
      <c r="A48" s="29" t="s">
        <v>36</v>
      </c>
      <c r="D48" s="14"/>
      <c r="F48" s="14"/>
      <c r="H48" s="14"/>
    </row>
    <row r="49" spans="1:8" s="29" customFormat="1" x14ac:dyDescent="0.5">
      <c r="A49" s="29" t="s">
        <v>69</v>
      </c>
      <c r="D49" s="14"/>
      <c r="F49" s="14"/>
      <c r="H49" s="14"/>
    </row>
    <row r="50" spans="1:8" s="29" customFormat="1" x14ac:dyDescent="0.5">
      <c r="A50" s="29" t="s">
        <v>143</v>
      </c>
      <c r="D50" s="14"/>
      <c r="F50" s="14"/>
      <c r="H50" s="14"/>
    </row>
    <row r="51" spans="1:8" x14ac:dyDescent="0.5">
      <c r="B51" s="49"/>
      <c r="E51" s="16"/>
      <c r="H51" s="15" t="s">
        <v>20</v>
      </c>
    </row>
    <row r="52" spans="1:8" x14ac:dyDescent="0.5">
      <c r="B52" s="50"/>
      <c r="D52" s="1"/>
      <c r="E52" s="99"/>
      <c r="F52" s="59" t="s">
        <v>144</v>
      </c>
      <c r="G52" s="99"/>
      <c r="H52" s="59" t="s">
        <v>120</v>
      </c>
    </row>
    <row r="53" spans="1:8" s="31" customFormat="1" x14ac:dyDescent="0.5">
      <c r="A53" s="30"/>
      <c r="B53" s="1"/>
      <c r="C53" s="30"/>
      <c r="D53" s="1"/>
      <c r="E53" s="52"/>
      <c r="F53" s="84" t="s">
        <v>1</v>
      </c>
      <c r="G53" s="52"/>
      <c r="H53" s="84" t="s">
        <v>107</v>
      </c>
    </row>
    <row r="54" spans="1:8" s="31" customFormat="1" x14ac:dyDescent="0.5">
      <c r="A54" s="30"/>
      <c r="B54" s="1"/>
      <c r="C54" s="30"/>
      <c r="D54" s="1"/>
      <c r="E54" s="52"/>
      <c r="F54" s="84" t="s">
        <v>2</v>
      </c>
      <c r="G54" s="52"/>
      <c r="H54" s="84"/>
    </row>
    <row r="55" spans="1:8" x14ac:dyDescent="0.5">
      <c r="A55" s="29" t="s">
        <v>13</v>
      </c>
      <c r="B55" s="49"/>
      <c r="D55" s="49"/>
      <c r="F55" s="20"/>
      <c r="G55" s="32"/>
      <c r="H55" s="20"/>
    </row>
    <row r="56" spans="1:8" x14ac:dyDescent="0.5">
      <c r="A56" s="30" t="s">
        <v>41</v>
      </c>
      <c r="B56" s="46"/>
      <c r="D56" s="46"/>
    </row>
    <row r="57" spans="1:8" x14ac:dyDescent="0.5">
      <c r="A57" s="35" t="s">
        <v>42</v>
      </c>
      <c r="B57" s="46"/>
      <c r="C57" s="53"/>
      <c r="D57" s="46"/>
      <c r="E57" s="53"/>
    </row>
    <row r="58" spans="1:8" x14ac:dyDescent="0.5">
      <c r="A58" s="36" t="s">
        <v>112</v>
      </c>
      <c r="B58" s="46"/>
      <c r="C58" s="46"/>
      <c r="D58" s="46"/>
      <c r="E58" s="46"/>
      <c r="G58" s="2"/>
    </row>
    <row r="59" spans="1:8" x14ac:dyDescent="0.5">
      <c r="A59" s="36" t="s">
        <v>123</v>
      </c>
      <c r="B59" s="46"/>
      <c r="C59" s="46"/>
      <c r="D59" s="46"/>
      <c r="E59" s="46"/>
      <c r="F59" s="21">
        <v>7993</v>
      </c>
      <c r="G59" s="46"/>
      <c r="H59" s="21">
        <v>7993</v>
      </c>
    </row>
    <row r="60" spans="1:8" x14ac:dyDescent="0.5">
      <c r="A60" s="36" t="s">
        <v>124</v>
      </c>
      <c r="B60" s="46"/>
      <c r="C60" s="46"/>
      <c r="D60" s="46"/>
      <c r="E60" s="46"/>
      <c r="F60" s="5">
        <v>520007</v>
      </c>
      <c r="G60" s="46"/>
      <c r="H60" s="5">
        <v>520007</v>
      </c>
    </row>
    <row r="61" spans="1:8" ht="24" thickBot="1" x14ac:dyDescent="0.55000000000000004">
      <c r="A61" s="36"/>
      <c r="B61" s="46"/>
      <c r="C61" s="46"/>
      <c r="D61" s="46"/>
      <c r="E61" s="46"/>
      <c r="F61" s="22">
        <f>SUM(F59:F60)</f>
        <v>528000</v>
      </c>
      <c r="G61" s="4"/>
      <c r="H61" s="22">
        <f>SUM(H59:H60)</f>
        <v>528000</v>
      </c>
    </row>
    <row r="62" spans="1:8" ht="24" thickTop="1" x14ac:dyDescent="0.5">
      <c r="A62" s="35" t="s">
        <v>115</v>
      </c>
      <c r="B62" s="46"/>
      <c r="C62" s="46"/>
      <c r="D62" s="46"/>
      <c r="E62" s="46"/>
      <c r="F62" s="2"/>
      <c r="G62" s="4"/>
      <c r="H62" s="2"/>
    </row>
    <row r="63" spans="1:8" x14ac:dyDescent="0.5">
      <c r="A63" s="36" t="s">
        <v>112</v>
      </c>
      <c r="B63" s="46"/>
      <c r="C63" s="46"/>
      <c r="D63" s="46"/>
      <c r="E63" s="46"/>
      <c r="F63" s="2"/>
      <c r="G63" s="4"/>
      <c r="H63" s="2"/>
    </row>
    <row r="64" spans="1:8" x14ac:dyDescent="0.5">
      <c r="A64" s="36" t="s">
        <v>123</v>
      </c>
      <c r="B64" s="46"/>
      <c r="C64" s="46"/>
      <c r="D64" s="46"/>
      <c r="E64" s="46"/>
      <c r="F64" s="2">
        <v>7993</v>
      </c>
      <c r="G64" s="46"/>
      <c r="H64" s="2">
        <v>7993</v>
      </c>
    </row>
    <row r="65" spans="1:8" x14ac:dyDescent="0.5">
      <c r="A65" s="36" t="s">
        <v>124</v>
      </c>
      <c r="B65" s="46"/>
      <c r="C65" s="46"/>
      <c r="D65" s="46"/>
      <c r="E65" s="46"/>
      <c r="F65" s="5">
        <v>520007</v>
      </c>
      <c r="G65" s="46"/>
      <c r="H65" s="5">
        <v>520007</v>
      </c>
    </row>
    <row r="66" spans="1:8" x14ac:dyDescent="0.5">
      <c r="A66" s="36"/>
      <c r="B66" s="46"/>
      <c r="C66" s="46"/>
      <c r="D66" s="46"/>
      <c r="E66" s="46"/>
      <c r="F66" s="2">
        <f>SUM(F64:F65)</f>
        <v>528000</v>
      </c>
      <c r="G66" s="46"/>
      <c r="H66" s="2">
        <f>SUM(H64:H65)</f>
        <v>528000</v>
      </c>
    </row>
    <row r="67" spans="1:8" x14ac:dyDescent="0.5">
      <c r="A67" s="1" t="s">
        <v>29</v>
      </c>
      <c r="B67" s="46"/>
      <c r="D67" s="46"/>
      <c r="F67" s="2"/>
      <c r="H67" s="2"/>
    </row>
    <row r="68" spans="1:8" x14ac:dyDescent="0.5">
      <c r="A68" s="36" t="s">
        <v>43</v>
      </c>
      <c r="B68" s="46"/>
      <c r="D68" s="46"/>
      <c r="F68" s="21">
        <v>49165</v>
      </c>
      <c r="H68" s="21">
        <v>49165</v>
      </c>
    </row>
    <row r="69" spans="1:8" x14ac:dyDescent="0.5">
      <c r="A69" s="36" t="s">
        <v>44</v>
      </c>
      <c r="B69" s="46"/>
      <c r="D69" s="46"/>
      <c r="F69" s="4">
        <v>337643</v>
      </c>
      <c r="H69" s="4">
        <v>337643</v>
      </c>
    </row>
    <row r="70" spans="1:8" x14ac:dyDescent="0.5">
      <c r="A70" s="1" t="s">
        <v>30</v>
      </c>
      <c r="B70" s="46"/>
      <c r="D70" s="46"/>
      <c r="F70" s="4"/>
      <c r="H70" s="4"/>
    </row>
    <row r="71" spans="1:8" x14ac:dyDescent="0.5">
      <c r="A71" s="36" t="s">
        <v>45</v>
      </c>
      <c r="B71" s="46"/>
      <c r="D71" s="46"/>
      <c r="F71" s="4">
        <v>52800</v>
      </c>
      <c r="H71" s="4">
        <v>52800</v>
      </c>
    </row>
    <row r="72" spans="1:8" x14ac:dyDescent="0.5">
      <c r="A72" s="36" t="s">
        <v>59</v>
      </c>
      <c r="B72" s="46"/>
      <c r="D72" s="46"/>
      <c r="F72" s="4">
        <v>2548280</v>
      </c>
      <c r="H72" s="4">
        <v>2343796</v>
      </c>
    </row>
    <row r="73" spans="1:8" x14ac:dyDescent="0.5">
      <c r="A73" s="1" t="s">
        <v>70</v>
      </c>
      <c r="B73" s="46"/>
      <c r="D73" s="46"/>
      <c r="F73" s="4">
        <v>61274</v>
      </c>
      <c r="H73" s="4">
        <v>61274</v>
      </c>
    </row>
    <row r="74" spans="1:8" x14ac:dyDescent="0.5">
      <c r="A74" s="37" t="s">
        <v>14</v>
      </c>
      <c r="B74" s="46"/>
      <c r="D74" s="46"/>
      <c r="F74" s="87">
        <f>SUM(F66:F73)</f>
        <v>3577162</v>
      </c>
      <c r="G74" s="2"/>
      <c r="H74" s="87">
        <f>SUM(H66:H73)</f>
        <v>3372678</v>
      </c>
    </row>
    <row r="75" spans="1:8" ht="24" thickBot="1" x14ac:dyDescent="0.55000000000000004">
      <c r="A75" s="29" t="s">
        <v>15</v>
      </c>
      <c r="B75" s="46"/>
      <c r="D75" s="46"/>
      <c r="F75" s="101">
        <f>SUM(F45,F74)</f>
        <v>4485211</v>
      </c>
      <c r="G75" s="2"/>
      <c r="H75" s="101">
        <f>SUM(H45,H74)</f>
        <v>4159376</v>
      </c>
    </row>
    <row r="76" spans="1:8" ht="24" thickTop="1" x14ac:dyDescent="0.5">
      <c r="F76" s="2">
        <f>SUM(F75-F23)</f>
        <v>0</v>
      </c>
      <c r="G76" s="2"/>
      <c r="H76" s="2">
        <f>SUM(H75-H23)</f>
        <v>0</v>
      </c>
    </row>
  </sheetData>
  <pageMargins left="0.98425196850393704" right="0.39370078740157483" top="0.78740157480314965" bottom="0.23622047244094491" header="0.19685039370078741" footer="0.23622047244094491"/>
  <pageSetup paperSize="9" fitToWidth="0" fitToHeight="0" orientation="portrait" r:id="rId1"/>
  <headerFooter alignWithMargins="0">
    <oddFooter>&amp;L&amp;"Angsana New,Regular"&amp;16        หมายเหตุประกอบงบการเงินเป็นส่วนหนึ่งของงบการเงินนี้</oddFooter>
  </headerFooter>
  <rowBreaks count="2" manualBreakCount="2">
    <brk id="25" max="16383" man="1"/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view="pageBreakPreview" topLeftCell="A34" zoomScale="70" zoomScaleNormal="90" zoomScaleSheetLayoutView="70" workbookViewId="0">
      <selection activeCell="J17" sqref="J17"/>
    </sheetView>
  </sheetViews>
  <sheetFormatPr defaultColWidth="10.7109375" defaultRowHeight="23.25" x14ac:dyDescent="0.5"/>
  <cols>
    <col min="1" max="1" width="27.42578125" style="30" customWidth="1"/>
    <col min="2" max="2" width="12.28515625" style="30" customWidth="1"/>
    <col min="3" max="3" width="11.85546875" style="30" customWidth="1"/>
    <col min="4" max="4" width="7.42578125" style="16" customWidth="1"/>
    <col min="5" max="5" width="1.5703125" style="30" customWidth="1"/>
    <col min="6" max="6" width="11.7109375" style="16" customWidth="1"/>
    <col min="7" max="7" width="1.7109375" style="30" customWidth="1"/>
    <col min="8" max="8" width="11.7109375" style="16" customWidth="1"/>
    <col min="9" max="9" width="1.7109375" style="30" customWidth="1"/>
    <col min="10" max="10" width="11.7109375" style="30" customWidth="1"/>
    <col min="11" max="11" width="1.7109375" style="30" customWidth="1"/>
    <col min="12" max="12" width="11.7109375" style="30" customWidth="1"/>
    <col min="13" max="13" width="0.85546875" style="30" customWidth="1"/>
    <col min="14" max="16384" width="10.7109375" style="30"/>
  </cols>
  <sheetData>
    <row r="1" spans="1:12" ht="24" customHeight="1" x14ac:dyDescent="0.5">
      <c r="L1" s="15" t="s">
        <v>16</v>
      </c>
    </row>
    <row r="2" spans="1:12" s="29" customFormat="1" ht="24" customHeight="1" x14ac:dyDescent="0.5">
      <c r="A2" s="29" t="s">
        <v>36</v>
      </c>
      <c r="D2" s="14"/>
      <c r="F2" s="14"/>
      <c r="H2" s="14"/>
    </row>
    <row r="3" spans="1:12" s="29" customFormat="1" ht="24" customHeight="1" x14ac:dyDescent="0.5">
      <c r="A3" s="48" t="s">
        <v>74</v>
      </c>
      <c r="D3" s="14"/>
      <c r="F3" s="14"/>
      <c r="H3" s="14"/>
    </row>
    <row r="4" spans="1:12" s="29" customFormat="1" ht="24" customHeight="1" x14ac:dyDescent="0.5">
      <c r="A4" s="29" t="s">
        <v>149</v>
      </c>
      <c r="D4" s="14"/>
      <c r="F4" s="14"/>
      <c r="H4" s="14"/>
    </row>
    <row r="5" spans="1:12" ht="24" customHeight="1" x14ac:dyDescent="0.5">
      <c r="B5" s="49"/>
      <c r="E5" s="16"/>
      <c r="G5" s="16"/>
      <c r="H5" s="30"/>
      <c r="L5" s="15" t="s">
        <v>20</v>
      </c>
    </row>
    <row r="6" spans="1:12" ht="24" customHeight="1" x14ac:dyDescent="0.5">
      <c r="B6" s="49"/>
      <c r="E6" s="16"/>
      <c r="F6" s="117" t="s">
        <v>150</v>
      </c>
      <c r="G6" s="117"/>
      <c r="H6" s="117"/>
      <c r="J6" s="117" t="s">
        <v>152</v>
      </c>
      <c r="K6" s="117"/>
      <c r="L6" s="117"/>
    </row>
    <row r="7" spans="1:12" ht="24" customHeight="1" x14ac:dyDescent="0.5">
      <c r="B7" s="49"/>
      <c r="E7" s="16"/>
      <c r="F7" s="116" t="s">
        <v>151</v>
      </c>
      <c r="G7" s="116"/>
      <c r="H7" s="116"/>
      <c r="J7" s="116" t="s">
        <v>151</v>
      </c>
      <c r="K7" s="116"/>
      <c r="L7" s="116"/>
    </row>
    <row r="8" spans="1:12" ht="24" customHeight="1" x14ac:dyDescent="0.5">
      <c r="B8" s="50"/>
      <c r="D8" s="51" t="s">
        <v>0</v>
      </c>
      <c r="E8" s="52"/>
      <c r="F8" s="24">
        <v>2562</v>
      </c>
      <c r="G8" s="52"/>
      <c r="H8" s="24">
        <v>2561</v>
      </c>
      <c r="J8" s="24">
        <v>2562</v>
      </c>
      <c r="K8" s="52"/>
      <c r="L8" s="24">
        <v>2561</v>
      </c>
    </row>
    <row r="9" spans="1:12" s="31" customFormat="1" ht="24" customHeight="1" x14ac:dyDescent="0.5">
      <c r="A9" s="29" t="s">
        <v>23</v>
      </c>
      <c r="B9" s="1"/>
      <c r="C9" s="30"/>
      <c r="D9" s="1"/>
      <c r="E9" s="30"/>
      <c r="F9" s="19"/>
      <c r="G9" s="53"/>
      <c r="H9" s="19"/>
    </row>
    <row r="10" spans="1:12" s="31" customFormat="1" ht="24" customHeight="1" x14ac:dyDescent="0.5">
      <c r="A10" s="1" t="s">
        <v>89</v>
      </c>
      <c r="B10" s="42"/>
      <c r="C10" s="30"/>
      <c r="D10" s="42">
        <v>2</v>
      </c>
      <c r="E10" s="16"/>
      <c r="F10" s="2">
        <v>742748</v>
      </c>
      <c r="G10" s="16"/>
      <c r="H10" s="2">
        <v>664217</v>
      </c>
      <c r="J10" s="2">
        <v>2259505</v>
      </c>
      <c r="K10" s="16"/>
      <c r="L10" s="2">
        <v>1993855</v>
      </c>
    </row>
    <row r="11" spans="1:12" s="31" customFormat="1" ht="24" customHeight="1" x14ac:dyDescent="0.5">
      <c r="A11" s="1" t="s">
        <v>90</v>
      </c>
      <c r="B11" s="42"/>
      <c r="C11" s="30"/>
      <c r="D11" s="42">
        <v>2</v>
      </c>
      <c r="E11" s="16"/>
      <c r="F11" s="2">
        <v>57614</v>
      </c>
      <c r="G11" s="16"/>
      <c r="H11" s="2">
        <v>40628</v>
      </c>
      <c r="J11" s="2">
        <v>155310</v>
      </c>
      <c r="K11" s="16"/>
      <c r="L11" s="2">
        <v>120248</v>
      </c>
    </row>
    <row r="12" spans="1:12" ht="24" customHeight="1" x14ac:dyDescent="0.5">
      <c r="A12" s="1" t="s">
        <v>46</v>
      </c>
      <c r="B12" s="46"/>
      <c r="D12" s="46">
        <v>6</v>
      </c>
      <c r="E12" s="16"/>
      <c r="F12" s="90">
        <v>70450</v>
      </c>
      <c r="G12" s="16"/>
      <c r="H12" s="90">
        <v>35916</v>
      </c>
      <c r="J12" s="90">
        <v>160136</v>
      </c>
      <c r="K12" s="16"/>
      <c r="L12" s="90">
        <v>109333</v>
      </c>
    </row>
    <row r="13" spans="1:12" ht="24" customHeight="1" x14ac:dyDescent="0.5">
      <c r="A13" s="29" t="s">
        <v>24</v>
      </c>
      <c r="B13" s="46"/>
      <c r="D13" s="46"/>
      <c r="E13" s="23"/>
      <c r="F13" s="25">
        <f>SUM(F10:F12)</f>
        <v>870812</v>
      </c>
      <c r="G13" s="3"/>
      <c r="H13" s="25">
        <f>SUM(H10:H12)</f>
        <v>740761</v>
      </c>
      <c r="J13" s="25">
        <f>SUM(J10:J12)</f>
        <v>2574951</v>
      </c>
      <c r="K13" s="3"/>
      <c r="L13" s="25">
        <f>SUM(L10:L12)</f>
        <v>2223436</v>
      </c>
    </row>
    <row r="14" spans="1:12" ht="24" customHeight="1" x14ac:dyDescent="0.5">
      <c r="A14" s="29" t="s">
        <v>25</v>
      </c>
      <c r="B14" s="46"/>
      <c r="D14" s="46"/>
      <c r="E14" s="23"/>
      <c r="F14" s="17"/>
      <c r="G14" s="3"/>
      <c r="H14" s="17"/>
      <c r="J14" s="17"/>
      <c r="K14" s="3"/>
      <c r="L14" s="17"/>
    </row>
    <row r="15" spans="1:12" ht="24" customHeight="1" x14ac:dyDescent="0.5">
      <c r="A15" s="1" t="s">
        <v>47</v>
      </c>
      <c r="B15" s="46"/>
      <c r="D15" s="46"/>
      <c r="E15" s="16"/>
      <c r="F15" s="17">
        <v>608493</v>
      </c>
      <c r="G15" s="16"/>
      <c r="H15" s="17">
        <v>595886</v>
      </c>
      <c r="J15" s="17">
        <v>1880065</v>
      </c>
      <c r="K15" s="16"/>
      <c r="L15" s="17">
        <v>1721451</v>
      </c>
    </row>
    <row r="16" spans="1:12" ht="24" customHeight="1" x14ac:dyDescent="0.5">
      <c r="A16" s="1" t="s">
        <v>91</v>
      </c>
      <c r="B16" s="46"/>
      <c r="D16" s="46"/>
      <c r="E16" s="23"/>
      <c r="F16" s="3">
        <v>43390</v>
      </c>
      <c r="G16" s="23"/>
      <c r="H16" s="3">
        <v>33005</v>
      </c>
      <c r="J16" s="3">
        <v>120002</v>
      </c>
      <c r="K16" s="23"/>
      <c r="L16" s="3">
        <v>93746</v>
      </c>
    </row>
    <row r="17" spans="1:12" ht="24" customHeight="1" x14ac:dyDescent="0.5">
      <c r="A17" s="38" t="s">
        <v>125</v>
      </c>
      <c r="B17" s="46"/>
      <c r="D17" s="46"/>
      <c r="E17" s="23"/>
      <c r="F17" s="3">
        <v>15963</v>
      </c>
      <c r="G17" s="23"/>
      <c r="H17" s="3">
        <v>21145</v>
      </c>
      <c r="J17" s="3">
        <v>50573</v>
      </c>
      <c r="K17" s="23"/>
      <c r="L17" s="3">
        <v>60754</v>
      </c>
    </row>
    <row r="18" spans="1:12" ht="24" customHeight="1" x14ac:dyDescent="0.5">
      <c r="A18" s="38" t="s">
        <v>66</v>
      </c>
      <c r="B18" s="46"/>
      <c r="D18" s="46">
        <v>14</v>
      </c>
      <c r="E18" s="23"/>
      <c r="F18" s="25">
        <v>49501</v>
      </c>
      <c r="G18" s="23"/>
      <c r="H18" s="25">
        <v>42118</v>
      </c>
      <c r="J18" s="25">
        <v>172827</v>
      </c>
      <c r="K18" s="23"/>
      <c r="L18" s="25">
        <v>129892</v>
      </c>
    </row>
    <row r="19" spans="1:12" ht="24" customHeight="1" x14ac:dyDescent="0.5">
      <c r="A19" s="33" t="s">
        <v>26</v>
      </c>
      <c r="B19" s="46"/>
      <c r="D19" s="46"/>
      <c r="E19" s="23"/>
      <c r="F19" s="25">
        <f>SUM(F15:F18)</f>
        <v>717347</v>
      </c>
      <c r="G19" s="3"/>
      <c r="H19" s="25">
        <f>SUM(H15:H18)</f>
        <v>692154</v>
      </c>
      <c r="J19" s="25">
        <f>SUM(J15:J18)</f>
        <v>2223467</v>
      </c>
      <c r="K19" s="3"/>
      <c r="L19" s="25">
        <f>SUM(L15:L18)</f>
        <v>2005843</v>
      </c>
    </row>
    <row r="20" spans="1:12" ht="24" customHeight="1" x14ac:dyDescent="0.5">
      <c r="A20" s="33" t="s">
        <v>101</v>
      </c>
      <c r="B20" s="46"/>
      <c r="D20" s="46"/>
      <c r="E20" s="23"/>
      <c r="F20" s="91">
        <f>SUM(F13-F19)</f>
        <v>153465</v>
      </c>
      <c r="G20" s="3"/>
      <c r="H20" s="91">
        <f>SUM(H13-H19)</f>
        <v>48607</v>
      </c>
      <c r="J20" s="91">
        <f>SUM(J13-J19)</f>
        <v>351484</v>
      </c>
      <c r="K20" s="3"/>
      <c r="L20" s="91">
        <f>SUM(L13-L19)</f>
        <v>217593</v>
      </c>
    </row>
    <row r="21" spans="1:12" ht="24" customHeight="1" x14ac:dyDescent="0.5">
      <c r="A21" s="36" t="s">
        <v>105</v>
      </c>
      <c r="B21" s="46"/>
      <c r="D21" s="46">
        <v>13</v>
      </c>
      <c r="E21" s="26"/>
      <c r="F21" s="91">
        <v>-29693</v>
      </c>
      <c r="G21" s="26"/>
      <c r="H21" s="91">
        <v>-8487</v>
      </c>
      <c r="J21" s="91">
        <v>-66600</v>
      </c>
      <c r="K21" s="26"/>
      <c r="L21" s="91">
        <v>-43717</v>
      </c>
    </row>
    <row r="22" spans="1:12" ht="24" customHeight="1" thickBot="1" x14ac:dyDescent="0.55000000000000004">
      <c r="A22" s="39" t="s">
        <v>75</v>
      </c>
      <c r="B22" s="46"/>
      <c r="D22" s="46"/>
      <c r="E22" s="26"/>
      <c r="F22" s="92">
        <f>SUM(F20:F21)</f>
        <v>123772</v>
      </c>
      <c r="G22" s="17"/>
      <c r="H22" s="92">
        <f>SUM(H20:H21)</f>
        <v>40120</v>
      </c>
      <c r="J22" s="92">
        <f>SUM(J20:J21)</f>
        <v>284884</v>
      </c>
      <c r="K22" s="17"/>
      <c r="L22" s="92">
        <f>SUM(L20:L21)</f>
        <v>173876</v>
      </c>
    </row>
    <row r="23" spans="1:12" ht="24" customHeight="1" thickTop="1" x14ac:dyDescent="0.5">
      <c r="A23" s="35"/>
      <c r="B23" s="46"/>
      <c r="D23" s="46"/>
      <c r="E23" s="26"/>
      <c r="F23" s="93"/>
      <c r="G23" s="17"/>
      <c r="H23" s="15"/>
      <c r="J23" s="93"/>
      <c r="K23" s="17"/>
      <c r="L23" s="15" t="s">
        <v>106</v>
      </c>
    </row>
    <row r="24" spans="1:12" ht="24" customHeight="1" x14ac:dyDescent="0.5">
      <c r="A24" s="39" t="s">
        <v>51</v>
      </c>
      <c r="B24" s="46"/>
      <c r="D24" s="46">
        <v>16</v>
      </c>
      <c r="E24" s="54"/>
      <c r="F24" s="3"/>
      <c r="G24" s="21"/>
      <c r="H24" s="3"/>
      <c r="J24" s="3"/>
      <c r="K24" s="21"/>
      <c r="L24" s="3"/>
    </row>
    <row r="25" spans="1:12" ht="24" customHeight="1" x14ac:dyDescent="0.5">
      <c r="A25" s="36" t="s">
        <v>92</v>
      </c>
      <c r="B25" s="46"/>
      <c r="D25" s="46"/>
      <c r="E25" s="54"/>
      <c r="F25" s="26"/>
      <c r="G25" s="28"/>
      <c r="H25" s="26"/>
      <c r="J25" s="26"/>
      <c r="K25" s="28"/>
      <c r="L25" s="26"/>
    </row>
    <row r="26" spans="1:12" ht="24" customHeight="1" thickBot="1" x14ac:dyDescent="0.55000000000000004">
      <c r="A26" s="35" t="s">
        <v>94</v>
      </c>
      <c r="B26" s="46"/>
      <c r="D26" s="46"/>
      <c r="E26" s="54"/>
      <c r="F26" s="94">
        <f>F22/52001</f>
        <v>2.380184996442376</v>
      </c>
      <c r="G26" s="47"/>
      <c r="H26" s="94">
        <f>H22/52001</f>
        <v>0.7715236245456818</v>
      </c>
      <c r="J26" s="94">
        <f>J22/52001</f>
        <v>5.4784331070556336</v>
      </c>
      <c r="K26" s="47"/>
      <c r="L26" s="94">
        <f>L22/52001</f>
        <v>3.3437049287513703</v>
      </c>
    </row>
    <row r="27" spans="1:12" ht="24" customHeight="1" thickTop="1" x14ac:dyDescent="0.5">
      <c r="A27" s="36" t="s">
        <v>93</v>
      </c>
      <c r="B27" s="46"/>
      <c r="D27" s="46"/>
      <c r="E27" s="54"/>
      <c r="F27" s="26"/>
      <c r="G27" s="28"/>
      <c r="H27" s="26"/>
      <c r="J27" s="26"/>
      <c r="K27" s="28"/>
      <c r="L27" s="26"/>
    </row>
    <row r="28" spans="1:12" ht="24" customHeight="1" thickBot="1" x14ac:dyDescent="0.55000000000000004">
      <c r="A28" s="35" t="s">
        <v>94</v>
      </c>
      <c r="B28" s="46"/>
      <c r="D28" s="46"/>
      <c r="E28" s="54"/>
      <c r="F28" s="94">
        <f>F22/52800000*1000</f>
        <v>2.3441666666666667</v>
      </c>
      <c r="G28" s="47"/>
      <c r="H28" s="94">
        <f>H22/52800000*1000</f>
        <v>0.75984848484848488</v>
      </c>
      <c r="J28" s="94">
        <f>J22/52800000*1000</f>
        <v>5.395530303030303</v>
      </c>
      <c r="K28" s="47"/>
      <c r="L28" s="94">
        <f>L22/52800000*1000</f>
        <v>3.2931060606060605</v>
      </c>
    </row>
    <row r="29" spans="1:12" ht="24" customHeight="1" thickTop="1" x14ac:dyDescent="0.5">
      <c r="A29" s="35"/>
      <c r="B29" s="46"/>
      <c r="D29" s="46"/>
      <c r="E29" s="54"/>
      <c r="F29" s="98"/>
      <c r="G29" s="47"/>
      <c r="H29" s="98"/>
    </row>
    <row r="30" spans="1:12" ht="24" customHeight="1" x14ac:dyDescent="0.5">
      <c r="H30" s="30"/>
      <c r="L30" s="23" t="s">
        <v>16</v>
      </c>
    </row>
    <row r="31" spans="1:12" s="29" customFormat="1" ht="24" customHeight="1" x14ac:dyDescent="0.5">
      <c r="A31" s="29" t="s">
        <v>36</v>
      </c>
      <c r="D31" s="14"/>
      <c r="F31" s="14"/>
      <c r="H31" s="14"/>
    </row>
    <row r="32" spans="1:12" s="29" customFormat="1" ht="24" customHeight="1" x14ac:dyDescent="0.5">
      <c r="A32" s="48" t="s">
        <v>138</v>
      </c>
      <c r="D32" s="14"/>
      <c r="F32" s="14"/>
      <c r="H32" s="14"/>
    </row>
    <row r="33" spans="1:12" s="29" customFormat="1" ht="24" customHeight="1" x14ac:dyDescent="0.5">
      <c r="A33" s="29" t="s">
        <v>149</v>
      </c>
      <c r="D33" s="14"/>
      <c r="F33" s="14"/>
      <c r="H33" s="14"/>
    </row>
    <row r="34" spans="1:12" ht="24" customHeight="1" x14ac:dyDescent="0.5">
      <c r="B34" s="49"/>
      <c r="E34" s="16"/>
      <c r="G34" s="16"/>
      <c r="H34" s="30"/>
      <c r="L34" s="15" t="s">
        <v>20</v>
      </c>
    </row>
    <row r="35" spans="1:12" ht="24" customHeight="1" x14ac:dyDescent="0.5">
      <c r="B35" s="49"/>
      <c r="E35" s="16"/>
      <c r="F35" s="117" t="s">
        <v>150</v>
      </c>
      <c r="G35" s="117"/>
      <c r="H35" s="117"/>
      <c r="J35" s="117" t="s">
        <v>152</v>
      </c>
      <c r="K35" s="117"/>
      <c r="L35" s="117"/>
    </row>
    <row r="36" spans="1:12" ht="24" customHeight="1" x14ac:dyDescent="0.5">
      <c r="B36" s="49"/>
      <c r="E36" s="16"/>
      <c r="F36" s="116" t="s">
        <v>151</v>
      </c>
      <c r="G36" s="116"/>
      <c r="H36" s="116"/>
      <c r="J36" s="116" t="s">
        <v>151</v>
      </c>
      <c r="K36" s="116"/>
      <c r="L36" s="116"/>
    </row>
    <row r="37" spans="1:12" ht="24" customHeight="1" x14ac:dyDescent="0.5">
      <c r="B37" s="50"/>
      <c r="D37" s="109"/>
      <c r="E37" s="52"/>
      <c r="F37" s="24">
        <v>2562</v>
      </c>
      <c r="G37" s="52"/>
      <c r="H37" s="24">
        <v>2561</v>
      </c>
      <c r="J37" s="24">
        <v>2562</v>
      </c>
      <c r="K37" s="52"/>
      <c r="L37" s="24">
        <v>2561</v>
      </c>
    </row>
    <row r="38" spans="1:12" s="32" customFormat="1" ht="22.5" customHeight="1" x14ac:dyDescent="0.5">
      <c r="A38" s="55" t="s">
        <v>75</v>
      </c>
      <c r="B38" s="56"/>
      <c r="D38" s="56"/>
      <c r="E38" s="26"/>
      <c r="F38" s="27">
        <f>F22</f>
        <v>123772</v>
      </c>
      <c r="G38" s="17"/>
      <c r="H38" s="27">
        <f>H22</f>
        <v>40120</v>
      </c>
      <c r="J38" s="27">
        <f>J22</f>
        <v>284884</v>
      </c>
      <c r="K38" s="17"/>
      <c r="L38" s="27">
        <f>L22</f>
        <v>173876</v>
      </c>
    </row>
    <row r="39" spans="1:12" s="31" customFormat="1" ht="22.5" customHeight="1" x14ac:dyDescent="0.5">
      <c r="A39" s="85" t="s">
        <v>113</v>
      </c>
      <c r="B39" s="1"/>
      <c r="C39" s="30"/>
      <c r="D39" s="1"/>
      <c r="E39" s="21"/>
      <c r="F39" s="21"/>
      <c r="G39" s="17"/>
      <c r="H39" s="21"/>
      <c r="J39" s="21"/>
      <c r="K39" s="17"/>
      <c r="L39" s="21"/>
    </row>
    <row r="40" spans="1:12" s="31" customFormat="1" ht="22.5" customHeight="1" x14ac:dyDescent="0.5">
      <c r="A40" s="95" t="s">
        <v>114</v>
      </c>
      <c r="B40" s="1"/>
      <c r="C40" s="30"/>
      <c r="D40" s="1"/>
      <c r="E40" s="21"/>
      <c r="F40" s="21">
        <v>0</v>
      </c>
      <c r="G40" s="17"/>
      <c r="H40" s="21">
        <v>0</v>
      </c>
      <c r="J40" s="21">
        <v>0</v>
      </c>
      <c r="K40" s="17"/>
      <c r="L40" s="21">
        <v>0</v>
      </c>
    </row>
    <row r="41" spans="1:12" s="31" customFormat="1" ht="22.5" customHeight="1" x14ac:dyDescent="0.5">
      <c r="A41" s="95" t="s">
        <v>133</v>
      </c>
      <c r="B41" s="1"/>
      <c r="C41" s="30"/>
      <c r="D41" s="1"/>
      <c r="E41" s="21"/>
      <c r="F41" s="89">
        <v>0</v>
      </c>
      <c r="G41" s="17"/>
      <c r="H41" s="89">
        <v>0</v>
      </c>
      <c r="J41" s="89">
        <v>0</v>
      </c>
      <c r="K41" s="17"/>
      <c r="L41" s="89">
        <v>0</v>
      </c>
    </row>
    <row r="42" spans="1:12" s="31" customFormat="1" ht="22.5" customHeight="1" x14ac:dyDescent="0.5">
      <c r="A42" s="85" t="s">
        <v>110</v>
      </c>
      <c r="B42" s="1"/>
      <c r="C42" s="30"/>
      <c r="D42" s="42"/>
      <c r="E42" s="28"/>
      <c r="F42" s="89">
        <f>SUM(F40:F41)</f>
        <v>0</v>
      </c>
      <c r="G42" s="21"/>
      <c r="H42" s="89">
        <f>SUM(H40:H41)</f>
        <v>0</v>
      </c>
      <c r="J42" s="89">
        <f>SUM(J40:J41)</f>
        <v>0</v>
      </c>
      <c r="K42" s="21"/>
      <c r="L42" s="89">
        <f>SUM(L40:L41)</f>
        <v>0</v>
      </c>
    </row>
    <row r="43" spans="1:12" ht="24" customHeight="1" thickBot="1" x14ac:dyDescent="0.55000000000000004">
      <c r="A43" s="34" t="s">
        <v>99</v>
      </c>
      <c r="D43" s="1"/>
      <c r="E43" s="21"/>
      <c r="F43" s="57">
        <f>SUM(F38,F42)</f>
        <v>123772</v>
      </c>
      <c r="H43" s="57">
        <f>SUM(H38,H42)</f>
        <v>40120</v>
      </c>
      <c r="J43" s="57">
        <f>SUM(J38,J42)</f>
        <v>284884</v>
      </c>
      <c r="L43" s="57">
        <f>SUM(L38,L42)</f>
        <v>173876</v>
      </c>
    </row>
    <row r="44" spans="1:12" s="31" customFormat="1" ht="22.5" customHeight="1" thickTop="1" x14ac:dyDescent="0.5">
      <c r="A44" s="85"/>
      <c r="B44" s="1"/>
      <c r="C44" s="30"/>
      <c r="D44" s="1"/>
      <c r="E44" s="30"/>
      <c r="F44" s="28"/>
      <c r="G44" s="21"/>
      <c r="H44" s="28"/>
    </row>
  </sheetData>
  <mergeCells count="8">
    <mergeCell ref="F36:H36"/>
    <mergeCell ref="J36:L36"/>
    <mergeCell ref="F6:H6"/>
    <mergeCell ref="F7:H7"/>
    <mergeCell ref="J6:L6"/>
    <mergeCell ref="J7:L7"/>
    <mergeCell ref="F35:H35"/>
    <mergeCell ref="J35:L35"/>
  </mergeCells>
  <pageMargins left="0.98425196850393704" right="0.35433070866141736" top="0.78740157480314965" bottom="0.23622047244094491" header="0.19685039370078741" footer="0.23622047244094491"/>
  <pageSetup paperSize="9" scale="85" fitToWidth="0" fitToHeight="0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2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topLeftCell="A13" zoomScale="85" zoomScaleNormal="85" zoomScaleSheetLayoutView="100" workbookViewId="0">
      <selection activeCell="A23" sqref="A23"/>
    </sheetView>
  </sheetViews>
  <sheetFormatPr defaultRowHeight="18.75" customHeight="1" x14ac:dyDescent="0.5"/>
  <cols>
    <col min="1" max="1" width="35.28515625" style="13" customWidth="1"/>
    <col min="2" max="2" width="12.7109375" style="13" customWidth="1"/>
    <col min="3" max="3" width="2.42578125" style="13" customWidth="1"/>
    <col min="4" max="4" width="12.7109375" style="13" customWidth="1"/>
    <col min="5" max="5" width="2.42578125" style="13" customWidth="1"/>
    <col min="6" max="6" width="12.7109375" style="13" customWidth="1"/>
    <col min="7" max="7" width="2.42578125" style="7" customWidth="1"/>
    <col min="8" max="8" width="12.7109375" style="13" customWidth="1"/>
    <col min="9" max="9" width="2.42578125" style="7" customWidth="1"/>
    <col min="10" max="10" width="12.7109375" style="13" customWidth="1"/>
    <col min="11" max="11" width="2.42578125" style="7" customWidth="1"/>
    <col min="12" max="12" width="12.7109375" style="13" customWidth="1"/>
    <col min="13" max="13" width="2.42578125" style="13" customWidth="1"/>
    <col min="14" max="14" width="12.7109375" style="7" customWidth="1"/>
    <col min="15" max="15" width="2.42578125" style="7" customWidth="1"/>
    <col min="16" max="16" width="12.7109375" style="13" customWidth="1"/>
    <col min="17" max="17" width="0.85546875" style="7" customWidth="1"/>
    <col min="18" max="18" width="10.7109375" style="13" customWidth="1"/>
    <col min="19" max="16384" width="9.140625" style="13"/>
  </cols>
  <sheetData>
    <row r="1" spans="1:18" s="7" customFormat="1" ht="18.75" customHeight="1" x14ac:dyDescent="0.5">
      <c r="P1" s="62" t="s">
        <v>16</v>
      </c>
      <c r="R1" s="8"/>
    </row>
    <row r="2" spans="1:18" s="9" customFormat="1" ht="18.75" customHeight="1" x14ac:dyDescent="0.5">
      <c r="A2" s="9" t="s">
        <v>36</v>
      </c>
    </row>
    <row r="3" spans="1:18" s="9" customFormat="1" ht="18.75" customHeight="1" x14ac:dyDescent="0.5">
      <c r="A3" s="9" t="s">
        <v>28</v>
      </c>
    </row>
    <row r="4" spans="1:18" s="9" customFormat="1" ht="18.75" customHeight="1" x14ac:dyDescent="0.5">
      <c r="A4" s="9" t="s">
        <v>147</v>
      </c>
    </row>
    <row r="5" spans="1:18" s="61" customFormat="1" ht="18.75" customHeight="1" x14ac:dyDescent="0.5">
      <c r="P5" s="62" t="s">
        <v>20</v>
      </c>
      <c r="R5" s="62"/>
    </row>
    <row r="6" spans="1:18" s="61" customFormat="1" ht="18.75" customHeight="1" x14ac:dyDescent="0.5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 t="s">
        <v>117</v>
      </c>
      <c r="P6" s="65"/>
      <c r="R6" s="62"/>
    </row>
    <row r="7" spans="1:18" s="61" customFormat="1" ht="18.75" customHeight="1" x14ac:dyDescent="0.5">
      <c r="N7" s="63" t="s">
        <v>13</v>
      </c>
      <c r="P7" s="62"/>
      <c r="R7" s="62"/>
    </row>
    <row r="8" spans="1:18" s="61" customFormat="1" ht="18.75" customHeight="1" x14ac:dyDescent="0.5">
      <c r="N8" s="81" t="s">
        <v>73</v>
      </c>
      <c r="P8" s="62"/>
      <c r="R8" s="62"/>
    </row>
    <row r="9" spans="1:18" s="66" customFormat="1" ht="18.75" customHeight="1" x14ac:dyDescent="0.5">
      <c r="F9" s="65"/>
      <c r="G9" s="65"/>
      <c r="I9" s="65"/>
      <c r="J9" s="67" t="s">
        <v>30</v>
      </c>
      <c r="K9" s="67"/>
      <c r="L9" s="67"/>
      <c r="M9" s="65"/>
      <c r="N9" s="68" t="s">
        <v>77</v>
      </c>
      <c r="O9" s="69"/>
      <c r="P9" s="69" t="s">
        <v>34</v>
      </c>
    </row>
    <row r="10" spans="1:18" s="66" customFormat="1" ht="18.75" customHeight="1" x14ac:dyDescent="0.5">
      <c r="B10" s="63"/>
      <c r="C10" s="63" t="s">
        <v>116</v>
      </c>
      <c r="D10" s="63"/>
      <c r="F10" s="63"/>
      <c r="G10" s="63" t="s">
        <v>67</v>
      </c>
      <c r="H10" s="63"/>
      <c r="I10" s="70"/>
      <c r="J10" s="66" t="s">
        <v>31</v>
      </c>
      <c r="K10" s="65"/>
      <c r="N10" s="69" t="s">
        <v>79</v>
      </c>
      <c r="O10" s="69"/>
      <c r="P10" s="69" t="s">
        <v>71</v>
      </c>
    </row>
    <row r="11" spans="1:18" s="66" customFormat="1" ht="18.75" customHeight="1" x14ac:dyDescent="0.5">
      <c r="B11" s="64" t="s">
        <v>60</v>
      </c>
      <c r="D11" s="64" t="s">
        <v>61</v>
      </c>
      <c r="F11" s="63" t="s">
        <v>60</v>
      </c>
      <c r="H11" s="63" t="s">
        <v>61</v>
      </c>
      <c r="I11" s="71"/>
      <c r="J11" s="63" t="s">
        <v>33</v>
      </c>
      <c r="K11" s="65"/>
      <c r="L11" s="63" t="s">
        <v>32</v>
      </c>
      <c r="M11" s="65"/>
      <c r="N11" s="72" t="s">
        <v>78</v>
      </c>
      <c r="O11" s="68"/>
      <c r="P11" s="72" t="s">
        <v>72</v>
      </c>
    </row>
    <row r="12" spans="1:18" s="74" customFormat="1" ht="18.75" customHeight="1" x14ac:dyDescent="0.5">
      <c r="A12" s="60" t="s">
        <v>121</v>
      </c>
      <c r="B12" s="71">
        <v>8000</v>
      </c>
      <c r="C12" s="73"/>
      <c r="D12" s="71">
        <v>520000</v>
      </c>
      <c r="E12" s="73"/>
      <c r="F12" s="71">
        <v>49210</v>
      </c>
      <c r="G12" s="73"/>
      <c r="H12" s="71">
        <v>337598</v>
      </c>
      <c r="I12" s="73"/>
      <c r="J12" s="71">
        <v>52800</v>
      </c>
      <c r="K12" s="73"/>
      <c r="L12" s="71">
        <v>2094002</v>
      </c>
      <c r="M12" s="73"/>
      <c r="N12" s="71">
        <v>26234</v>
      </c>
      <c r="O12" s="73"/>
      <c r="P12" s="70">
        <f>SUM(B12:N12)</f>
        <v>3087844</v>
      </c>
      <c r="Q12" s="75"/>
    </row>
    <row r="13" spans="1:18" s="74" customFormat="1" ht="18.75" customHeight="1" x14ac:dyDescent="0.5">
      <c r="A13" s="74" t="s">
        <v>75</v>
      </c>
      <c r="B13" s="71">
        <v>0</v>
      </c>
      <c r="C13" s="73"/>
      <c r="D13" s="71">
        <v>0</v>
      </c>
      <c r="E13" s="73"/>
      <c r="F13" s="71">
        <v>0</v>
      </c>
      <c r="G13" s="73"/>
      <c r="H13" s="71">
        <v>0</v>
      </c>
      <c r="I13" s="73"/>
      <c r="J13" s="71">
        <v>0</v>
      </c>
      <c r="K13" s="73"/>
      <c r="L13" s="71">
        <f>SUM(PL!L22)</f>
        <v>173876</v>
      </c>
      <c r="M13" s="73"/>
      <c r="N13" s="71">
        <v>0</v>
      </c>
      <c r="O13" s="73"/>
      <c r="P13" s="70">
        <f>SUM(B13:N13)</f>
        <v>173876</v>
      </c>
      <c r="Q13" s="75"/>
    </row>
    <row r="14" spans="1:18" s="74" customFormat="1" ht="18.75" customHeight="1" x14ac:dyDescent="0.5">
      <c r="A14" s="61" t="s">
        <v>110</v>
      </c>
      <c r="B14" s="76">
        <v>0</v>
      </c>
      <c r="C14" s="73"/>
      <c r="D14" s="76">
        <v>0</v>
      </c>
      <c r="E14" s="73"/>
      <c r="F14" s="76">
        <v>0</v>
      </c>
      <c r="G14" s="73"/>
      <c r="H14" s="76">
        <v>0</v>
      </c>
      <c r="I14" s="73"/>
      <c r="J14" s="76">
        <v>0</v>
      </c>
      <c r="K14" s="73"/>
      <c r="L14" s="76">
        <v>0</v>
      </c>
      <c r="M14" s="73"/>
      <c r="N14" s="76">
        <v>0</v>
      </c>
      <c r="O14" s="73"/>
      <c r="P14" s="70">
        <f>SUM(B14:N14)</f>
        <v>0</v>
      </c>
      <c r="Q14" s="75"/>
    </row>
    <row r="15" spans="1:18" s="74" customFormat="1" ht="18.75" customHeight="1" x14ac:dyDescent="0.5">
      <c r="A15" s="61" t="s">
        <v>99</v>
      </c>
      <c r="B15" s="102">
        <f>SUM(B13:B14)</f>
        <v>0</v>
      </c>
      <c r="C15" s="77"/>
      <c r="D15" s="102">
        <f>SUM(D13:D14)</f>
        <v>0</v>
      </c>
      <c r="E15" s="77"/>
      <c r="F15" s="102">
        <f>SUM(F13:F14)</f>
        <v>0</v>
      </c>
      <c r="G15" s="78"/>
      <c r="H15" s="102">
        <f>SUM(H13:H14)</f>
        <v>0</v>
      </c>
      <c r="I15" s="78"/>
      <c r="J15" s="102">
        <f>SUM(J13:J14)</f>
        <v>0</v>
      </c>
      <c r="K15" s="78"/>
      <c r="L15" s="102">
        <f>SUM(L13:L14)</f>
        <v>173876</v>
      </c>
      <c r="M15" s="71"/>
      <c r="N15" s="102">
        <f>SUM(N13:N14)</f>
        <v>0</v>
      </c>
      <c r="O15" s="78"/>
      <c r="P15" s="102">
        <f>SUM(P13:P14)</f>
        <v>173876</v>
      </c>
      <c r="Q15" s="75"/>
    </row>
    <row r="16" spans="1:18" s="74" customFormat="1" ht="18.75" customHeight="1" x14ac:dyDescent="0.5">
      <c r="A16" s="61" t="s">
        <v>139</v>
      </c>
      <c r="B16" s="76">
        <v>0</v>
      </c>
      <c r="C16" s="77"/>
      <c r="D16" s="76">
        <v>0</v>
      </c>
      <c r="E16" s="77"/>
      <c r="F16" s="76">
        <v>0</v>
      </c>
      <c r="G16" s="78"/>
      <c r="H16" s="76">
        <v>0</v>
      </c>
      <c r="I16" s="78"/>
      <c r="J16" s="76">
        <v>0</v>
      </c>
      <c r="K16" s="78"/>
      <c r="L16" s="76">
        <v>-80400</v>
      </c>
      <c r="M16" s="71"/>
      <c r="N16" s="76">
        <v>0</v>
      </c>
      <c r="O16" s="78"/>
      <c r="P16" s="76">
        <f>SUM(B16:N16)</f>
        <v>-80400</v>
      </c>
      <c r="Q16" s="75"/>
    </row>
    <row r="17" spans="1:17" s="61" customFormat="1" ht="18.75" customHeight="1" thickBot="1" x14ac:dyDescent="0.55000000000000004">
      <c r="A17" s="79" t="s">
        <v>145</v>
      </c>
      <c r="B17" s="82">
        <f>SUM(B12,B15:B16)</f>
        <v>8000</v>
      </c>
      <c r="C17" s="73"/>
      <c r="D17" s="82">
        <f>SUM(D12,D15:D16)</f>
        <v>520000</v>
      </c>
      <c r="E17" s="73"/>
      <c r="F17" s="82">
        <f>SUM(F12,F15:F16)</f>
        <v>49210</v>
      </c>
      <c r="G17" s="73"/>
      <c r="H17" s="82">
        <f>SUM(H12,H15:H16)</f>
        <v>337598</v>
      </c>
      <c r="I17" s="73"/>
      <c r="J17" s="82">
        <f>SUM(J12,J15:J16)</f>
        <v>52800</v>
      </c>
      <c r="K17" s="73"/>
      <c r="L17" s="82">
        <f>SUM(L12,L15:L16)</f>
        <v>2187478</v>
      </c>
      <c r="M17" s="73"/>
      <c r="N17" s="82">
        <f>SUM(N12,N15:N16)</f>
        <v>26234</v>
      </c>
      <c r="O17" s="78"/>
      <c r="P17" s="82">
        <f>SUM(P12,P15:P16)</f>
        <v>3181320</v>
      </c>
      <c r="Q17" s="73"/>
    </row>
    <row r="18" spans="1:17" s="61" customFormat="1" ht="18.75" customHeight="1" thickTop="1" x14ac:dyDescent="0.5">
      <c r="A18" s="79"/>
      <c r="B18" s="71"/>
      <c r="C18" s="73"/>
      <c r="D18" s="71"/>
      <c r="E18" s="73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62"/>
    </row>
    <row r="19" spans="1:17" s="66" customFormat="1" ht="18.75" customHeight="1" x14ac:dyDescent="0.5">
      <c r="A19" s="60" t="s">
        <v>119</v>
      </c>
      <c r="B19" s="71">
        <v>7993</v>
      </c>
      <c r="C19" s="73"/>
      <c r="D19" s="71">
        <v>520007</v>
      </c>
      <c r="E19" s="73"/>
      <c r="F19" s="71">
        <v>49165</v>
      </c>
      <c r="G19" s="73"/>
      <c r="H19" s="71">
        <v>337643</v>
      </c>
      <c r="I19" s="73"/>
      <c r="J19" s="71">
        <v>52800</v>
      </c>
      <c r="K19" s="73"/>
      <c r="L19" s="71">
        <v>2343796</v>
      </c>
      <c r="M19" s="65"/>
      <c r="N19" s="68">
        <v>61274</v>
      </c>
      <c r="O19" s="68"/>
      <c r="P19" s="70">
        <f>SUM(B19:N19)</f>
        <v>3372678</v>
      </c>
    </row>
    <row r="20" spans="1:17" s="74" customFormat="1" ht="18.75" customHeight="1" x14ac:dyDescent="0.5">
      <c r="A20" s="74" t="s">
        <v>75</v>
      </c>
      <c r="B20" s="71">
        <v>0</v>
      </c>
      <c r="C20" s="73"/>
      <c r="D20" s="71">
        <v>0</v>
      </c>
      <c r="E20" s="73"/>
      <c r="F20" s="71">
        <v>0</v>
      </c>
      <c r="G20" s="73"/>
      <c r="H20" s="71">
        <v>0</v>
      </c>
      <c r="I20" s="73"/>
      <c r="J20" s="71">
        <v>0</v>
      </c>
      <c r="K20" s="73"/>
      <c r="L20" s="71">
        <f>SUM(PL!J22)</f>
        <v>284884</v>
      </c>
      <c r="M20" s="73"/>
      <c r="N20" s="71">
        <v>0</v>
      </c>
      <c r="O20" s="73"/>
      <c r="P20" s="70">
        <f>SUM(B20:N20)</f>
        <v>284884</v>
      </c>
      <c r="Q20" s="75"/>
    </row>
    <row r="21" spans="1:17" s="74" customFormat="1" ht="18.75" customHeight="1" x14ac:dyDescent="0.5">
      <c r="A21" s="61" t="s">
        <v>110</v>
      </c>
      <c r="B21" s="76">
        <v>0</v>
      </c>
      <c r="C21" s="73"/>
      <c r="D21" s="76">
        <v>0</v>
      </c>
      <c r="E21" s="73"/>
      <c r="F21" s="76">
        <v>0</v>
      </c>
      <c r="G21" s="73"/>
      <c r="H21" s="76">
        <v>0</v>
      </c>
      <c r="I21" s="73"/>
      <c r="J21" s="76">
        <v>0</v>
      </c>
      <c r="K21" s="73"/>
      <c r="L21" s="76">
        <f>SUM(PL!H42)</f>
        <v>0</v>
      </c>
      <c r="M21" s="73"/>
      <c r="N21" s="76">
        <v>0</v>
      </c>
      <c r="O21" s="73"/>
      <c r="P21" s="76">
        <f>SUM(B21:N21)</f>
        <v>0</v>
      </c>
      <c r="Q21" s="75"/>
    </row>
    <row r="22" spans="1:17" s="74" customFormat="1" ht="18.75" customHeight="1" x14ac:dyDescent="0.5">
      <c r="A22" s="61" t="s">
        <v>99</v>
      </c>
      <c r="B22" s="71">
        <f>SUM(B20:B21)</f>
        <v>0</v>
      </c>
      <c r="C22" s="77"/>
      <c r="D22" s="71">
        <f>SUM(D20:D21)</f>
        <v>0</v>
      </c>
      <c r="E22" s="77"/>
      <c r="F22" s="71">
        <f>SUM(F20:F21)</f>
        <v>0</v>
      </c>
      <c r="G22" s="78"/>
      <c r="H22" s="71">
        <f>SUM(H20:H21)</f>
        <v>0</v>
      </c>
      <c r="I22" s="78"/>
      <c r="J22" s="71">
        <f>SUM(J20:J21)</f>
        <v>0</v>
      </c>
      <c r="K22" s="78"/>
      <c r="L22" s="71">
        <f>SUM(L20:L21)</f>
        <v>284884</v>
      </c>
      <c r="M22" s="71"/>
      <c r="N22" s="71">
        <f>SUM(N20:N21)</f>
        <v>0</v>
      </c>
      <c r="O22" s="78"/>
      <c r="P22" s="71">
        <f>SUM(P20:P21)</f>
        <v>284884</v>
      </c>
      <c r="Q22" s="75"/>
    </row>
    <row r="23" spans="1:17" s="115" customFormat="1" ht="18.75" customHeight="1" x14ac:dyDescent="0.5">
      <c r="A23" s="110" t="s">
        <v>139</v>
      </c>
      <c r="B23" s="113">
        <v>0</v>
      </c>
      <c r="C23" s="111"/>
      <c r="D23" s="113">
        <v>0</v>
      </c>
      <c r="E23" s="111"/>
      <c r="F23" s="113">
        <v>0</v>
      </c>
      <c r="G23" s="112"/>
      <c r="H23" s="113">
        <v>0</v>
      </c>
      <c r="I23" s="112"/>
      <c r="J23" s="113">
        <v>0</v>
      </c>
      <c r="K23" s="112"/>
      <c r="L23" s="113">
        <v>-80400</v>
      </c>
      <c r="M23" s="113"/>
      <c r="N23" s="113">
        <v>0</v>
      </c>
      <c r="O23" s="112"/>
      <c r="P23" s="113">
        <f>SUM(B23:N23)</f>
        <v>-80400</v>
      </c>
      <c r="Q23" s="114"/>
    </row>
    <row r="24" spans="1:17" s="74" customFormat="1" ht="18.75" customHeight="1" thickBot="1" x14ac:dyDescent="0.55000000000000004">
      <c r="A24" s="79" t="s">
        <v>146</v>
      </c>
      <c r="B24" s="80">
        <f>SUM(B19,B22:B23)</f>
        <v>7993</v>
      </c>
      <c r="C24" s="73"/>
      <c r="D24" s="80">
        <f>SUM(D19,D22:D23)</f>
        <v>520007</v>
      </c>
      <c r="E24" s="73"/>
      <c r="F24" s="80">
        <f>SUM(F19,F22:F23)</f>
        <v>49165</v>
      </c>
      <c r="G24" s="73"/>
      <c r="H24" s="80">
        <f>SUM(H19,H22:H23)</f>
        <v>337643</v>
      </c>
      <c r="I24" s="73"/>
      <c r="J24" s="80">
        <f>SUM(J19,J22:J23)</f>
        <v>52800</v>
      </c>
      <c r="K24" s="73"/>
      <c r="L24" s="80">
        <f>SUM(L19,L22:L23)</f>
        <v>2548280</v>
      </c>
      <c r="M24" s="73"/>
      <c r="N24" s="80">
        <f>SUM(N19,N22:N23)</f>
        <v>61274</v>
      </c>
      <c r="O24" s="73"/>
      <c r="P24" s="80">
        <f>SUM(P19,P22:P23)</f>
        <v>3577162</v>
      </c>
      <c r="Q24" s="73"/>
    </row>
    <row r="25" spans="1:17" ht="13.5" customHeight="1" thickTop="1" x14ac:dyDescent="0.5">
      <c r="A25" s="9"/>
      <c r="B25" s="10">
        <f>SUM(B24-'BS '!F64)</f>
        <v>0</v>
      </c>
      <c r="C25" s="11"/>
      <c r="D25" s="10">
        <f>SUM(D24-'BS '!F60)</f>
        <v>0</v>
      </c>
      <c r="E25" s="11"/>
      <c r="F25" s="10">
        <f>SUM(F24-'BS '!F68)</f>
        <v>0</v>
      </c>
      <c r="G25" s="11"/>
      <c r="H25" s="10">
        <f>SUM(H24-'BS '!F69)</f>
        <v>0</v>
      </c>
      <c r="I25" s="11"/>
      <c r="J25" s="10">
        <f>SUM(J24-'BS '!F71)</f>
        <v>0</v>
      </c>
      <c r="K25" s="11"/>
      <c r="L25" s="10">
        <f>SUM(L24-'BS '!F72)</f>
        <v>0</v>
      </c>
      <c r="M25" s="11"/>
      <c r="N25" s="11"/>
      <c r="O25" s="11"/>
      <c r="P25" s="10">
        <f>SUM(P24-'BS '!F74)</f>
        <v>0</v>
      </c>
      <c r="Q25" s="11"/>
    </row>
    <row r="26" spans="1:17" ht="18.75" customHeight="1" x14ac:dyDescent="0.5">
      <c r="B26" s="7"/>
      <c r="C26" s="7"/>
      <c r="D26" s="7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12"/>
    </row>
  </sheetData>
  <printOptions horizontalCentered="1"/>
  <pageMargins left="0.15748031496062992" right="0.15748031496062992" top="0.98425196850393704" bottom="0.19685039370078741" header="0.39370078740157483" footer="0.39370078740157483"/>
  <pageSetup paperSize="9" scale="95" orientation="landscape" r:id="rId1"/>
  <headerFooter alignWithMargins="0"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view="pageBreakPreview" topLeftCell="A7" zoomScale="90" zoomScaleNormal="90" zoomScaleSheetLayoutView="90" workbookViewId="0">
      <selection activeCell="D47" sqref="D47"/>
    </sheetView>
  </sheetViews>
  <sheetFormatPr defaultColWidth="10.7109375" defaultRowHeight="23.25" x14ac:dyDescent="0.5"/>
  <cols>
    <col min="1" max="1" width="27.42578125" style="30" customWidth="1"/>
    <col min="2" max="2" width="10.28515625" style="30" customWidth="1"/>
    <col min="3" max="3" width="16.140625" style="30" customWidth="1"/>
    <col min="4" max="4" width="7.42578125" style="16" customWidth="1"/>
    <col min="5" max="5" width="1.5703125" style="30" customWidth="1"/>
    <col min="6" max="6" width="14.7109375" style="16" customWidth="1"/>
    <col min="7" max="7" width="1.7109375" style="30" customWidth="1"/>
    <col min="8" max="8" width="14.7109375" style="16" customWidth="1"/>
    <col min="9" max="9" width="1.28515625" style="30" customWidth="1"/>
    <col min="10" max="10" width="9.42578125" style="30" customWidth="1"/>
    <col min="11" max="16384" width="10.7109375" style="30"/>
  </cols>
  <sheetData>
    <row r="1" spans="1:8" ht="23.1" customHeight="1" x14ac:dyDescent="0.5">
      <c r="H1" s="23" t="s">
        <v>16</v>
      </c>
    </row>
    <row r="2" spans="1:8" s="29" customFormat="1" ht="23.1" customHeight="1" x14ac:dyDescent="0.5">
      <c r="A2" s="29" t="s">
        <v>36</v>
      </c>
      <c r="D2" s="14"/>
      <c r="F2" s="14"/>
      <c r="H2" s="14"/>
    </row>
    <row r="3" spans="1:8" s="29" customFormat="1" ht="23.1" customHeight="1" x14ac:dyDescent="0.5">
      <c r="A3" s="29" t="s">
        <v>17</v>
      </c>
      <c r="D3" s="14"/>
      <c r="F3" s="14"/>
      <c r="H3" s="14"/>
    </row>
    <row r="4" spans="1:8" s="29" customFormat="1" ht="23.1" customHeight="1" x14ac:dyDescent="0.5">
      <c r="A4" s="29" t="s">
        <v>147</v>
      </c>
      <c r="D4" s="14"/>
      <c r="F4" s="14"/>
      <c r="H4" s="14"/>
    </row>
    <row r="5" spans="1:8" ht="23.1" customHeight="1" x14ac:dyDescent="0.5">
      <c r="B5" s="49"/>
      <c r="E5" s="16"/>
      <c r="G5" s="16"/>
      <c r="H5" s="15" t="s">
        <v>20</v>
      </c>
    </row>
    <row r="6" spans="1:8" ht="22.5" customHeight="1" x14ac:dyDescent="0.5">
      <c r="B6" s="50"/>
      <c r="D6" s="20"/>
      <c r="E6" s="52"/>
      <c r="F6" s="24">
        <v>2562</v>
      </c>
      <c r="G6" s="52"/>
      <c r="H6" s="24">
        <v>2561</v>
      </c>
    </row>
    <row r="7" spans="1:8" ht="23.1" customHeight="1" x14ac:dyDescent="0.5">
      <c r="A7" s="40" t="s">
        <v>21</v>
      </c>
      <c r="D7" s="20"/>
      <c r="E7" s="32"/>
    </row>
    <row r="8" spans="1:8" ht="23.1" customHeight="1" x14ac:dyDescent="0.5">
      <c r="A8" s="6" t="s">
        <v>126</v>
      </c>
      <c r="D8" s="20"/>
      <c r="E8" s="32"/>
      <c r="F8" s="2">
        <f>SUM(PL!J20)</f>
        <v>351484</v>
      </c>
      <c r="G8" s="2"/>
      <c r="H8" s="2">
        <f>SUM(PL!L20)</f>
        <v>217593</v>
      </c>
    </row>
    <row r="9" spans="1:8" ht="23.1" customHeight="1" x14ac:dyDescent="0.5">
      <c r="A9" s="31" t="s">
        <v>95</v>
      </c>
      <c r="D9" s="20"/>
      <c r="E9" s="32"/>
      <c r="F9" s="2"/>
      <c r="G9" s="2"/>
      <c r="H9" s="2"/>
    </row>
    <row r="10" spans="1:8" ht="23.1" customHeight="1" x14ac:dyDescent="0.5">
      <c r="A10" s="6" t="s">
        <v>64</v>
      </c>
      <c r="D10" s="20"/>
      <c r="E10" s="32"/>
      <c r="F10" s="2"/>
      <c r="G10" s="2"/>
      <c r="H10" s="2"/>
    </row>
    <row r="11" spans="1:8" ht="23.1" customHeight="1" x14ac:dyDescent="0.5">
      <c r="A11" s="6" t="s">
        <v>128</v>
      </c>
      <c r="D11" s="4"/>
      <c r="E11" s="4"/>
      <c r="F11" s="2">
        <v>26755</v>
      </c>
      <c r="G11" s="4"/>
      <c r="H11" s="2">
        <v>16691</v>
      </c>
    </row>
    <row r="12" spans="1:8" ht="23.1" customHeight="1" x14ac:dyDescent="0.5">
      <c r="A12" s="6" t="s">
        <v>48</v>
      </c>
      <c r="D12" s="4"/>
      <c r="E12" s="4"/>
      <c r="F12" s="83">
        <v>127478</v>
      </c>
      <c r="G12" s="4"/>
      <c r="H12" s="103">
        <v>125225</v>
      </c>
    </row>
    <row r="13" spans="1:8" ht="23.1" customHeight="1" x14ac:dyDescent="0.5">
      <c r="A13" s="6" t="s">
        <v>153</v>
      </c>
      <c r="D13" s="17"/>
      <c r="E13" s="4"/>
      <c r="F13" s="2">
        <v>8759</v>
      </c>
      <c r="G13" s="4"/>
      <c r="H13" s="2">
        <v>3949</v>
      </c>
    </row>
    <row r="14" spans="1:8" ht="23.1" customHeight="1" x14ac:dyDescent="0.5">
      <c r="A14" s="6" t="s">
        <v>127</v>
      </c>
      <c r="D14" s="4"/>
      <c r="E14" s="4"/>
      <c r="F14" s="83">
        <v>41566</v>
      </c>
      <c r="G14" s="4"/>
      <c r="H14" s="83">
        <v>7990</v>
      </c>
    </row>
    <row r="15" spans="1:8" ht="23.1" customHeight="1" x14ac:dyDescent="0.5">
      <c r="A15" s="6" t="s">
        <v>103</v>
      </c>
      <c r="D15" s="58"/>
      <c r="E15" s="32"/>
      <c r="F15" s="4">
        <v>-11055</v>
      </c>
      <c r="G15" s="32"/>
      <c r="H15" s="4">
        <v>-9232</v>
      </c>
    </row>
    <row r="16" spans="1:8" ht="23.1" customHeight="1" x14ac:dyDescent="0.5">
      <c r="A16" s="6" t="s">
        <v>154</v>
      </c>
      <c r="D16" s="4"/>
      <c r="E16" s="4"/>
      <c r="F16" s="83">
        <v>986</v>
      </c>
      <c r="G16" s="4"/>
      <c r="H16" s="83">
        <v>462</v>
      </c>
    </row>
    <row r="17" spans="1:8" ht="23.1" customHeight="1" x14ac:dyDescent="0.5">
      <c r="A17" s="6" t="s">
        <v>80</v>
      </c>
      <c r="D17" s="4"/>
      <c r="E17" s="4"/>
      <c r="F17" s="97"/>
      <c r="G17" s="4"/>
      <c r="H17" s="97"/>
    </row>
    <row r="18" spans="1:8" ht="23.1" customHeight="1" x14ac:dyDescent="0.5">
      <c r="A18" s="6" t="s">
        <v>81</v>
      </c>
      <c r="D18" s="4"/>
      <c r="E18" s="4"/>
      <c r="F18" s="2">
        <f>SUM(F8:F16)</f>
        <v>545973</v>
      </c>
      <c r="G18" s="2"/>
      <c r="H18" s="2">
        <f>SUM(H8:H16)</f>
        <v>362678</v>
      </c>
    </row>
    <row r="19" spans="1:8" ht="23.1" customHeight="1" x14ac:dyDescent="0.5">
      <c r="A19" s="6" t="s">
        <v>52</v>
      </c>
      <c r="D19" s="4"/>
      <c r="E19" s="4"/>
      <c r="F19" s="2"/>
      <c r="G19" s="2"/>
      <c r="H19" s="2"/>
    </row>
    <row r="20" spans="1:8" ht="23.1" customHeight="1" x14ac:dyDescent="0.5">
      <c r="A20" s="6" t="s">
        <v>96</v>
      </c>
      <c r="D20" s="4"/>
      <c r="E20" s="4"/>
      <c r="F20" s="2">
        <v>-11965</v>
      </c>
      <c r="G20" s="4"/>
      <c r="H20" s="103">
        <v>-51636</v>
      </c>
    </row>
    <row r="21" spans="1:8" ht="23.1" customHeight="1" x14ac:dyDescent="0.5">
      <c r="A21" s="6" t="s">
        <v>53</v>
      </c>
      <c r="D21" s="4"/>
      <c r="E21" s="4"/>
      <c r="F21" s="2">
        <v>-70226</v>
      </c>
      <c r="G21" s="4"/>
      <c r="H21" s="103">
        <v>-148957</v>
      </c>
    </row>
    <row r="22" spans="1:8" ht="23.1" customHeight="1" x14ac:dyDescent="0.5">
      <c r="A22" s="6" t="s">
        <v>54</v>
      </c>
      <c r="D22" s="4"/>
      <c r="E22" s="4"/>
      <c r="F22" s="2">
        <v>-1607</v>
      </c>
      <c r="G22" s="4"/>
      <c r="H22" s="103">
        <v>6423</v>
      </c>
    </row>
    <row r="23" spans="1:8" ht="23.1" customHeight="1" x14ac:dyDescent="0.5">
      <c r="A23" s="6" t="s">
        <v>55</v>
      </c>
      <c r="D23" s="4"/>
      <c r="E23" s="4"/>
      <c r="F23" s="2">
        <v>407</v>
      </c>
      <c r="G23" s="4"/>
      <c r="H23" s="103">
        <v>487</v>
      </c>
    </row>
    <row r="24" spans="1:8" ht="23.1" customHeight="1" x14ac:dyDescent="0.5">
      <c r="A24" s="6" t="s">
        <v>56</v>
      </c>
      <c r="D24" s="4"/>
      <c r="E24" s="4"/>
      <c r="F24" s="2"/>
      <c r="G24" s="4"/>
      <c r="H24" s="103"/>
    </row>
    <row r="25" spans="1:8" ht="23.1" customHeight="1" x14ac:dyDescent="0.5">
      <c r="A25" s="6" t="s">
        <v>97</v>
      </c>
      <c r="D25" s="58"/>
      <c r="E25" s="32"/>
      <c r="F25" s="2">
        <v>81198</v>
      </c>
      <c r="G25" s="32"/>
      <c r="H25" s="104">
        <v>115107</v>
      </c>
    </row>
    <row r="26" spans="1:8" ht="23.1" customHeight="1" x14ac:dyDescent="0.5">
      <c r="A26" s="6" t="s">
        <v>57</v>
      </c>
      <c r="D26" s="4"/>
      <c r="E26" s="4"/>
      <c r="F26" s="2">
        <v>-2202</v>
      </c>
      <c r="G26" s="4"/>
      <c r="H26" s="105">
        <v>-5009</v>
      </c>
    </row>
    <row r="27" spans="1:8" ht="23.1" customHeight="1" x14ac:dyDescent="0.5">
      <c r="A27" s="6" t="s">
        <v>129</v>
      </c>
      <c r="D27" s="58"/>
      <c r="E27" s="32"/>
      <c r="F27" s="2">
        <v>-2846</v>
      </c>
      <c r="G27" s="32"/>
      <c r="H27" s="106">
        <v>-4330</v>
      </c>
    </row>
    <row r="28" spans="1:8" ht="23.1" customHeight="1" x14ac:dyDescent="0.5">
      <c r="A28" s="6" t="s">
        <v>130</v>
      </c>
      <c r="D28" s="4"/>
      <c r="E28" s="4"/>
      <c r="F28" s="5">
        <v>-744</v>
      </c>
      <c r="G28" s="4"/>
      <c r="H28" s="5">
        <v>-745</v>
      </c>
    </row>
    <row r="29" spans="1:8" ht="23.1" customHeight="1" x14ac:dyDescent="0.5">
      <c r="A29" s="6" t="s">
        <v>62</v>
      </c>
      <c r="D29" s="4"/>
      <c r="E29" s="4"/>
      <c r="F29" s="4">
        <f>SUM(F18:F28)</f>
        <v>537988</v>
      </c>
      <c r="G29" s="2"/>
      <c r="H29" s="4">
        <f>SUM(H18:H28)</f>
        <v>274018</v>
      </c>
    </row>
    <row r="30" spans="1:8" ht="23.1" customHeight="1" x14ac:dyDescent="0.5">
      <c r="A30" s="6" t="s">
        <v>131</v>
      </c>
      <c r="D30" s="4"/>
      <c r="E30" s="4"/>
      <c r="F30" s="5">
        <v>-53864</v>
      </c>
      <c r="G30" s="4"/>
      <c r="H30" s="5">
        <v>-48661</v>
      </c>
    </row>
    <row r="31" spans="1:8" ht="23.1" customHeight="1" x14ac:dyDescent="0.5">
      <c r="A31" s="40" t="s">
        <v>58</v>
      </c>
      <c r="D31" s="20"/>
      <c r="E31" s="32"/>
      <c r="F31" s="18">
        <f>+F29+F30</f>
        <v>484124</v>
      </c>
      <c r="G31" s="4"/>
      <c r="H31" s="18">
        <f>+H29+H30</f>
        <v>225357</v>
      </c>
    </row>
    <row r="32" spans="1:8" ht="23.25" customHeight="1" x14ac:dyDescent="0.5">
      <c r="H32" s="23" t="s">
        <v>16</v>
      </c>
    </row>
    <row r="33" spans="1:8" s="29" customFormat="1" ht="23.25" customHeight="1" x14ac:dyDescent="0.5">
      <c r="A33" s="29" t="s">
        <v>36</v>
      </c>
      <c r="D33" s="14"/>
      <c r="F33" s="14"/>
      <c r="H33" s="14"/>
    </row>
    <row r="34" spans="1:8" s="29" customFormat="1" ht="23.25" customHeight="1" x14ac:dyDescent="0.5">
      <c r="A34" s="29" t="s">
        <v>18</v>
      </c>
      <c r="D34" s="14"/>
      <c r="F34" s="14"/>
      <c r="H34" s="14"/>
    </row>
    <row r="35" spans="1:8" s="29" customFormat="1" ht="23.25" customHeight="1" x14ac:dyDescent="0.5">
      <c r="A35" s="29" t="s">
        <v>147</v>
      </c>
      <c r="D35" s="14"/>
      <c r="F35" s="14"/>
      <c r="H35" s="14"/>
    </row>
    <row r="36" spans="1:8" ht="23.25" customHeight="1" x14ac:dyDescent="0.5">
      <c r="B36" s="49"/>
      <c r="E36" s="16"/>
      <c r="G36" s="16"/>
      <c r="H36" s="15" t="s">
        <v>20</v>
      </c>
    </row>
    <row r="37" spans="1:8" ht="22.5" customHeight="1" x14ac:dyDescent="0.5">
      <c r="B37" s="50"/>
      <c r="D37" s="20"/>
      <c r="E37" s="52"/>
      <c r="F37" s="24">
        <v>2562</v>
      </c>
      <c r="G37" s="52"/>
      <c r="H37" s="24">
        <v>2561</v>
      </c>
    </row>
    <row r="38" spans="1:8" ht="23.25" customHeight="1" x14ac:dyDescent="0.5">
      <c r="A38" s="40" t="s">
        <v>22</v>
      </c>
      <c r="D38" s="20"/>
      <c r="E38" s="32"/>
      <c r="F38" s="2"/>
      <c r="G38" s="2"/>
      <c r="H38" s="2"/>
    </row>
    <row r="39" spans="1:8" ht="23.25" customHeight="1" x14ac:dyDescent="0.5">
      <c r="A39" s="41" t="s">
        <v>98</v>
      </c>
      <c r="D39" s="4"/>
      <c r="E39" s="4"/>
      <c r="F39" s="2">
        <v>-250913</v>
      </c>
      <c r="G39" s="4"/>
      <c r="H39" s="103">
        <v>-161342</v>
      </c>
    </row>
    <row r="40" spans="1:8" ht="23.25" customHeight="1" x14ac:dyDescent="0.5">
      <c r="A40" s="6" t="s">
        <v>100</v>
      </c>
      <c r="D40" s="4"/>
      <c r="E40" s="4"/>
      <c r="F40" s="2">
        <v>-226574</v>
      </c>
      <c r="G40" s="4"/>
      <c r="H40" s="107">
        <v>-156696</v>
      </c>
    </row>
    <row r="41" spans="1:8" ht="23.25" customHeight="1" x14ac:dyDescent="0.5">
      <c r="A41" s="6" t="s">
        <v>65</v>
      </c>
      <c r="D41" s="4"/>
      <c r="E41" s="4"/>
      <c r="F41" s="2">
        <v>749</v>
      </c>
      <c r="G41" s="4"/>
      <c r="H41" s="108">
        <v>1634</v>
      </c>
    </row>
    <row r="42" spans="1:8" ht="23.25" customHeight="1" x14ac:dyDescent="0.5">
      <c r="A42" s="6" t="s">
        <v>49</v>
      </c>
      <c r="D42" s="58"/>
      <c r="E42" s="32"/>
      <c r="F42" s="2">
        <v>-1174</v>
      </c>
      <c r="G42" s="4"/>
      <c r="H42" s="107">
        <v>-1166</v>
      </c>
    </row>
    <row r="43" spans="1:8" ht="23.25" customHeight="1" x14ac:dyDescent="0.5">
      <c r="A43" s="6" t="s">
        <v>104</v>
      </c>
      <c r="D43" s="58"/>
      <c r="E43" s="32"/>
      <c r="F43" s="83">
        <v>9074</v>
      </c>
      <c r="G43" s="32"/>
      <c r="H43" s="107">
        <v>8812</v>
      </c>
    </row>
    <row r="44" spans="1:8" ht="23.25" customHeight="1" x14ac:dyDescent="0.5">
      <c r="A44" s="40" t="s">
        <v>63</v>
      </c>
      <c r="D44" s="20"/>
      <c r="E44" s="32"/>
      <c r="F44" s="18">
        <f>SUM(F39:F43)</f>
        <v>-468838</v>
      </c>
      <c r="G44" s="2"/>
      <c r="H44" s="18">
        <f>SUM(H39:H43)</f>
        <v>-308758</v>
      </c>
    </row>
    <row r="45" spans="1:8" ht="23.25" customHeight="1" x14ac:dyDescent="0.5">
      <c r="A45" s="40" t="s">
        <v>140</v>
      </c>
      <c r="D45" s="20"/>
      <c r="E45" s="32"/>
      <c r="F45" s="4"/>
      <c r="G45" s="2"/>
      <c r="H45" s="4"/>
    </row>
    <row r="46" spans="1:8" ht="23.25" customHeight="1" x14ac:dyDescent="0.5">
      <c r="A46" s="6" t="s">
        <v>141</v>
      </c>
      <c r="D46" s="20"/>
      <c r="E46" s="32"/>
      <c r="F46" s="5">
        <v>-80400</v>
      </c>
      <c r="G46" s="2"/>
      <c r="H46" s="5">
        <v>-80400</v>
      </c>
    </row>
    <row r="47" spans="1:8" ht="23.25" customHeight="1" x14ac:dyDescent="0.5">
      <c r="A47" s="40" t="s">
        <v>142</v>
      </c>
      <c r="D47" s="20"/>
      <c r="E47" s="32"/>
      <c r="F47" s="5">
        <f>SUM(F46)</f>
        <v>-80400</v>
      </c>
      <c r="G47" s="2"/>
      <c r="H47" s="5">
        <f>SUM(H46)</f>
        <v>-80400</v>
      </c>
    </row>
    <row r="48" spans="1:8" ht="23.25" customHeight="1" x14ac:dyDescent="0.5">
      <c r="A48" s="40" t="s">
        <v>155</v>
      </c>
      <c r="D48" s="4"/>
      <c r="E48" s="4"/>
      <c r="F48" s="17">
        <f>SUM(F31,F44,F47)</f>
        <v>-65114</v>
      </c>
      <c r="G48" s="2"/>
      <c r="H48" s="17">
        <f>SUM(H31,H44,H47)</f>
        <v>-163801</v>
      </c>
    </row>
    <row r="49" spans="1:8" ht="23.25" customHeight="1" x14ac:dyDescent="0.5">
      <c r="A49" s="6" t="s">
        <v>136</v>
      </c>
      <c r="D49" s="4"/>
      <c r="E49" s="4"/>
      <c r="F49" s="17"/>
      <c r="G49" s="2"/>
      <c r="H49" s="17"/>
    </row>
    <row r="50" spans="1:8" ht="23.25" customHeight="1" x14ac:dyDescent="0.5">
      <c r="A50" s="6" t="s">
        <v>137</v>
      </c>
      <c r="D50" s="4"/>
      <c r="E50" s="4"/>
      <c r="F50" s="17">
        <v>-25</v>
      </c>
      <c r="G50" s="2"/>
      <c r="H50" s="17">
        <v>6</v>
      </c>
    </row>
    <row r="51" spans="1:8" ht="23.25" customHeight="1" x14ac:dyDescent="0.5">
      <c r="A51" s="6" t="s">
        <v>19</v>
      </c>
      <c r="D51" s="4"/>
      <c r="E51" s="4"/>
      <c r="F51" s="5">
        <v>294507</v>
      </c>
      <c r="G51" s="4"/>
      <c r="H51" s="5">
        <v>620651</v>
      </c>
    </row>
    <row r="52" spans="1:8" ht="23.25" customHeight="1" thickBot="1" x14ac:dyDescent="0.55000000000000004">
      <c r="A52" s="40" t="s">
        <v>108</v>
      </c>
      <c r="D52" s="4"/>
      <c r="E52" s="4"/>
      <c r="F52" s="22">
        <f>SUM(F48:F51)</f>
        <v>229368</v>
      </c>
      <c r="G52" s="2"/>
      <c r="H52" s="22">
        <f>SUM(H48:H51)</f>
        <v>456856</v>
      </c>
    </row>
    <row r="53" spans="1:8" ht="23.25" customHeight="1" thickTop="1" x14ac:dyDescent="0.5">
      <c r="A53" s="6"/>
      <c r="D53" s="32"/>
      <c r="E53" s="4"/>
      <c r="F53" s="4">
        <f>SUM(F52-'BS '!F10)</f>
        <v>0</v>
      </c>
      <c r="G53" s="2"/>
      <c r="H53" s="4"/>
    </row>
    <row r="54" spans="1:8" ht="23.25" customHeight="1" x14ac:dyDescent="0.5">
      <c r="A54" s="40" t="s">
        <v>134</v>
      </c>
      <c r="D54" s="32"/>
      <c r="E54" s="4"/>
      <c r="F54" s="4"/>
      <c r="G54" s="2"/>
      <c r="H54" s="4"/>
    </row>
    <row r="55" spans="1:8" x14ac:dyDescent="0.5">
      <c r="A55" s="30" t="s">
        <v>135</v>
      </c>
    </row>
    <row r="56" spans="1:8" x14ac:dyDescent="0.5">
      <c r="A56" s="30" t="s">
        <v>156</v>
      </c>
      <c r="F56" s="16">
        <v>41535</v>
      </c>
      <c r="H56" s="16">
        <v>25221</v>
      </c>
    </row>
    <row r="57" spans="1:8" x14ac:dyDescent="0.5">
      <c r="A57" s="30" t="s">
        <v>157</v>
      </c>
      <c r="F57" s="16">
        <v>38875</v>
      </c>
      <c r="H57" s="4">
        <v>0</v>
      </c>
    </row>
  </sheetData>
  <pageMargins left="0.98425196850393704" right="0.35433070866141736" top="0.78740157480314965" bottom="0.23622047244094491" header="0.19685039370078741" footer="0.23622047244094491"/>
  <pageSetup paperSize="9" orientation="portrait" r:id="rId1"/>
  <headerFooter alignWithMargins="0">
    <oddFooter>&amp;L&amp;"Angsana New,Regular"&amp;16       หมายเหตุประกอบงบการเงินเป็นส่วนหนึ่งของงบการเงินนี้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</vt:lpstr>
      <vt:lpstr>PL</vt:lpstr>
      <vt:lpstr>Company </vt:lpstr>
      <vt:lpstr>CF</vt:lpstr>
      <vt:lpstr>'BS 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sec02</cp:lastModifiedBy>
  <cp:lastPrinted>2019-10-28T11:21:44Z</cp:lastPrinted>
  <dcterms:created xsi:type="dcterms:W3CDTF">2003-04-03T02:05:33Z</dcterms:created>
  <dcterms:modified xsi:type="dcterms:W3CDTF">2019-11-05T08:52:05Z</dcterms:modified>
</cp:coreProperties>
</file>