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29th BOD &amp; 4th ACM 2019\ส่งงบ 3Q19-Thai\"/>
    </mc:Choice>
  </mc:AlternateContent>
  <xr:revisionPtr revIDLastSave="0" documentId="8_{7380A233-B18A-4372-971F-17D326D00E8C}" xr6:coauthVersionLast="45" xr6:coauthVersionMax="45" xr10:uidLastSave="{00000000-0000-0000-0000-000000000000}"/>
  <bookViews>
    <workbookView xWindow="-120" yWindow="-120" windowWidth="24240" windowHeight="13140" tabRatio="759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9 เดือน" sheetId="11" r:id="rId4"/>
    <sheet name="ส่วนของผู้ถือหุ้น" sheetId="10" r:id="rId5"/>
    <sheet name="กระแสเงินสด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" l="1"/>
  <c r="I16" i="1"/>
  <c r="D46" i="7" l="1"/>
  <c r="D54" i="7"/>
  <c r="D57" i="7"/>
  <c r="I14" i="1" l="1"/>
  <c r="I24" i="1"/>
  <c r="I23" i="1"/>
  <c r="I13" i="1"/>
  <c r="I12" i="1"/>
  <c r="I19" i="8" l="1"/>
  <c r="I14" i="8"/>
  <c r="I21" i="8" l="1"/>
  <c r="I20" i="8"/>
  <c r="I12" i="8"/>
  <c r="I30" i="1"/>
  <c r="I29" i="1"/>
  <c r="I19" i="1"/>
  <c r="I18" i="1"/>
  <c r="I17" i="1"/>
  <c r="I15" i="8" l="1"/>
  <c r="F46" i="7" l="1"/>
  <c r="K23" i="10"/>
  <c r="K20" i="10"/>
  <c r="F58" i="7" l="1"/>
  <c r="F54" i="7"/>
  <c r="A37" i="7"/>
  <c r="F17" i="7" l="1"/>
  <c r="F30" i="7" s="1"/>
  <c r="F33" i="7" s="1"/>
  <c r="K15" i="10"/>
  <c r="K12" i="10"/>
  <c r="K14" i="10"/>
  <c r="I17" i="10"/>
  <c r="K17" i="10" l="1"/>
  <c r="F22" i="11"/>
  <c r="D22" i="11"/>
  <c r="F14" i="11"/>
  <c r="D14" i="11"/>
  <c r="D24" i="11" l="1"/>
  <c r="F24" i="11"/>
  <c r="F26" i="11" s="1"/>
  <c r="F28" i="11" s="1"/>
  <c r="F22" i="5"/>
  <c r="D22" i="5"/>
  <c r="F14" i="5"/>
  <c r="D14" i="5"/>
  <c r="F24" i="5" l="1"/>
  <c r="D24" i="5"/>
  <c r="F30" i="11"/>
  <c r="F26" i="5"/>
  <c r="F30" i="5" s="1"/>
  <c r="D22" i="8"/>
  <c r="D16" i="8"/>
  <c r="D20" i="1"/>
  <c r="F28" i="5" l="1"/>
  <c r="D23" i="8"/>
  <c r="H14" i="1" l="1"/>
  <c r="I20" i="1" l="1"/>
  <c r="H13" i="1"/>
  <c r="I22" i="8"/>
  <c r="I16" i="8"/>
  <c r="I23" i="8" l="1"/>
  <c r="C25" i="10" l="1"/>
  <c r="E25" i="10"/>
  <c r="G25" i="10"/>
  <c r="C17" i="10"/>
  <c r="E17" i="10"/>
  <c r="G17" i="10"/>
  <c r="J17" i="10" l="1"/>
  <c r="H17" i="10"/>
  <c r="F17" i="10"/>
  <c r="D17" i="10"/>
  <c r="D9" i="7" l="1"/>
  <c r="D17" i="7" s="1"/>
  <c r="F22" i="8"/>
  <c r="D30" i="7" l="1"/>
  <c r="D33" i="7" s="1"/>
  <c r="D56" i="7" s="1"/>
  <c r="D58" i="7" s="1"/>
  <c r="D26" i="5"/>
  <c r="D26" i="11"/>
  <c r="F57" i="8"/>
  <c r="D30" i="5" l="1"/>
  <c r="D28" i="5"/>
  <c r="D30" i="11"/>
  <c r="D28" i="11"/>
  <c r="F20" i="1"/>
  <c r="I22" i="10" l="1"/>
  <c r="I25" i="10" s="1"/>
  <c r="D56" i="8" s="1"/>
  <c r="D57" i="8" s="1"/>
  <c r="D58" i="8" s="1"/>
  <c r="F16" i="8"/>
  <c r="F31" i="1"/>
  <c r="K22" i="10" l="1"/>
  <c r="K25" i="10" s="1"/>
  <c r="F23" i="8"/>
  <c r="F58" i="8" s="1"/>
  <c r="F32" i="1"/>
  <c r="I60" i="8" l="1"/>
  <c r="I28" i="1" l="1"/>
  <c r="I27" i="1"/>
  <c r="I26" i="1" l="1"/>
  <c r="I31" i="1" l="1"/>
  <c r="D31" i="1" l="1"/>
  <c r="D32" i="1" l="1"/>
  <c r="H15" i="1"/>
  <c r="H16" i="1" s="1"/>
  <c r="I59" i="8" l="1"/>
  <c r="I58" i="8"/>
</calcChain>
</file>

<file path=xl/sharedStrings.xml><?xml version="1.0" encoding="utf-8"?>
<sst xmlns="http://schemas.openxmlformats.org/spreadsheetml/2006/main" count="224" uniqueCount="138">
  <si>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</si>
  <si>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</si>
  <si>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</si>
  <si>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</si>
  <si>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</si>
  <si>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</si>
  <si>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</si>
  <si>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</si>
  <si>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</si>
  <si>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</si>
  <si>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</si>
  <si>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</si>
  <si>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</si>
  <si>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</si>
  <si>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</si>
  <si>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</si>
  <si>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</si>
  <si>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</si>
  <si>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</si>
  <si>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</si>
  <si>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</si>
  <si>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</si>
  <si>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</si>
  <si>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</si>
  <si>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</si>
  <si>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</si>
  <si>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</si>
  <si>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</si>
  <si>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</si>
  <si>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</si>
  <si>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</si>
  <si>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</si>
  <si>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</si>
  <si>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</si>
  <si>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</si>
  <si>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</si>
  <si>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</si>
  <si>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</si>
  <si>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</si>
  <si>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</si>
  <si>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</si>
  <si>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</si>
  <si>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</si>
  <si>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</si>
  <si>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</si>
  <si>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</si>
  <si>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</si>
  <si>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</si>
  <si>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</si>
  <si>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</si>
  <si>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</si>
  <si>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</si>
  <si>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</si>
  <si>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</si>
  <si>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</si>
  <si>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</si>
  <si>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</si>
  <si>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</si>
  <si>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</si>
  <si>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</si>
  <si>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</si>
  <si>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</si>
  <si>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</si>
  <si>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</si>
  <si>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</si>
  <si>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</si>
  <si>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</si>
  <si>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</si>
  <si>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</si>
  <si>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</si>
  <si>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</si>
  <si>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</si>
  <si>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ลูกหนี้อื่น - บริษัทที่เกี่ยวข้องกัน </t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</si>
  <si>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</si>
  <si>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</si>
  <si>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</si>
  <si>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ค่าใช้จ่ายผลประโยชน์พนักงาน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</si>
  <si>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</si>
  <si>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</si>
  <si>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</si>
  <si>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</si>
  <si>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</si>
  <si>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</si>
  <si>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</si>
  <si>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</si>
  <si>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</si>
  <si>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</si>
  <si>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</si>
  <si>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</si>
  <si>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</si>
  <si>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</si>
  <si>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เงินสดสุทธิใช้ไปในกิจกรรมลงทุน</t>
  </si>
  <si>
    <t>อาคารและอุปกรณ์</t>
  </si>
  <si>
    <t xml:space="preserve">งบกำไรขาดทุนและกำไรขาดทุนเบ็ดเสร็จอื่น </t>
  </si>
  <si>
    <t>ยอดคงเหลือต้นงวด</t>
  </si>
  <si>
    <t>ยอดคงเหลือปลายงวด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</si>
  <si>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</si>
  <si>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</si>
  <si>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</si>
  <si>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เงินสดและรายการเทียบเท่าเงินสดเพิ่มขึ้นสุทธิ</t>
  </si>
  <si>
    <t>ส่วนของผู้ถือหุ้น</t>
  </si>
  <si>
    <t>งบแสดงการเปลี่ยนแปลงส่วนของผู้ถือหุ้น</t>
  </si>
  <si>
    <t>เงินสดรับจากการขายสินทรัพย์ถาวร</t>
  </si>
  <si>
    <t>กำไรจากการขายสินทรัพย์ถาวร</t>
  </si>
  <si>
    <t>เงินสดจ่ายเพื่อซื้ออาคารและอุปกรณ์</t>
  </si>
  <si>
    <t>ณ วันที่ 1 มกราคม 2561</t>
  </si>
  <si>
    <t>หุ้นสามัญ 493,500,000 หุ้น มูลค่าหุ้นละ 1 บาท</t>
  </si>
  <si>
    <t>สินทรัพย์ไม่มีตัวตนอื่น</t>
  </si>
  <si>
    <t>ประมาณการหนี้สินสำหรับผลประโยชน์พนักงาน</t>
  </si>
  <si>
    <t>หุ้นสามัญ 493,499,975 หุ้น มูลค่าหุ้นละ 1 บาท</t>
  </si>
  <si>
    <t>หนี้สินไม่หมุนเวียนอื่น</t>
  </si>
  <si>
    <t>ณ วันที่ 1 มกราคม 2562</t>
  </si>
  <si>
    <t xml:space="preserve">ลูกหนี้ตามสัญญาเช่าระยะยาวที่ครบกำหนด </t>
  </si>
  <si>
    <t>ชำระในหนึ่งปี</t>
  </si>
  <si>
    <t>หนี้สงสัยจะสูญ (โอนกลับ)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</si>
  <si>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</si>
  <si>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</si>
  <si>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</si>
  <si>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</si>
  <si>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เงินสดจ่ายคืนเงินกู้ยืมระยะยาวแก่สถาบันการเงิน </t>
  </si>
  <si>
    <t xml:space="preserve">เงินสดรับจากเงินกู้ยืมระยะยาวแก่สถาบันการเงิน </t>
  </si>
  <si>
    <t xml:space="preserve">เงินกู้ยืมระยะยาวจากสถาบันการเงิน </t>
  </si>
  <si>
    <t xml:space="preserve">      ที่ครบกำหนดชำระในหนึ่งปี  </t>
  </si>
  <si>
    <t>เงินปันผลจ่าย</t>
  </si>
  <si>
    <t>ขาดทุนจากการตัดจำหน่ายลูกหนี้</t>
  </si>
  <si>
    <t>จ่ายภาษีเงินได้</t>
  </si>
  <si>
    <t>เงินสดจ่ายเงินปันผล</t>
  </si>
  <si>
    <t>เงินสดรับจากกิจกรรมดำเนินงาน</t>
  </si>
  <si>
    <t>กำไรเบ็ดเสร็จรวมสำหรับงวด</t>
  </si>
  <si>
    <t>ณ วันที่ 30 กันยายน 2562</t>
  </si>
  <si>
    <t>30 กันยายน</t>
  </si>
  <si>
    <t>ณ วันที่ 30 กันยายน 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</si>
  <si>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</si>
  <si>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</si>
  <si>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ณ วันที่ 30 กันยายน 2561</t>
  </si>
  <si>
    <t>เงินสดจ่ายเพื่อซื้อสินทรัพย์ไม่มีตัวตน</t>
  </si>
  <si>
    <t>เงินสดสุทธิได้มาจากกิจกรรมดำเนินงาน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</si>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</sst>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.0000_);_(* \(#,##0.0000\);_(* &quot;-&quot;????_);_(@_)"/>
    <numFmt numFmtId="168" formatCode="_(* #,##0_);_(* \(#,##0\);_(* &quot;-&quot;????_);_(@_)"/>
    <numFmt numFmtId="169" formatCode="_(* #,##0_);_(* \(#,##0\);_(* &quot;-&quot;??_);_(@_)"/>
    <numFmt numFmtId="170" formatCode="#,##0.0"/>
    <numFmt numFmtId="171" formatCode="_(* #,##0_);_(* \(#,##0\);_(* &quot;-&quot;?????_);_(@_)"/>
    <numFmt numFmtId="172" formatCode="_(* #,##0.000000_);_(* \(#,##0.000000\);_(* &quot;-&quot;??????_);_(@_)"/>
    <numFmt numFmtId="173" formatCode="\-"/>
    <numFmt numFmtId="174" formatCode="_(* #,##0_);_(* \(#,##0\);_(* &quot;-&quot;??????_);_(@_)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10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8" applyNumberFormat="0" applyAlignment="0" applyProtection="0"/>
    <xf numFmtId="0" fontId="36" fillId="6" borderId="9" applyNumberFormat="0" applyAlignment="0" applyProtection="0"/>
    <xf numFmtId="0" fontId="37" fillId="6" borderId="8" applyNumberFormat="0" applyAlignment="0" applyProtection="0"/>
    <xf numFmtId="0" fontId="38" fillId="0" borderId="10" applyNumberFormat="0" applyFill="0" applyAlignment="0" applyProtection="0"/>
    <xf numFmtId="0" fontId="39" fillId="7" borderId="11" applyNumberFormat="0" applyAlignment="0" applyProtection="0"/>
    <xf numFmtId="0" fontId="40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43" fillId="32" borderId="0" applyNumberFormat="0" applyBorder="0" applyAlignment="0" applyProtection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1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5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1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5" applyFont="1" applyFill="1" applyAlignment="1">
      <alignment horizontal="left" vertical="center" indent="1"/>
    </xf>
    <xf numFmtId="167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 indent="1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41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0" fontId="4" fillId="0" borderId="0" xfId="0" applyFont="1" applyFill="1" applyAlignment="1">
      <alignment horizontal="center" vertical="center"/>
    </xf>
    <xf numFmtId="37" fontId="44" fillId="0" borderId="0" xfId="0" applyNumberFormat="1" applyFont="1" applyFill="1" applyBorder="1" applyAlignment="1">
      <alignment vertical="center"/>
    </xf>
    <xf numFmtId="173" fontId="44" fillId="0" borderId="0" xfId="0" applyNumberFormat="1" applyFont="1" applyFill="1" applyBorder="1" applyAlignment="1">
      <alignment horizontal="center" vertical="center"/>
    </xf>
    <xf numFmtId="171" fontId="8" fillId="0" borderId="0" xfId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171" fontId="8" fillId="0" borderId="2" xfId="1" applyNumberFormat="1" applyFont="1" applyFill="1" applyBorder="1" applyAlignment="1">
      <alignment vertical="center"/>
    </xf>
    <xf numFmtId="37" fontId="44" fillId="0" borderId="2" xfId="0" applyNumberFormat="1" applyFont="1" applyFill="1" applyBorder="1" applyAlignment="1">
      <alignment vertical="center"/>
    </xf>
    <xf numFmtId="173" fontId="44" fillId="0" borderId="2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164" fontId="3" fillId="0" borderId="0" xfId="1" applyFont="1" applyAlignment="1">
      <alignment vertical="center"/>
    </xf>
    <xf numFmtId="166" fontId="3" fillId="0" borderId="0" xfId="0" applyNumberFormat="1" applyFont="1" applyAlignment="1">
      <alignment horizontal="left" vertical="center" indent="2"/>
    </xf>
    <xf numFmtId="164" fontId="3" fillId="0" borderId="0" xfId="1" applyFont="1" applyAlignment="1">
      <alignment horizontal="left" vertical="center" indent="2"/>
    </xf>
    <xf numFmtId="0" fontId="3" fillId="0" borderId="0" xfId="0" applyFont="1" applyAlignment="1">
      <alignment vertical="center"/>
    </xf>
    <xf numFmtId="174" fontId="3" fillId="0" borderId="0" xfId="1" applyNumberFormat="1" applyFont="1" applyFill="1" applyBorder="1" applyAlignment="1">
      <alignment vertical="center"/>
    </xf>
    <xf numFmtId="172" fontId="3" fillId="0" borderId="2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74" fontId="3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0" quotePrefix="1" applyNumberFormat="1" applyFont="1" applyFill="1" applyBorder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Mar\Deloitte\&#3627;&#3617;&#3634;&#3618;&#3648;&#3627;&#3605;&#3640;&#3611;&#3619;&#3632;&#3585;&#3629;&#3610;&#3591;&#3610;&#3585;&#3634;&#3619;&#3648;&#3591;&#3636;&#360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Sep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Sep\09_Monthly%20reporting%20packag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Sep\IFS\IFST%20-%20YTD2019%20LT%20Loan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Jun\IFS\Q2_19%20Quarterly%20reporting%20pack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9">
          <cell r="I9">
            <v>161183</v>
          </cell>
        </row>
        <row r="12">
          <cell r="I12">
            <v>428477521</v>
          </cell>
        </row>
        <row r="36">
          <cell r="I36">
            <v>2964823296</v>
          </cell>
        </row>
        <row r="52">
          <cell r="I52">
            <v>3909691</v>
          </cell>
        </row>
        <row r="56">
          <cell r="I56">
            <v>-5031</v>
          </cell>
        </row>
        <row r="77">
          <cell r="I77">
            <v>94400419</v>
          </cell>
        </row>
        <row r="78">
          <cell r="I78">
            <v>101402900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>
        <row r="67">
          <cell r="G67">
            <v>168790101.28999999</v>
          </cell>
        </row>
        <row r="73">
          <cell r="H73">
            <v>3830446.16</v>
          </cell>
        </row>
        <row r="82">
          <cell r="G82">
            <v>417750</v>
          </cell>
        </row>
        <row r="84">
          <cell r="G84">
            <v>0</v>
          </cell>
        </row>
        <row r="93">
          <cell r="G93">
            <v>44815.9</v>
          </cell>
        </row>
        <row r="96">
          <cell r="G96">
            <v>670947.30000000005</v>
          </cell>
        </row>
        <row r="103">
          <cell r="G103">
            <v>1004731.88</v>
          </cell>
          <cell r="H103">
            <v>1191927.9099999999</v>
          </cell>
        </row>
        <row r="108">
          <cell r="G108">
            <v>34795776.020000003</v>
          </cell>
        </row>
        <row r="111">
          <cell r="G111">
            <v>1929998.94</v>
          </cell>
        </row>
        <row r="117">
          <cell r="G117">
            <v>150000</v>
          </cell>
        </row>
        <row r="120">
          <cell r="G120">
            <v>222540</v>
          </cell>
        </row>
        <row r="151">
          <cell r="G151">
            <v>2137181.2799999998</v>
          </cell>
        </row>
      </sheetData>
      <sheetData sheetId="2">
        <row r="12">
          <cell r="G12">
            <v>52631024.670000002</v>
          </cell>
        </row>
      </sheetData>
      <sheetData sheetId="3">
        <row r="7">
          <cell r="H7">
            <v>0</v>
          </cell>
        </row>
        <row r="20">
          <cell r="H20">
            <v>762750</v>
          </cell>
        </row>
        <row r="25">
          <cell r="H25">
            <v>50571174.420000002</v>
          </cell>
        </row>
        <row r="28">
          <cell r="H28">
            <v>31056609.329999998</v>
          </cell>
        </row>
        <row r="34">
          <cell r="H34">
            <v>13744634.210000001</v>
          </cell>
        </row>
        <row r="63">
          <cell r="H63">
            <v>910616.3</v>
          </cell>
        </row>
        <row r="79">
          <cell r="H79">
            <v>2140000000</v>
          </cell>
        </row>
      </sheetData>
      <sheetData sheetId="4">
        <row r="8">
          <cell r="H8">
            <v>78377474.830000013</v>
          </cell>
        </row>
      </sheetData>
      <sheetData sheetId="5">
        <row r="39">
          <cell r="E39">
            <v>26987682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TFST-GAPP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19"/>
      <sheetName val="PPE"/>
      <sheetName val="FA Listing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0">
          <cell r="J60">
            <v>29229154.449999988</v>
          </cell>
          <cell r="L60">
            <v>343948.38000000082</v>
          </cell>
          <cell r="N60">
            <v>68505137.329999998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4">
          <cell r="D14">
            <v>129360000</v>
          </cell>
          <cell r="E14">
            <v>69960000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2.1 Cashflow"/>
      <sheetName val="Ann 2.1 Workings"/>
      <sheetName val="Ann 2.1 FA"/>
      <sheetName val="Ann 2.1 Dividend"/>
      <sheetName val="Ann 2.1 investments"/>
      <sheetName val="Annex2.2-guidelines"/>
      <sheetName val="Annex 2.2IPT "/>
      <sheetName val="Annex3 - oth Invest"/>
      <sheetName val="BS"/>
      <sheetName val="Annex3 - loan&amp; HP"/>
      <sheetName val="Annex3- Trade &amp; Oth AR"/>
      <sheetName val="Annex3 - cash&amp;bank"/>
      <sheetName val="Annex3- factoring"/>
      <sheetName val="Annex3 - share capital"/>
      <sheetName val="Annex3 - Int borrowing"/>
      <sheetName val="Annex3- Def tax"/>
      <sheetName val="Annex3- Td &amp; Oth payable"/>
      <sheetName val="Annex3 - BS Geo Segment"/>
      <sheetName val="Annex3 - Commitment  Contigent"/>
      <sheetName val="Annex 3 - PAOBT"/>
      <sheetName val="Annex 3 - Reconciliation of Tax"/>
      <sheetName val="Annex 3 - Significant RPT"/>
      <sheetName val="Annex 3 - PL Geo segment"/>
      <sheetName val="Annex 3 - PLGeo Segment (ECICS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7">
          <cell r="E57">
            <v>4209886402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36"/>
  <sheetViews>
    <sheetView tabSelected="1" topLeftCell="A31" zoomScaleNormal="100" zoomScaleSheetLayoutView="100" workbookViewId="0">
      <selection activeCell="D23" sqref="D23"/>
    </sheetView>
  </sheetViews>
  <sheetFormatPr defaultColWidth="9.140625" defaultRowHeight="23.45" customHeight="1"/>
  <cols>
    <col min="1" max="1" width="52.7109375" style="4" customWidth="1"/>
    <col min="2" max="2" width="9.7109375" style="4" customWidth="1"/>
    <col min="3" max="3" width="1.42578125" style="4" customWidth="1"/>
    <col min="4" max="4" width="17.140625" style="4" customWidth="1"/>
    <col min="5" max="5" width="1.42578125" style="4" customWidth="1"/>
    <col min="6" max="6" width="17.140625" style="4" customWidth="1"/>
    <col min="7" max="7" width="9.140625" style="4" customWidth="1"/>
    <col min="8" max="8" width="15.28515625" style="4" hidden="1" customWidth="1"/>
    <col min="9" max="9" width="19.42578125" style="4" hidden="1" customWidth="1"/>
    <col min="10" max="16384" width="9.140625" style="4"/>
  </cols>
  <sheetData>
    <row r="1" spans="1:9" ht="25.15" customHeight="1">
      <c r="A1" s="111" t="s">
        <v>41</v>
      </c>
      <c r="B1" s="111"/>
      <c r="C1" s="111"/>
      <c r="D1" s="111"/>
      <c r="E1" s="111"/>
      <c r="F1" s="111"/>
    </row>
    <row r="2" spans="1:9" ht="25.15" customHeight="1">
      <c r="A2" s="111" t="s">
        <v>70</v>
      </c>
      <c r="B2" s="111"/>
      <c r="C2" s="111"/>
      <c r="D2" s="111"/>
      <c r="E2" s="111"/>
      <c r="F2" s="111"/>
    </row>
    <row r="3" spans="1:9" ht="25.15" customHeight="1">
      <c r="A3" s="111" t="s">
        <v>129</v>
      </c>
      <c r="B3" s="111"/>
      <c r="C3" s="111"/>
      <c r="D3" s="111"/>
      <c r="E3" s="111"/>
      <c r="F3" s="111"/>
    </row>
    <row r="4" spans="1:9" ht="25.15" customHeight="1">
      <c r="A4" s="112" t="s">
        <v>27</v>
      </c>
      <c r="B4" s="112"/>
      <c r="C4" s="112"/>
      <c r="D4" s="112"/>
      <c r="E4" s="112"/>
      <c r="F4" s="112"/>
    </row>
    <row r="5" spans="1:9" ht="6" customHeight="1"/>
    <row r="6" spans="1:9" ht="22.35" customHeight="1">
      <c r="B6" s="5"/>
      <c r="C6" s="113" t="s">
        <v>67</v>
      </c>
      <c r="D6" s="113"/>
      <c r="E6" s="113"/>
      <c r="F6" s="65"/>
    </row>
    <row r="7" spans="1:9" ht="22.35" customHeight="1">
      <c r="B7" s="5" t="s">
        <v>42</v>
      </c>
      <c r="C7" s="113" t="s">
        <v>66</v>
      </c>
      <c r="D7" s="113"/>
      <c r="E7" s="113"/>
      <c r="F7" s="65" t="s">
        <v>66</v>
      </c>
    </row>
    <row r="8" spans="1:9" ht="22.35" customHeight="1">
      <c r="B8" s="5"/>
      <c r="C8" s="109" t="s">
        <v>130</v>
      </c>
      <c r="D8" s="109"/>
      <c r="E8" s="109"/>
      <c r="F8" s="64" t="s">
        <v>65</v>
      </c>
    </row>
    <row r="9" spans="1:9" ht="22.35" customHeight="1">
      <c r="B9" s="5"/>
      <c r="C9" s="110">
        <v>2562</v>
      </c>
      <c r="D9" s="110"/>
      <c r="E9" s="110"/>
      <c r="F9" s="65">
        <v>2561</v>
      </c>
    </row>
    <row r="10" spans="1:9" ht="22.35" customHeight="1">
      <c r="A10" s="5" t="s">
        <v>0</v>
      </c>
      <c r="B10" s="13"/>
      <c r="C10" s="13"/>
      <c r="D10" s="14"/>
      <c r="E10" s="14"/>
      <c r="F10" s="14"/>
    </row>
    <row r="11" spans="1:9" ht="22.35" customHeight="1">
      <c r="A11" s="4" t="s">
        <v>1</v>
      </c>
      <c r="B11" s="14"/>
      <c r="C11" s="14"/>
      <c r="D11" s="14"/>
      <c r="E11" s="14"/>
      <c r="F11" s="14"/>
    </row>
    <row r="12" spans="1:9" ht="22.35" customHeight="1">
      <c r="A12" s="2" t="s">
        <v>40</v>
      </c>
      <c r="B12" s="6"/>
      <c r="C12" s="15"/>
      <c r="D12" s="100">
        <v>428477521</v>
      </c>
      <c r="E12" s="3"/>
      <c r="F12" s="21">
        <v>362988332</v>
      </c>
      <c r="I12" s="92">
        <f>+[1]หมายเหตุ!$I$12</f>
        <v>428477521</v>
      </c>
    </row>
    <row r="13" spans="1:9" ht="22.35" customHeight="1">
      <c r="A13" s="2" t="s">
        <v>52</v>
      </c>
      <c r="B13" s="6">
        <v>5</v>
      </c>
      <c r="C13" s="16"/>
      <c r="D13" s="100">
        <v>2964823296</v>
      </c>
      <c r="E13" s="3"/>
      <c r="F13" s="21">
        <v>3411563939</v>
      </c>
      <c r="H13" s="39">
        <f>+D13+D17</f>
        <v>3129782951</v>
      </c>
      <c r="I13" s="92">
        <f>+[1]หมายเหตุ!$I$36</f>
        <v>2964823296</v>
      </c>
    </row>
    <row r="14" spans="1:9" ht="22.35" customHeight="1">
      <c r="A14" s="2" t="s">
        <v>96</v>
      </c>
      <c r="B14" s="6">
        <v>6</v>
      </c>
      <c r="C14" s="16"/>
      <c r="D14" s="100">
        <v>3909691</v>
      </c>
      <c r="E14" s="3"/>
      <c r="F14" s="21">
        <v>7829491</v>
      </c>
      <c r="H14" s="39">
        <f>+D14+D16+D24+D25</f>
        <v>199713010</v>
      </c>
      <c r="I14" s="92">
        <f>+[1]หมายเหตุ!$I$52</f>
        <v>3909691</v>
      </c>
    </row>
    <row r="15" spans="1:9" ht="22.35" customHeight="1">
      <c r="A15" s="2" t="s">
        <v>112</v>
      </c>
      <c r="B15" s="6"/>
      <c r="C15" s="16"/>
      <c r="D15" s="61"/>
      <c r="E15" s="3"/>
      <c r="F15" s="21"/>
      <c r="H15" s="3">
        <f>+D20+D31-H13-H14</f>
        <v>567085954</v>
      </c>
      <c r="I15" s="92"/>
    </row>
    <row r="16" spans="1:9" ht="22.35" customHeight="1">
      <c r="A16" s="79" t="s">
        <v>113</v>
      </c>
      <c r="B16" s="6">
        <v>7</v>
      </c>
      <c r="C16" s="16"/>
      <c r="D16" s="100">
        <v>94400420</v>
      </c>
      <c r="E16" s="3"/>
      <c r="F16" s="21">
        <v>96011331</v>
      </c>
      <c r="H16" s="39">
        <f>SUM(H13:H15)</f>
        <v>3896581915</v>
      </c>
      <c r="I16" s="92">
        <f>+[1]หมายเหตุ!$I$77+1</f>
        <v>94400420</v>
      </c>
    </row>
    <row r="17" spans="1:9" ht="22.35" customHeight="1">
      <c r="A17" s="2" t="s">
        <v>97</v>
      </c>
      <c r="B17" s="6">
        <v>8</v>
      </c>
      <c r="C17" s="16"/>
      <c r="D17" s="100">
        <v>164959655</v>
      </c>
      <c r="E17" s="3"/>
      <c r="F17" s="21">
        <v>151149729</v>
      </c>
      <c r="I17" s="92">
        <f>+[2]Assets!$G$67-[2]Assets!$H$73</f>
        <v>164959655.13</v>
      </c>
    </row>
    <row r="18" spans="1:9" ht="22.35" customHeight="1">
      <c r="A18" s="2" t="s">
        <v>72</v>
      </c>
      <c r="B18" s="6">
        <v>12</v>
      </c>
      <c r="C18" s="16"/>
      <c r="D18" s="83">
        <v>0</v>
      </c>
      <c r="E18" s="3"/>
      <c r="F18" s="21">
        <v>19550</v>
      </c>
      <c r="I18" s="92">
        <f>+[2]Assets!$G$84</f>
        <v>0</v>
      </c>
    </row>
    <row r="19" spans="1:9" ht="22.35" customHeight="1">
      <c r="A19" s="2" t="s">
        <v>2</v>
      </c>
      <c r="C19" s="16"/>
      <c r="D19" s="100">
        <v>4529746</v>
      </c>
      <c r="E19" s="17"/>
      <c r="F19" s="21">
        <v>2785202</v>
      </c>
      <c r="I19" s="92">
        <f>+[2]Assets!$G$82+[2]Assets!$G$93-[2]Assets!$G$84+[2]Assets!$G$111+[2]Assets!$G$151+[2]Assets!$G$103-[2]Assets!$H$103</f>
        <v>4342550.0899999989</v>
      </c>
    </row>
    <row r="20" spans="1:9" ht="22.35" customHeight="1">
      <c r="A20" s="7" t="s">
        <v>3</v>
      </c>
      <c r="B20" s="6"/>
      <c r="C20" s="16"/>
      <c r="D20" s="62">
        <f>SUM(D12:D19)</f>
        <v>3661100329</v>
      </c>
      <c r="E20" s="17"/>
      <c r="F20" s="62">
        <f>SUM(F12:F19)</f>
        <v>4032347574</v>
      </c>
      <c r="I20" s="92">
        <f>SUM(I12:I19)</f>
        <v>3660913133.2200003</v>
      </c>
    </row>
    <row r="21" spans="1:9" ht="22.35" customHeight="1">
      <c r="B21" s="6"/>
      <c r="C21" s="16"/>
      <c r="D21" s="36"/>
      <c r="E21" s="17"/>
      <c r="F21" s="36"/>
      <c r="I21" s="92"/>
    </row>
    <row r="22" spans="1:9" ht="22.35" customHeight="1">
      <c r="A22" s="4" t="s">
        <v>29</v>
      </c>
      <c r="B22" s="6"/>
      <c r="C22" s="16"/>
      <c r="D22" s="36"/>
      <c r="E22" s="17"/>
      <c r="F22" s="36"/>
      <c r="I22" s="95"/>
    </row>
    <row r="23" spans="1:9" ht="22.35" customHeight="1">
      <c r="A23" s="2" t="s">
        <v>43</v>
      </c>
      <c r="B23" s="6"/>
      <c r="C23" s="16"/>
      <c r="D23" s="100">
        <v>161183</v>
      </c>
      <c r="E23" s="17"/>
      <c r="F23" s="21">
        <v>159447</v>
      </c>
      <c r="I23" s="92">
        <f>+[1]หมายเหตุ!$I$9</f>
        <v>161183</v>
      </c>
    </row>
    <row r="24" spans="1:9" ht="22.35" customHeight="1">
      <c r="A24" s="2" t="s">
        <v>53</v>
      </c>
      <c r="B24" s="6">
        <v>6</v>
      </c>
      <c r="C24" s="16"/>
      <c r="D24" s="106">
        <v>0</v>
      </c>
      <c r="E24" s="3"/>
      <c r="F24" s="21">
        <v>562475</v>
      </c>
      <c r="I24" s="92">
        <f>+[1]หมายเหตุ!$I$56</f>
        <v>-5031</v>
      </c>
    </row>
    <row r="25" spans="1:9" ht="22.35" customHeight="1">
      <c r="A25" s="2" t="s">
        <v>54</v>
      </c>
      <c r="B25" s="6">
        <v>7</v>
      </c>
      <c r="C25" s="16"/>
      <c r="D25" s="100">
        <v>101402899</v>
      </c>
      <c r="E25" s="3"/>
      <c r="F25" s="21">
        <v>93409635</v>
      </c>
      <c r="I25" s="92">
        <f>+[1]หมายเหตุ!$I$78-1</f>
        <v>101402899</v>
      </c>
    </row>
    <row r="26" spans="1:9" ht="22.35" customHeight="1">
      <c r="A26" s="2" t="s">
        <v>92</v>
      </c>
      <c r="B26" s="6">
        <v>9</v>
      </c>
      <c r="C26" s="16"/>
      <c r="D26" s="100">
        <v>29229155</v>
      </c>
      <c r="E26" s="3"/>
      <c r="F26" s="21">
        <v>55881414</v>
      </c>
      <c r="I26" s="92">
        <f>+[3]PPE!$J$60+1</f>
        <v>29229155.449999988</v>
      </c>
    </row>
    <row r="27" spans="1:9" ht="22.35" customHeight="1">
      <c r="A27" s="2" t="s">
        <v>98</v>
      </c>
      <c r="B27" s="6">
        <v>9</v>
      </c>
      <c r="C27" s="16"/>
      <c r="D27" s="100">
        <v>68505137</v>
      </c>
      <c r="E27" s="3"/>
      <c r="F27" s="21">
        <v>49848686</v>
      </c>
      <c r="I27" s="92">
        <f>+[3]PPE!$N$60</f>
        <v>68505137.329999998</v>
      </c>
    </row>
    <row r="28" spans="1:9" ht="22.35" customHeight="1">
      <c r="A28" s="2" t="s">
        <v>107</v>
      </c>
      <c r="B28" s="6"/>
      <c r="C28" s="16"/>
      <c r="D28" s="100">
        <v>493949</v>
      </c>
      <c r="E28" s="3"/>
      <c r="F28" s="21">
        <v>1157006</v>
      </c>
      <c r="I28" s="92">
        <f>+[3]PPE!$L$60+[2]Assets!$G$117+1</f>
        <v>493949.38000000082</v>
      </c>
    </row>
    <row r="29" spans="1:9" ht="22.35" customHeight="1">
      <c r="A29" s="2" t="s">
        <v>64</v>
      </c>
      <c r="B29" s="6"/>
      <c r="C29" s="15"/>
      <c r="D29" s="100">
        <v>34795776</v>
      </c>
      <c r="E29" s="3"/>
      <c r="F29" s="21">
        <v>50281026</v>
      </c>
      <c r="I29" s="92">
        <f>+[2]Assets!$G$108</f>
        <v>34795776.020000003</v>
      </c>
    </row>
    <row r="30" spans="1:9" ht="22.35" customHeight="1">
      <c r="A30" s="2" t="s">
        <v>31</v>
      </c>
      <c r="B30" s="2"/>
      <c r="C30" s="18"/>
      <c r="D30" s="77">
        <v>893487</v>
      </c>
      <c r="E30" s="3"/>
      <c r="F30" s="22">
        <v>805875</v>
      </c>
      <c r="I30" s="92">
        <f>+[2]Assets!$G$96+[2]Assets!$G$120</f>
        <v>893487.3</v>
      </c>
    </row>
    <row r="31" spans="1:9" ht="22.35" customHeight="1">
      <c r="A31" s="7" t="s">
        <v>30</v>
      </c>
      <c r="B31" s="7"/>
      <c r="C31" s="19"/>
      <c r="D31" s="36">
        <f>SUM(D23:D30)</f>
        <v>235481586</v>
      </c>
      <c r="E31" s="3"/>
      <c r="F31" s="36">
        <f>SUM(F23:F30)</f>
        <v>252105564</v>
      </c>
      <c r="I31" s="53">
        <f>SUM(I23:I30)</f>
        <v>235476556.47999999</v>
      </c>
    </row>
    <row r="32" spans="1:9" ht="22.35" customHeight="1" thickBot="1">
      <c r="A32" s="8" t="s">
        <v>4</v>
      </c>
      <c r="B32" s="8"/>
      <c r="C32" s="14"/>
      <c r="D32" s="63">
        <f>+D31+D20</f>
        <v>3896581915</v>
      </c>
      <c r="E32" s="3"/>
      <c r="F32" s="63">
        <f>+F31+F20</f>
        <v>4284453138</v>
      </c>
    </row>
    <row r="33" spans="1:6" ht="22.35" customHeight="1" thickTop="1">
      <c r="A33" s="8"/>
      <c r="B33" s="8"/>
      <c r="C33" s="14"/>
      <c r="D33" s="21"/>
      <c r="E33" s="3"/>
      <c r="F33" s="21"/>
    </row>
    <row r="34" spans="1:6" ht="22.35" customHeight="1">
      <c r="A34" s="8"/>
      <c r="B34" s="8"/>
      <c r="C34" s="14"/>
      <c r="D34" s="21"/>
      <c r="E34" s="3"/>
      <c r="F34" s="21"/>
    </row>
    <row r="36" spans="1:6" ht="23.45" customHeight="1">
      <c r="A36" s="4" t="s">
        <v>88</v>
      </c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68"/>
  <sheetViews>
    <sheetView topLeftCell="A55" zoomScaleNormal="100" zoomScaleSheetLayoutView="89" workbookViewId="0">
      <selection activeCell="A68" sqref="A68:XFD68"/>
    </sheetView>
  </sheetViews>
  <sheetFormatPr defaultColWidth="9.140625" defaultRowHeight="23.45" customHeight="1"/>
  <cols>
    <col min="1" max="1" width="51.5703125" style="4" customWidth="1"/>
    <col min="2" max="2" width="10.42578125" style="4" customWidth="1"/>
    <col min="3" max="3" width="1.7109375" style="4" customWidth="1"/>
    <col min="4" max="4" width="17" style="4" customWidth="1"/>
    <col min="5" max="5" width="1.7109375" style="4" customWidth="1"/>
    <col min="6" max="6" width="17" style="4" customWidth="1"/>
    <col min="7" max="7" width="9.140625" style="4" customWidth="1"/>
    <col min="8" max="8" width="9.140625" style="4" hidden="1" customWidth="1"/>
    <col min="9" max="9" width="18.5703125" style="4" hidden="1" customWidth="1"/>
    <col min="10" max="16384" width="9.140625" style="4"/>
  </cols>
  <sheetData>
    <row r="1" spans="1:9" ht="25.15" customHeight="1">
      <c r="A1" s="111" t="s">
        <v>41</v>
      </c>
      <c r="B1" s="111"/>
      <c r="C1" s="111"/>
      <c r="D1" s="111"/>
      <c r="E1" s="111"/>
      <c r="F1" s="111"/>
    </row>
    <row r="2" spans="1:9" ht="25.15" customHeight="1">
      <c r="A2" s="111" t="s">
        <v>71</v>
      </c>
      <c r="B2" s="111"/>
      <c r="C2" s="111"/>
      <c r="D2" s="111"/>
      <c r="E2" s="111"/>
      <c r="F2" s="111"/>
    </row>
    <row r="3" spans="1:9" ht="25.15" customHeight="1">
      <c r="A3" s="111" t="s">
        <v>129</v>
      </c>
      <c r="B3" s="111"/>
      <c r="C3" s="111"/>
      <c r="D3" s="111"/>
      <c r="E3" s="111"/>
      <c r="F3" s="111"/>
    </row>
    <row r="4" spans="1:9" ht="25.15" customHeight="1">
      <c r="A4" s="112" t="s">
        <v>27</v>
      </c>
      <c r="B4" s="112"/>
      <c r="C4" s="112"/>
      <c r="D4" s="112"/>
      <c r="E4" s="112"/>
      <c r="F4" s="112"/>
    </row>
    <row r="5" spans="1:9" ht="6" customHeight="1"/>
    <row r="6" spans="1:9" ht="23.45" customHeight="1">
      <c r="B6" s="65"/>
      <c r="C6" s="113" t="s">
        <v>67</v>
      </c>
      <c r="D6" s="113"/>
      <c r="E6" s="113"/>
      <c r="F6" s="65"/>
    </row>
    <row r="7" spans="1:9" ht="23.45" customHeight="1">
      <c r="B7" s="65" t="s">
        <v>42</v>
      </c>
      <c r="C7" s="113" t="s">
        <v>66</v>
      </c>
      <c r="D7" s="113"/>
      <c r="E7" s="113"/>
      <c r="F7" s="65" t="s">
        <v>66</v>
      </c>
    </row>
    <row r="8" spans="1:9" ht="23.45" customHeight="1">
      <c r="B8" s="65"/>
      <c r="C8" s="115" t="s">
        <v>130</v>
      </c>
      <c r="D8" s="115"/>
      <c r="E8" s="115"/>
      <c r="F8" s="64" t="s">
        <v>65</v>
      </c>
    </row>
    <row r="9" spans="1:9" ht="23.45" customHeight="1">
      <c r="B9" s="65"/>
      <c r="C9" s="113">
        <v>2562</v>
      </c>
      <c r="D9" s="113"/>
      <c r="E9" s="113"/>
      <c r="F9" s="65">
        <v>2561</v>
      </c>
    </row>
    <row r="10" spans="1:9" ht="23.45" customHeight="1">
      <c r="A10" s="65" t="s">
        <v>81</v>
      </c>
      <c r="B10" s="65"/>
      <c r="C10" s="65"/>
    </row>
    <row r="11" spans="1:9" ht="23.45" customHeight="1">
      <c r="A11" s="4" t="s">
        <v>5</v>
      </c>
      <c r="C11" s="14"/>
      <c r="D11" s="14"/>
      <c r="E11" s="14"/>
      <c r="F11" s="14"/>
    </row>
    <row r="12" spans="1:9" ht="23.45" customHeight="1">
      <c r="A12" s="2" t="s">
        <v>44</v>
      </c>
      <c r="B12" s="73">
        <v>10</v>
      </c>
      <c r="C12" s="15"/>
      <c r="D12" s="20">
        <v>2140000000</v>
      </c>
      <c r="E12" s="17"/>
      <c r="F12" s="1">
        <v>2585000000</v>
      </c>
      <c r="I12" s="92">
        <f>+[2]Liabilities!$H$79</f>
        <v>2140000000</v>
      </c>
    </row>
    <row r="13" spans="1:9" ht="23.45" customHeight="1">
      <c r="A13" s="2" t="s">
        <v>121</v>
      </c>
      <c r="B13" s="73"/>
      <c r="C13" s="15"/>
      <c r="D13" s="20"/>
      <c r="E13" s="17"/>
      <c r="F13" s="1"/>
      <c r="I13" s="93"/>
    </row>
    <row r="14" spans="1:9" ht="23.45" customHeight="1">
      <c r="A14" s="2" t="s">
        <v>122</v>
      </c>
      <c r="B14" s="2">
        <v>11</v>
      </c>
      <c r="C14" s="15"/>
      <c r="D14" s="20">
        <v>129360000</v>
      </c>
      <c r="E14" s="17"/>
      <c r="F14" s="1">
        <v>116000000</v>
      </c>
      <c r="I14" s="39">
        <f>+[4]LT!$D$14</f>
        <v>129360000</v>
      </c>
    </row>
    <row r="15" spans="1:9" ht="23.45" customHeight="1">
      <c r="A15" s="2" t="s">
        <v>6</v>
      </c>
      <c r="C15" s="18"/>
      <c r="D15" s="20">
        <v>64650871</v>
      </c>
      <c r="E15" s="17"/>
      <c r="F15" s="1">
        <v>90360679</v>
      </c>
      <c r="I15" s="92">
        <f>+[2]Liabilities!$H$25-[2]Liabilities!$H$7+[2]Liabilities!$H$63+[2]Liabilities!$H$34-I21</f>
        <v>64463674.93</v>
      </c>
    </row>
    <row r="16" spans="1:9" ht="23.45" customHeight="1">
      <c r="A16" s="7" t="s">
        <v>7</v>
      </c>
      <c r="B16" s="7"/>
      <c r="C16" s="18"/>
      <c r="D16" s="24">
        <f>SUM(D12:D15)</f>
        <v>2334010871</v>
      </c>
      <c r="E16" s="17"/>
      <c r="F16" s="24">
        <f>SUM(F12:F15)</f>
        <v>2791360679</v>
      </c>
      <c r="I16" s="92">
        <f>SUM(I12:I14)</f>
        <v>2269360000</v>
      </c>
    </row>
    <row r="17" spans="1:9" ht="23.45" customHeight="1">
      <c r="A17" s="7"/>
      <c r="B17" s="7"/>
      <c r="C17" s="14"/>
      <c r="D17" s="20"/>
      <c r="E17" s="17"/>
      <c r="F17" s="20"/>
      <c r="I17" s="92"/>
    </row>
    <row r="18" spans="1:9" ht="23.45" customHeight="1">
      <c r="A18" s="4" t="s">
        <v>32</v>
      </c>
      <c r="C18" s="15"/>
      <c r="D18" s="20"/>
      <c r="E18" s="17"/>
      <c r="F18" s="20"/>
    </row>
    <row r="19" spans="1:9" ht="23.45" customHeight="1">
      <c r="A19" s="2" t="s">
        <v>121</v>
      </c>
      <c r="B19" s="2">
        <v>11</v>
      </c>
      <c r="C19" s="15"/>
      <c r="D19" s="20">
        <v>69960000</v>
      </c>
      <c r="E19" s="17"/>
      <c r="F19" s="1">
        <v>92000000</v>
      </c>
      <c r="I19" s="92">
        <f>+[4]LT!$E$14</f>
        <v>69960000</v>
      </c>
    </row>
    <row r="20" spans="1:9" ht="23.45" customHeight="1">
      <c r="A20" s="2" t="s">
        <v>108</v>
      </c>
      <c r="B20" s="2"/>
      <c r="C20" s="18"/>
      <c r="D20" s="20">
        <v>31056609</v>
      </c>
      <c r="E20" s="17"/>
      <c r="F20" s="1">
        <v>36153940</v>
      </c>
      <c r="I20" s="94">
        <f>+[2]Liabilities!$H$28</f>
        <v>31056609.329999998</v>
      </c>
    </row>
    <row r="21" spans="1:9" ht="23.45" customHeight="1">
      <c r="A21" s="2" t="s">
        <v>110</v>
      </c>
      <c r="B21" s="2"/>
      <c r="C21" s="18"/>
      <c r="D21" s="20">
        <v>762750</v>
      </c>
      <c r="E21" s="17"/>
      <c r="F21" s="28">
        <v>762750</v>
      </c>
      <c r="I21" s="92">
        <f>+[2]Liabilities!$H$20</f>
        <v>762750</v>
      </c>
    </row>
    <row r="22" spans="1:9" ht="23.45" customHeight="1">
      <c r="A22" s="7" t="s">
        <v>33</v>
      </c>
      <c r="B22" s="7"/>
      <c r="C22" s="15"/>
      <c r="D22" s="24">
        <f>SUM(D19:D21)</f>
        <v>101779359</v>
      </c>
      <c r="E22" s="17"/>
      <c r="F22" s="24">
        <f>SUM(F19:F21)</f>
        <v>128916690</v>
      </c>
      <c r="I22" s="53">
        <f>SUM(I19:I21)</f>
        <v>101779359.33</v>
      </c>
    </row>
    <row r="23" spans="1:9" ht="23.45" customHeight="1">
      <c r="A23" s="2" t="s">
        <v>8</v>
      </c>
      <c r="B23" s="2"/>
      <c r="C23" s="2"/>
      <c r="D23" s="24">
        <f>+D22+D16</f>
        <v>2435790230</v>
      </c>
      <c r="E23" s="3"/>
      <c r="F23" s="24">
        <f>+F22+F16</f>
        <v>2920277369</v>
      </c>
      <c r="I23" s="91">
        <f>+I22+I16</f>
        <v>2371139359.3299999</v>
      </c>
    </row>
    <row r="24" spans="1:9" ht="23.45" customHeight="1">
      <c r="A24" s="2"/>
      <c r="B24" s="2"/>
      <c r="C24" s="2"/>
      <c r="D24" s="20"/>
      <c r="E24" s="3"/>
      <c r="F24" s="20"/>
    </row>
    <row r="25" spans="1:9" ht="23.45" customHeight="1">
      <c r="A25" s="2"/>
      <c r="B25" s="2"/>
      <c r="C25" s="2"/>
      <c r="D25" s="20"/>
      <c r="E25" s="3"/>
      <c r="F25" s="20"/>
    </row>
    <row r="26" spans="1:9" ht="23.45" customHeight="1">
      <c r="A26" s="2"/>
      <c r="B26" s="2"/>
      <c r="C26" s="2"/>
      <c r="D26" s="20"/>
      <c r="E26" s="3"/>
      <c r="F26" s="20"/>
    </row>
    <row r="27" spans="1:9" ht="23.45" customHeight="1">
      <c r="A27" s="2"/>
      <c r="B27" s="2"/>
      <c r="C27" s="2"/>
      <c r="D27" s="17"/>
      <c r="E27" s="3"/>
      <c r="F27" s="17"/>
    </row>
    <row r="28" spans="1:9" ht="23.45" customHeight="1">
      <c r="A28" s="2"/>
      <c r="B28" s="2"/>
      <c r="C28" s="2"/>
      <c r="D28" s="17"/>
      <c r="E28" s="3"/>
      <c r="F28" s="17"/>
    </row>
    <row r="29" spans="1:9" ht="23.45" customHeight="1">
      <c r="A29" s="2"/>
      <c r="B29" s="2"/>
      <c r="C29" s="2"/>
      <c r="D29" s="17"/>
      <c r="E29" s="3"/>
      <c r="F29" s="17"/>
    </row>
    <row r="30" spans="1:9" ht="23.45" customHeight="1">
      <c r="A30" s="2"/>
      <c r="B30" s="2"/>
      <c r="C30" s="2"/>
      <c r="D30" s="17"/>
      <c r="E30" s="3"/>
      <c r="F30" s="17"/>
    </row>
    <row r="31" spans="1:9" ht="23.45" customHeight="1">
      <c r="A31" s="2"/>
      <c r="B31" s="2"/>
      <c r="C31" s="2"/>
      <c r="D31" s="17"/>
      <c r="E31" s="3"/>
      <c r="F31" s="17"/>
    </row>
    <row r="32" spans="1:9" ht="23.45" customHeight="1">
      <c r="A32" s="2"/>
      <c r="B32" s="2"/>
      <c r="C32" s="2"/>
      <c r="D32" s="17"/>
      <c r="E32" s="3"/>
      <c r="F32" s="17"/>
    </row>
    <row r="33" spans="1:6" ht="23.45" customHeight="1">
      <c r="A33" s="2"/>
      <c r="B33" s="2"/>
      <c r="C33" s="2"/>
      <c r="D33" s="17"/>
      <c r="E33" s="3"/>
      <c r="F33" s="17"/>
    </row>
    <row r="34" spans="1:6" ht="23.45" customHeight="1">
      <c r="A34" s="2"/>
      <c r="B34" s="2"/>
      <c r="C34" s="2"/>
      <c r="D34" s="17"/>
      <c r="E34" s="3"/>
      <c r="F34" s="17"/>
    </row>
    <row r="35" spans="1:6" ht="25.15" customHeight="1">
      <c r="A35" s="111" t="s">
        <v>41</v>
      </c>
      <c r="B35" s="111"/>
      <c r="C35" s="111"/>
      <c r="D35" s="111"/>
      <c r="E35" s="111"/>
      <c r="F35" s="111"/>
    </row>
    <row r="36" spans="1:6" ht="25.15" customHeight="1">
      <c r="A36" s="111" t="s">
        <v>71</v>
      </c>
      <c r="B36" s="111"/>
      <c r="C36" s="111"/>
      <c r="D36" s="111"/>
      <c r="E36" s="111"/>
      <c r="F36" s="111"/>
    </row>
    <row r="37" spans="1:6" ht="25.15" customHeight="1">
      <c r="A37" s="114" t="s">
        <v>131</v>
      </c>
      <c r="B37" s="114"/>
      <c r="C37" s="114"/>
      <c r="D37" s="114"/>
      <c r="E37" s="114"/>
      <c r="F37" s="114"/>
    </row>
    <row r="38" spans="1:6" ht="25.15" customHeight="1">
      <c r="A38" s="112" t="s">
        <v>27</v>
      </c>
      <c r="B38" s="112"/>
      <c r="C38" s="112"/>
      <c r="D38" s="112"/>
      <c r="E38" s="112"/>
      <c r="F38" s="112"/>
    </row>
    <row r="39" spans="1:6" ht="6" customHeight="1"/>
    <row r="40" spans="1:6" ht="23.45" customHeight="1">
      <c r="B40" s="5"/>
      <c r="C40" s="113" t="s">
        <v>67</v>
      </c>
      <c r="D40" s="113"/>
      <c r="E40" s="113"/>
      <c r="F40" s="67"/>
    </row>
    <row r="41" spans="1:6" ht="23.45" customHeight="1">
      <c r="B41" s="5" t="s">
        <v>42</v>
      </c>
      <c r="C41" s="113" t="s">
        <v>66</v>
      </c>
      <c r="D41" s="113"/>
      <c r="E41" s="113"/>
      <c r="F41" s="67" t="s">
        <v>66</v>
      </c>
    </row>
    <row r="42" spans="1:6" ht="23.45" customHeight="1">
      <c r="B42" s="5"/>
      <c r="C42" s="109" t="s">
        <v>130</v>
      </c>
      <c r="D42" s="109"/>
      <c r="E42" s="109"/>
      <c r="F42" s="66" t="s">
        <v>65</v>
      </c>
    </row>
    <row r="43" spans="1:6" ht="23.45" customHeight="1">
      <c r="B43" s="5"/>
      <c r="C43" s="110">
        <v>2562</v>
      </c>
      <c r="D43" s="110"/>
      <c r="E43" s="110"/>
      <c r="F43" s="67">
        <v>2561</v>
      </c>
    </row>
    <row r="44" spans="1:6" ht="23.45" customHeight="1">
      <c r="A44" s="5" t="s">
        <v>82</v>
      </c>
      <c r="B44" s="5"/>
      <c r="C44" s="13"/>
      <c r="D44" s="17"/>
      <c r="E44" s="17"/>
      <c r="F44" s="17"/>
    </row>
    <row r="45" spans="1:6" ht="23.45" customHeight="1">
      <c r="A45" s="4" t="s">
        <v>100</v>
      </c>
      <c r="C45" s="14"/>
      <c r="D45" s="20"/>
      <c r="E45" s="17"/>
      <c r="F45" s="20"/>
    </row>
    <row r="46" spans="1:6" ht="23.45" customHeight="1">
      <c r="A46" s="4" t="s">
        <v>49</v>
      </c>
      <c r="B46" s="6"/>
      <c r="C46" s="16"/>
      <c r="D46" s="20"/>
      <c r="E46" s="17"/>
      <c r="F46" s="20"/>
    </row>
    <row r="47" spans="1:6" ht="23.45" customHeight="1">
      <c r="A47" s="2" t="s">
        <v>9</v>
      </c>
      <c r="B47" s="6"/>
      <c r="C47" s="16"/>
      <c r="D47" s="20"/>
      <c r="E47" s="17"/>
      <c r="F47" s="20"/>
    </row>
    <row r="48" spans="1:6" ht="23.45" customHeight="1" thickBot="1">
      <c r="A48" s="7" t="s">
        <v>106</v>
      </c>
      <c r="B48" s="6"/>
      <c r="C48" s="16"/>
      <c r="D48" s="25">
        <v>493500000</v>
      </c>
      <c r="E48" s="59"/>
      <c r="F48" s="25">
        <v>493500000</v>
      </c>
    </row>
    <row r="49" spans="1:9" ht="23.45" customHeight="1" thickTop="1">
      <c r="A49" s="2" t="s">
        <v>62</v>
      </c>
      <c r="B49" s="6"/>
      <c r="C49" s="16"/>
      <c r="D49" s="20"/>
      <c r="E49" s="17"/>
      <c r="F49" s="20"/>
    </row>
    <row r="50" spans="1:9" ht="23.45" customHeight="1">
      <c r="A50" s="7" t="s">
        <v>109</v>
      </c>
      <c r="B50" s="7"/>
      <c r="C50" s="18"/>
      <c r="D50" s="71">
        <v>493499975</v>
      </c>
      <c r="E50" s="60"/>
      <c r="F50" s="71">
        <v>493499975</v>
      </c>
    </row>
    <row r="51" spans="1:9" ht="23.45" customHeight="1">
      <c r="A51" s="4" t="s">
        <v>37</v>
      </c>
      <c r="B51" s="6"/>
      <c r="C51" s="14"/>
      <c r="D51" s="1"/>
      <c r="E51" s="14"/>
      <c r="F51" s="1"/>
    </row>
    <row r="52" spans="1:9" ht="23.45" customHeight="1">
      <c r="A52" s="2" t="s">
        <v>63</v>
      </c>
      <c r="B52" s="6"/>
      <c r="C52" s="16"/>
      <c r="D52" s="1">
        <v>31746399</v>
      </c>
      <c r="E52" s="14"/>
      <c r="F52" s="1">
        <v>31746399</v>
      </c>
    </row>
    <row r="53" spans="1:9" ht="23.45" customHeight="1">
      <c r="A53" s="4" t="s">
        <v>39</v>
      </c>
      <c r="B53" s="6"/>
      <c r="C53" s="16"/>
      <c r="D53" s="72"/>
      <c r="E53" s="17"/>
      <c r="F53" s="72"/>
    </row>
    <row r="54" spans="1:9" ht="23.45" customHeight="1">
      <c r="A54" s="2" t="s">
        <v>10</v>
      </c>
      <c r="B54" s="6"/>
      <c r="C54" s="16"/>
      <c r="D54" s="72"/>
      <c r="E54" s="17"/>
      <c r="F54" s="72"/>
    </row>
    <row r="55" spans="1:9" ht="23.45" customHeight="1">
      <c r="A55" s="7" t="s">
        <v>74</v>
      </c>
      <c r="B55" s="6"/>
      <c r="C55" s="16"/>
      <c r="D55" s="1">
        <v>49350000</v>
      </c>
      <c r="E55" s="17"/>
      <c r="F55" s="1">
        <v>49350000</v>
      </c>
    </row>
    <row r="56" spans="1:9" ht="23.45" customHeight="1">
      <c r="A56" s="2" t="s">
        <v>36</v>
      </c>
      <c r="B56" s="2"/>
      <c r="C56" s="15"/>
      <c r="D56" s="60">
        <f>+ส่วนของผู้ถือหุ้น!I25</f>
        <v>886195311</v>
      </c>
      <c r="E56" s="17"/>
      <c r="F56" s="1">
        <v>789579395</v>
      </c>
    </row>
    <row r="57" spans="1:9" ht="23.45" customHeight="1">
      <c r="A57" s="2" t="s">
        <v>83</v>
      </c>
      <c r="B57" s="2"/>
      <c r="C57" s="15"/>
      <c r="D57" s="24">
        <f>SUM(D50:D56)</f>
        <v>1460791685</v>
      </c>
      <c r="E57" s="17"/>
      <c r="F57" s="24">
        <f>SUM(F50:F56)</f>
        <v>1364175769</v>
      </c>
    </row>
    <row r="58" spans="1:9" ht="23.45" customHeight="1" thickBot="1">
      <c r="A58" s="8" t="s">
        <v>84</v>
      </c>
      <c r="B58" s="8"/>
      <c r="C58" s="19"/>
      <c r="D58" s="9">
        <f>+D57+D23</f>
        <v>3896581915</v>
      </c>
      <c r="E58" s="17"/>
      <c r="F58" s="9">
        <f>+F57+F23</f>
        <v>4284453138</v>
      </c>
      <c r="I58" s="3">
        <f>+D58-สินทรัพย์!D32</f>
        <v>0</v>
      </c>
    </row>
    <row r="59" spans="1:9" ht="23.45" customHeight="1" thickTop="1">
      <c r="D59" s="3"/>
      <c r="F59" s="3"/>
      <c r="I59" s="3">
        <f>+สินทรัพย์!D32</f>
        <v>3896581915</v>
      </c>
    </row>
    <row r="60" spans="1:9" ht="23.45" customHeight="1">
      <c r="D60" s="78"/>
      <c r="I60" s="4">
        <f>+[5]BS!$E$57</f>
        <v>4209886402</v>
      </c>
    </row>
    <row r="68" spans="1:1" ht="23.45" customHeight="1">
      <c r="A68" s="4" t="s">
        <v>88</v>
      </c>
    </row>
  </sheetData>
  <mergeCells count="16">
    <mergeCell ref="C43:E43"/>
    <mergeCell ref="C7:E7"/>
    <mergeCell ref="C8:E8"/>
    <mergeCell ref="C9:E9"/>
    <mergeCell ref="C40:E40"/>
    <mergeCell ref="C41:E41"/>
    <mergeCell ref="C42:E42"/>
    <mergeCell ref="A35:F35"/>
    <mergeCell ref="A4:F4"/>
    <mergeCell ref="A3:F3"/>
    <mergeCell ref="A1:F1"/>
    <mergeCell ref="A2:F2"/>
    <mergeCell ref="A38:F38"/>
    <mergeCell ref="A36:F36"/>
    <mergeCell ref="A37:F37"/>
    <mergeCell ref="C6:E6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F35"/>
  <sheetViews>
    <sheetView topLeftCell="A19" zoomScaleNormal="100" zoomScaleSheetLayoutView="100" workbookViewId="0">
      <selection activeCell="A35" sqref="A35:XFD35"/>
    </sheetView>
  </sheetViews>
  <sheetFormatPr defaultColWidth="9.140625" defaultRowHeight="23.45" customHeight="1"/>
  <cols>
    <col min="1" max="1" width="54.5703125" style="4" customWidth="1"/>
    <col min="2" max="2" width="8.5703125" style="4" customWidth="1"/>
    <col min="3" max="3" width="5.28515625" style="4" customWidth="1"/>
    <col min="4" max="4" width="15" style="4" customWidth="1"/>
    <col min="5" max="5" width="1.140625" style="4" customWidth="1"/>
    <col min="6" max="6" width="15" style="4" customWidth="1"/>
    <col min="7" max="7" width="9.140625" style="4" customWidth="1"/>
    <col min="8" max="16384" width="9.140625" style="4"/>
  </cols>
  <sheetData>
    <row r="1" spans="1:6" ht="25.15" customHeight="1">
      <c r="A1" s="111" t="s">
        <v>41</v>
      </c>
      <c r="B1" s="111"/>
      <c r="C1" s="111"/>
      <c r="D1" s="111"/>
      <c r="E1" s="111"/>
      <c r="F1" s="111"/>
    </row>
    <row r="2" spans="1:6" ht="25.15" customHeight="1">
      <c r="A2" s="111" t="s">
        <v>93</v>
      </c>
      <c r="B2" s="111"/>
      <c r="C2" s="111"/>
      <c r="D2" s="111"/>
      <c r="E2" s="111"/>
      <c r="F2" s="111"/>
    </row>
    <row r="3" spans="1:6" ht="25.15" customHeight="1">
      <c r="A3" s="114" t="s">
        <v>132</v>
      </c>
      <c r="B3" s="114"/>
      <c r="C3" s="114"/>
      <c r="D3" s="114"/>
      <c r="E3" s="114"/>
      <c r="F3" s="114"/>
    </row>
    <row r="4" spans="1:6" ht="25.15" customHeight="1">
      <c r="A4" s="111" t="s">
        <v>67</v>
      </c>
      <c r="B4" s="111"/>
      <c r="C4" s="111"/>
      <c r="D4" s="111"/>
      <c r="E4" s="111"/>
      <c r="F4" s="111"/>
    </row>
    <row r="5" spans="1:6" ht="25.15" customHeight="1">
      <c r="A5" s="112" t="s">
        <v>27</v>
      </c>
      <c r="B5" s="112"/>
      <c r="C5" s="112"/>
      <c r="D5" s="112"/>
      <c r="E5" s="112"/>
      <c r="F5" s="112"/>
    </row>
    <row r="6" spans="1:6" ht="6" customHeight="1"/>
    <row r="7" spans="1:6" ht="23.45" customHeight="1">
      <c r="B7" s="5" t="s">
        <v>42</v>
      </c>
      <c r="D7" s="5">
        <v>2562</v>
      </c>
      <c r="F7" s="65">
        <v>2561</v>
      </c>
    </row>
    <row r="8" spans="1:6" ht="23.45" customHeight="1">
      <c r="A8" s="4" t="s">
        <v>11</v>
      </c>
    </row>
    <row r="9" spans="1:6" ht="23.45" customHeight="1">
      <c r="A9" s="56" t="s">
        <v>12</v>
      </c>
      <c r="B9" s="2"/>
      <c r="D9" s="68">
        <v>73615113</v>
      </c>
      <c r="E9" s="3"/>
      <c r="F9" s="1">
        <v>73673706</v>
      </c>
    </row>
    <row r="10" spans="1:6" ht="23.45" customHeight="1">
      <c r="A10" s="56" t="s">
        <v>13</v>
      </c>
      <c r="B10" s="2"/>
      <c r="D10" s="68">
        <v>91284</v>
      </c>
      <c r="E10" s="3"/>
      <c r="F10" s="1">
        <v>301311</v>
      </c>
    </row>
    <row r="11" spans="1:6" ht="23.45" customHeight="1">
      <c r="A11" s="56" t="s">
        <v>14</v>
      </c>
      <c r="B11" s="2"/>
      <c r="D11" s="68">
        <v>4520783</v>
      </c>
      <c r="E11" s="3"/>
      <c r="F11" s="1">
        <v>4872101</v>
      </c>
    </row>
    <row r="12" spans="1:6" ht="23.45" customHeight="1">
      <c r="A12" s="56" t="s">
        <v>15</v>
      </c>
      <c r="B12" s="2"/>
      <c r="D12" s="68">
        <v>26377481</v>
      </c>
      <c r="E12" s="3"/>
      <c r="F12" s="1">
        <v>25339890</v>
      </c>
    </row>
    <row r="13" spans="1:6" ht="23.45" customHeight="1">
      <c r="A13" s="56" t="s">
        <v>16</v>
      </c>
      <c r="B13" s="6"/>
      <c r="D13" s="68">
        <v>11313827</v>
      </c>
      <c r="E13" s="3"/>
      <c r="F13" s="1">
        <v>10274449</v>
      </c>
    </row>
    <row r="14" spans="1:6" ht="23.45" customHeight="1">
      <c r="A14" s="7" t="s">
        <v>17</v>
      </c>
      <c r="B14" s="7"/>
      <c r="D14" s="24">
        <f>SUM(D9:D13)</f>
        <v>115918488</v>
      </c>
      <c r="E14" s="3"/>
      <c r="F14" s="24">
        <f>SUM(F9:F13)</f>
        <v>114461457</v>
      </c>
    </row>
    <row r="15" spans="1:6" ht="23.45" customHeight="1">
      <c r="C15" s="57"/>
      <c r="D15" s="3"/>
      <c r="E15" s="3"/>
      <c r="F15" s="3"/>
    </row>
    <row r="16" spans="1:6" ht="23.45" customHeight="1">
      <c r="A16" s="4" t="s">
        <v>18</v>
      </c>
    </row>
    <row r="17" spans="1:6" ht="23.45" customHeight="1">
      <c r="A17" s="56" t="s">
        <v>59</v>
      </c>
      <c r="B17" s="2"/>
      <c r="D17" s="68">
        <v>3624017</v>
      </c>
      <c r="E17" s="3"/>
      <c r="F17" s="68">
        <v>5328922</v>
      </c>
    </row>
    <row r="18" spans="1:6" ht="23.45" customHeight="1">
      <c r="A18" s="56" t="s">
        <v>60</v>
      </c>
      <c r="B18" s="2"/>
      <c r="D18" s="68">
        <v>22362899</v>
      </c>
      <c r="E18" s="3"/>
      <c r="F18" s="68">
        <v>24573433</v>
      </c>
    </row>
    <row r="19" spans="1:6" ht="23.45" customHeight="1">
      <c r="A19" s="56" t="s">
        <v>58</v>
      </c>
      <c r="B19" s="6">
        <v>12</v>
      </c>
      <c r="D19" s="68">
        <v>8235227</v>
      </c>
      <c r="E19" s="3"/>
      <c r="F19" s="68">
        <v>8031269</v>
      </c>
    </row>
    <row r="20" spans="1:6" ht="23.45" customHeight="1">
      <c r="A20" s="56" t="s">
        <v>114</v>
      </c>
      <c r="B20" s="6"/>
      <c r="D20" s="68">
        <v>3368238</v>
      </c>
      <c r="E20" s="3"/>
      <c r="F20" s="69">
        <v>-3181477</v>
      </c>
    </row>
    <row r="21" spans="1:6" ht="23.45" customHeight="1">
      <c r="A21" s="56" t="s">
        <v>61</v>
      </c>
      <c r="B21" s="2"/>
      <c r="D21" s="68">
        <v>17286807</v>
      </c>
      <c r="E21" s="3"/>
      <c r="F21" s="68">
        <v>19191783</v>
      </c>
    </row>
    <row r="22" spans="1:6" ht="23.45" customHeight="1">
      <c r="A22" s="7" t="s">
        <v>19</v>
      </c>
      <c r="B22" s="7"/>
      <c r="D22" s="24">
        <f>SUM(D17:D21)</f>
        <v>54877188</v>
      </c>
      <c r="E22" s="3"/>
      <c r="F22" s="24">
        <f>SUM(F17:F21)</f>
        <v>53943930</v>
      </c>
    </row>
    <row r="23" spans="1:6" ht="23.45" customHeight="1">
      <c r="C23" s="57"/>
      <c r="D23" s="3"/>
      <c r="E23" s="3"/>
      <c r="F23" s="3"/>
    </row>
    <row r="24" spans="1:6" ht="23.45" customHeight="1">
      <c r="A24" s="4" t="s">
        <v>115</v>
      </c>
      <c r="D24" s="20">
        <f>D14-D22</f>
        <v>61041300</v>
      </c>
      <c r="E24" s="20"/>
      <c r="F24" s="20">
        <f>F14-F22</f>
        <v>60517527</v>
      </c>
    </row>
    <row r="25" spans="1:6" ht="23.45" customHeight="1">
      <c r="A25" s="4" t="s">
        <v>116</v>
      </c>
      <c r="D25" s="68">
        <v>17997080</v>
      </c>
      <c r="E25" s="1"/>
      <c r="F25" s="68">
        <v>12258130</v>
      </c>
    </row>
    <row r="26" spans="1:6" ht="23.45" customHeight="1" thickBot="1">
      <c r="A26" s="8" t="s">
        <v>86</v>
      </c>
      <c r="D26" s="9">
        <f>D24-D25</f>
        <v>43044220</v>
      </c>
      <c r="E26" s="1"/>
      <c r="F26" s="9">
        <f>F24-F25</f>
        <v>48259397</v>
      </c>
    </row>
    <row r="27" spans="1:6" ht="4.5" customHeight="1" thickTop="1">
      <c r="C27" s="57"/>
      <c r="D27" s="3"/>
      <c r="E27" s="3"/>
      <c r="F27" s="3"/>
    </row>
    <row r="28" spans="1:6" ht="23.45" customHeight="1" thickBot="1">
      <c r="A28" s="8" t="s">
        <v>128</v>
      </c>
      <c r="C28" s="57"/>
      <c r="D28" s="25">
        <f>D26-D27</f>
        <v>43044220</v>
      </c>
      <c r="E28" s="20"/>
      <c r="F28" s="25">
        <f>F26-F27</f>
        <v>48259397</v>
      </c>
    </row>
    <row r="29" spans="1:6" ht="23.45" customHeight="1" thickTop="1">
      <c r="C29" s="57"/>
      <c r="D29" s="3"/>
      <c r="E29" s="3"/>
      <c r="F29" s="3"/>
    </row>
    <row r="30" spans="1:6" ht="23.45" customHeight="1">
      <c r="A30" s="8" t="s">
        <v>34</v>
      </c>
      <c r="C30" s="8" t="s">
        <v>38</v>
      </c>
      <c r="D30" s="58">
        <f>+D26/D32</f>
        <v>8.7222334712377642E-2</v>
      </c>
      <c r="E30" s="20"/>
      <c r="F30" s="58">
        <f>+F26/F32</f>
        <v>9.7790069796862708E-2</v>
      </c>
    </row>
    <row r="31" spans="1:6" ht="23.45" customHeight="1">
      <c r="C31" s="57"/>
      <c r="D31" s="3"/>
      <c r="E31" s="3"/>
      <c r="F31" s="3"/>
    </row>
    <row r="32" spans="1:6" ht="23.45" customHeight="1">
      <c r="A32" s="8" t="s">
        <v>50</v>
      </c>
      <c r="B32" s="6"/>
      <c r="C32" s="8" t="s">
        <v>20</v>
      </c>
      <c r="D32" s="20">
        <v>493499975</v>
      </c>
      <c r="E32" s="20"/>
      <c r="F32" s="20">
        <v>493499975</v>
      </c>
    </row>
    <row r="33" spans="1:6" ht="23.45" customHeight="1">
      <c r="C33" s="57"/>
      <c r="D33" s="3"/>
      <c r="E33" s="3"/>
      <c r="F33" s="3"/>
    </row>
    <row r="34" spans="1:6" ht="23.45" customHeight="1">
      <c r="C34" s="57"/>
      <c r="D34" s="3"/>
      <c r="E34" s="3"/>
      <c r="F34" s="3"/>
    </row>
    <row r="35" spans="1:6" ht="23.45" customHeight="1">
      <c r="A35" s="4" t="s">
        <v>88</v>
      </c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I35"/>
  <sheetViews>
    <sheetView topLeftCell="A28" zoomScaleNormal="100" zoomScaleSheetLayoutView="100" workbookViewId="0">
      <selection activeCell="A38" sqref="A38"/>
    </sheetView>
  </sheetViews>
  <sheetFormatPr defaultColWidth="9.140625" defaultRowHeight="23.25"/>
  <cols>
    <col min="1" max="1" width="54" style="4" customWidth="1"/>
    <col min="2" max="2" width="9.42578125" style="4" customWidth="1"/>
    <col min="3" max="3" width="5.42578125" style="4" customWidth="1"/>
    <col min="4" max="4" width="14.85546875" style="4" customWidth="1"/>
    <col min="5" max="5" width="1.140625" style="4" customWidth="1"/>
    <col min="6" max="6" width="14.85546875" style="4" customWidth="1"/>
    <col min="7" max="8" width="9.140625" style="4"/>
    <col min="9" max="9" width="19.42578125" style="4" customWidth="1"/>
    <col min="10" max="16384" width="9.140625" style="4"/>
  </cols>
  <sheetData>
    <row r="1" spans="1:9" ht="25.15" customHeight="1">
      <c r="A1" s="111" t="s">
        <v>41</v>
      </c>
      <c r="B1" s="111"/>
      <c r="C1" s="111"/>
      <c r="D1" s="111"/>
      <c r="E1" s="111"/>
      <c r="F1" s="111"/>
    </row>
    <row r="2" spans="1:9" ht="25.15" customHeight="1">
      <c r="A2" s="111" t="s">
        <v>93</v>
      </c>
      <c r="B2" s="111"/>
      <c r="C2" s="111"/>
      <c r="D2" s="111"/>
      <c r="E2" s="111"/>
      <c r="F2" s="111"/>
    </row>
    <row r="3" spans="1:9" ht="25.15" customHeight="1">
      <c r="A3" s="114" t="s">
        <v>133</v>
      </c>
      <c r="B3" s="114"/>
      <c r="C3" s="114"/>
      <c r="D3" s="114"/>
      <c r="E3" s="114"/>
      <c r="F3" s="114"/>
    </row>
    <row r="4" spans="1:9" ht="25.15" customHeight="1">
      <c r="A4" s="111" t="s">
        <v>67</v>
      </c>
      <c r="B4" s="111"/>
      <c r="C4" s="111"/>
      <c r="D4" s="111"/>
      <c r="E4" s="111"/>
      <c r="F4" s="111"/>
    </row>
    <row r="5" spans="1:9" ht="25.15" customHeight="1">
      <c r="A5" s="112" t="s">
        <v>27</v>
      </c>
      <c r="B5" s="112"/>
      <c r="C5" s="112"/>
      <c r="D5" s="112"/>
      <c r="E5" s="112"/>
      <c r="F5" s="112"/>
    </row>
    <row r="6" spans="1:9" ht="6" customHeight="1"/>
    <row r="7" spans="1:9" ht="22.9" customHeight="1">
      <c r="B7" s="81" t="s">
        <v>42</v>
      </c>
      <c r="D7" s="81">
        <v>2562</v>
      </c>
      <c r="F7" s="81">
        <v>2561</v>
      </c>
    </row>
    <row r="8" spans="1:9" ht="23.45" customHeight="1">
      <c r="A8" s="4" t="s">
        <v>11</v>
      </c>
    </row>
    <row r="9" spans="1:9" ht="23.45" customHeight="1">
      <c r="A9" s="56" t="s">
        <v>12</v>
      </c>
      <c r="B9" s="2"/>
      <c r="D9" s="68">
        <v>219127263</v>
      </c>
      <c r="E9" s="3"/>
      <c r="F9" s="1">
        <v>215469344</v>
      </c>
      <c r="I9" s="92"/>
    </row>
    <row r="10" spans="1:9" ht="23.45" customHeight="1">
      <c r="A10" s="56" t="s">
        <v>13</v>
      </c>
      <c r="B10" s="2"/>
      <c r="D10" s="68">
        <v>405662</v>
      </c>
      <c r="E10" s="3"/>
      <c r="F10" s="1">
        <v>1061517</v>
      </c>
      <c r="I10" s="92"/>
    </row>
    <row r="11" spans="1:9" ht="23.45" customHeight="1">
      <c r="A11" s="56" t="s">
        <v>14</v>
      </c>
      <c r="B11" s="2"/>
      <c r="D11" s="68">
        <v>13335829</v>
      </c>
      <c r="E11" s="3"/>
      <c r="F11" s="1">
        <v>14710328</v>
      </c>
      <c r="I11" s="92"/>
    </row>
    <row r="12" spans="1:9" ht="23.45" customHeight="1">
      <c r="A12" s="56" t="s">
        <v>15</v>
      </c>
      <c r="B12" s="2"/>
      <c r="D12" s="68">
        <v>78377475</v>
      </c>
      <c r="E12" s="3"/>
      <c r="F12" s="1">
        <v>73967310</v>
      </c>
      <c r="I12" s="92"/>
    </row>
    <row r="13" spans="1:9" ht="23.45" customHeight="1">
      <c r="A13" s="56" t="s">
        <v>16</v>
      </c>
      <c r="B13" s="6">
        <v>5</v>
      </c>
      <c r="D13" s="68">
        <v>48611579</v>
      </c>
      <c r="E13" s="3"/>
      <c r="F13" s="1">
        <v>32002014</v>
      </c>
      <c r="I13" s="92"/>
    </row>
    <row r="14" spans="1:9" ht="23.45" customHeight="1">
      <c r="A14" s="7" t="s">
        <v>17</v>
      </c>
      <c r="B14" s="7"/>
      <c r="D14" s="24">
        <f>SUM(D9:D13)</f>
        <v>359857808</v>
      </c>
      <c r="E14" s="3"/>
      <c r="F14" s="24">
        <f>SUM(F9:F13)</f>
        <v>337210513</v>
      </c>
      <c r="I14" s="92"/>
    </row>
    <row r="15" spans="1:9" ht="23.45" customHeight="1">
      <c r="C15" s="57"/>
      <c r="D15" s="3"/>
      <c r="E15" s="3"/>
      <c r="F15" s="3"/>
      <c r="I15" s="68"/>
    </row>
    <row r="16" spans="1:9" ht="23.45" customHeight="1">
      <c r="A16" s="4" t="s">
        <v>18</v>
      </c>
      <c r="I16" s="92"/>
    </row>
    <row r="17" spans="1:9" ht="23.45" customHeight="1">
      <c r="A17" s="56" t="s">
        <v>59</v>
      </c>
      <c r="B17" s="2"/>
      <c r="D17" s="68">
        <v>15590291</v>
      </c>
      <c r="E17" s="3"/>
      <c r="F17" s="68">
        <v>15485339</v>
      </c>
      <c r="I17" s="92"/>
    </row>
    <row r="18" spans="1:9" ht="23.45" customHeight="1">
      <c r="A18" s="56" t="s">
        <v>60</v>
      </c>
      <c r="B18" s="2"/>
      <c r="D18" s="68">
        <v>77424781</v>
      </c>
      <c r="E18" s="3"/>
      <c r="F18" s="68">
        <v>72654808</v>
      </c>
      <c r="I18" s="92"/>
    </row>
    <row r="19" spans="1:9" ht="23.45" customHeight="1">
      <c r="A19" s="56" t="s">
        <v>58</v>
      </c>
      <c r="B19" s="6">
        <v>12</v>
      </c>
      <c r="D19" s="68">
        <v>26987682</v>
      </c>
      <c r="E19" s="3"/>
      <c r="F19" s="68">
        <v>26513316</v>
      </c>
      <c r="I19" s="92"/>
    </row>
    <row r="20" spans="1:9" ht="23.45" customHeight="1">
      <c r="A20" s="56" t="s">
        <v>114</v>
      </c>
      <c r="B20" s="6">
        <v>5</v>
      </c>
      <c r="D20" s="69">
        <v>-46091234</v>
      </c>
      <c r="E20" s="3"/>
      <c r="F20" s="68">
        <v>2351931</v>
      </c>
      <c r="I20" s="92"/>
    </row>
    <row r="21" spans="1:9" ht="23.45" customHeight="1">
      <c r="A21" s="56" t="s">
        <v>61</v>
      </c>
      <c r="B21" s="2"/>
      <c r="D21" s="68">
        <v>53054965</v>
      </c>
      <c r="E21" s="3"/>
      <c r="F21" s="68">
        <v>55902970</v>
      </c>
      <c r="I21" s="92"/>
    </row>
    <row r="22" spans="1:9" ht="23.45" customHeight="1">
      <c r="A22" s="7" t="s">
        <v>19</v>
      </c>
      <c r="B22" s="7"/>
      <c r="D22" s="24">
        <f>SUM(D17:D21)</f>
        <v>126966485</v>
      </c>
      <c r="E22" s="3"/>
      <c r="F22" s="24">
        <f>SUM(F17:F21)</f>
        <v>172908364</v>
      </c>
      <c r="I22" s="92"/>
    </row>
    <row r="23" spans="1:9" ht="23.45" customHeight="1">
      <c r="C23" s="57"/>
      <c r="D23" s="3"/>
      <c r="E23" s="3"/>
      <c r="F23" s="3"/>
      <c r="I23" s="68"/>
    </row>
    <row r="24" spans="1:9" ht="23.45" customHeight="1">
      <c r="A24" s="4" t="s">
        <v>115</v>
      </c>
      <c r="D24" s="20">
        <f>D14-D22</f>
        <v>232891323</v>
      </c>
      <c r="E24" s="20"/>
      <c r="F24" s="20">
        <f>F14-F22</f>
        <v>164302149</v>
      </c>
      <c r="I24" s="99"/>
    </row>
    <row r="25" spans="1:9" ht="23.45" customHeight="1">
      <c r="A25" s="4" t="s">
        <v>116</v>
      </c>
      <c r="D25" s="68">
        <v>52380411</v>
      </c>
      <c r="E25" s="1"/>
      <c r="F25" s="68">
        <v>36809765</v>
      </c>
      <c r="I25" s="92"/>
    </row>
    <row r="26" spans="1:9" ht="23.45" customHeight="1" thickBot="1">
      <c r="A26" s="8" t="s">
        <v>86</v>
      </c>
      <c r="D26" s="9">
        <f>D24-D25</f>
        <v>180510912</v>
      </c>
      <c r="E26" s="1"/>
      <c r="F26" s="9">
        <f>F24-F25</f>
        <v>127492384</v>
      </c>
      <c r="I26" s="68"/>
    </row>
    <row r="27" spans="1:9" ht="8.25" customHeight="1" thickTop="1">
      <c r="C27" s="57"/>
      <c r="D27" s="3"/>
      <c r="E27" s="3"/>
      <c r="F27" s="3"/>
      <c r="I27" s="99"/>
    </row>
    <row r="28" spans="1:9" ht="23.45" customHeight="1" thickBot="1">
      <c r="A28" s="8" t="s">
        <v>128</v>
      </c>
      <c r="C28" s="57"/>
      <c r="D28" s="25">
        <f>SUM(D26)</f>
        <v>180510912</v>
      </c>
      <c r="E28" s="20"/>
      <c r="F28" s="25">
        <f>SUM(F26)</f>
        <v>127492384</v>
      </c>
    </row>
    <row r="29" spans="1:9" ht="23.45" customHeight="1" thickTop="1">
      <c r="C29" s="57"/>
      <c r="D29" s="3"/>
      <c r="E29" s="3"/>
      <c r="F29" s="3"/>
    </row>
    <row r="30" spans="1:9" ht="23.45" customHeight="1">
      <c r="A30" s="8" t="s">
        <v>34</v>
      </c>
      <c r="C30" s="8" t="s">
        <v>38</v>
      </c>
      <c r="D30" s="58">
        <f>+D26/D32</f>
        <v>0.36577694254189169</v>
      </c>
      <c r="E30" s="20"/>
      <c r="F30" s="58">
        <f>+F26/F32</f>
        <v>0.25834324307716533</v>
      </c>
    </row>
    <row r="31" spans="1:9" ht="23.45" customHeight="1">
      <c r="C31" s="57"/>
      <c r="D31" s="3"/>
      <c r="E31" s="3"/>
      <c r="F31" s="3"/>
    </row>
    <row r="32" spans="1:9" ht="23.45" customHeight="1">
      <c r="A32" s="8" t="s">
        <v>50</v>
      </c>
      <c r="B32" s="6"/>
      <c r="C32" s="8" t="s">
        <v>20</v>
      </c>
      <c r="D32" s="20">
        <v>493499975</v>
      </c>
      <c r="E32" s="20"/>
      <c r="F32" s="20">
        <v>493499975</v>
      </c>
    </row>
    <row r="33" spans="1:6" ht="23.45" customHeight="1">
      <c r="C33" s="57"/>
      <c r="D33" s="3"/>
      <c r="E33" s="3"/>
      <c r="F33" s="3"/>
    </row>
    <row r="34" spans="1:6" ht="23.45" customHeight="1">
      <c r="C34" s="57"/>
      <c r="D34" s="3"/>
      <c r="E34" s="3"/>
      <c r="F34" s="3"/>
    </row>
    <row r="35" spans="1:6">
      <c r="A35" s="4" t="s">
        <v>88</v>
      </c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25" footer="0.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4"/>
  <sheetViews>
    <sheetView topLeftCell="A28" zoomScaleNormal="100" zoomScaleSheetLayoutView="100" workbookViewId="0">
      <selection activeCell="A34" sqref="A34:XFD34"/>
    </sheetView>
  </sheetViews>
  <sheetFormatPr defaultColWidth="9.140625" defaultRowHeight="23.45" customHeight="1"/>
  <cols>
    <col min="1" max="1" width="25.85546875" style="4" bestFit="1" customWidth="1"/>
    <col min="2" max="2" width="8.7109375" style="4" bestFit="1" customWidth="1"/>
    <col min="3" max="3" width="11.28515625" style="4" bestFit="1" customWidth="1"/>
    <col min="4" max="4" width="1.140625" style="4" customWidth="1"/>
    <col min="5" max="5" width="10.5703125" style="4" customWidth="1"/>
    <col min="6" max="6" width="1.140625" style="4" customWidth="1"/>
    <col min="7" max="7" width="11.42578125" style="4" customWidth="1"/>
    <col min="8" max="8" width="1.140625" style="4" customWidth="1"/>
    <col min="9" max="9" width="12.42578125" style="4" customWidth="1"/>
    <col min="10" max="10" width="1.28515625" style="4" customWidth="1"/>
    <col min="11" max="11" width="14" style="4" customWidth="1"/>
    <col min="12" max="12" width="10.28515625" style="4" customWidth="1"/>
    <col min="13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3" s="40" customFormat="1" ht="25.15" customHeight="1">
      <c r="A1" s="117" t="s">
        <v>41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3" s="40" customFormat="1" ht="25.15" customHeight="1">
      <c r="A2" s="117" t="s">
        <v>101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3" s="40" customFormat="1" ht="25.15" customHeight="1">
      <c r="A3" s="118" t="s">
        <v>133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spans="1:13" s="40" customFormat="1" ht="25.15" customHeight="1">
      <c r="A4" s="117" t="s">
        <v>67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3" ht="25.15" customHeight="1">
      <c r="A5" s="112" t="s">
        <v>27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</row>
    <row r="6" spans="1:13" ht="6" customHeight="1"/>
    <row r="7" spans="1:13" ht="23.45" customHeight="1">
      <c r="A7" s="41"/>
      <c r="B7" s="42" t="s">
        <v>42</v>
      </c>
      <c r="C7" s="43" t="s">
        <v>89</v>
      </c>
      <c r="D7" s="41"/>
      <c r="E7" s="43" t="s">
        <v>77</v>
      </c>
      <c r="F7" s="44"/>
      <c r="G7" s="119" t="s">
        <v>39</v>
      </c>
      <c r="H7" s="119"/>
      <c r="I7" s="119"/>
      <c r="J7" s="43"/>
      <c r="K7" s="43" t="s">
        <v>35</v>
      </c>
    </row>
    <row r="8" spans="1:13" ht="23.45" customHeight="1">
      <c r="A8" s="41"/>
      <c r="B8" s="44"/>
      <c r="C8" s="43" t="s">
        <v>90</v>
      </c>
      <c r="D8" s="41"/>
      <c r="E8" s="43" t="s">
        <v>78</v>
      </c>
      <c r="F8" s="42"/>
      <c r="G8" s="43" t="s">
        <v>21</v>
      </c>
      <c r="H8" s="43"/>
      <c r="I8" s="43" t="s">
        <v>36</v>
      </c>
      <c r="J8" s="43"/>
      <c r="K8" s="43" t="s">
        <v>100</v>
      </c>
    </row>
    <row r="9" spans="1:13" ht="23.45" customHeight="1">
      <c r="A9" s="41"/>
      <c r="B9" s="41"/>
      <c r="C9" s="43"/>
      <c r="D9" s="43"/>
      <c r="E9" s="43"/>
      <c r="F9" s="42"/>
      <c r="G9" s="43" t="s">
        <v>79</v>
      </c>
      <c r="H9" s="43"/>
      <c r="I9" s="41"/>
      <c r="J9" s="43"/>
      <c r="K9" s="42"/>
    </row>
    <row r="10" spans="1:13" ht="23.45" customHeight="1">
      <c r="A10" s="41"/>
      <c r="B10" s="41"/>
      <c r="C10" s="43"/>
      <c r="D10" s="43"/>
      <c r="E10" s="43"/>
      <c r="F10" s="41"/>
      <c r="G10" s="43" t="s">
        <v>75</v>
      </c>
      <c r="H10" s="43"/>
      <c r="I10" s="43"/>
      <c r="J10" s="43"/>
      <c r="K10" s="41"/>
    </row>
    <row r="11" spans="1:13" ht="23.45" customHeight="1">
      <c r="A11" s="45" t="s">
        <v>94</v>
      </c>
      <c r="B11" s="11"/>
      <c r="C11" s="41"/>
      <c r="D11" s="41"/>
      <c r="E11" s="41"/>
      <c r="F11" s="41"/>
      <c r="G11" s="41"/>
      <c r="H11" s="41"/>
      <c r="I11" s="41"/>
      <c r="J11" s="41"/>
      <c r="K11" s="41"/>
      <c r="M11" s="29"/>
    </row>
    <row r="12" spans="1:13" ht="23.45" customHeight="1">
      <c r="A12" s="46" t="s">
        <v>105</v>
      </c>
      <c r="B12" s="11"/>
      <c r="C12" s="82">
        <v>493499975</v>
      </c>
      <c r="D12" s="82"/>
      <c r="E12" s="82">
        <v>31746399</v>
      </c>
      <c r="F12" s="82"/>
      <c r="G12" s="82">
        <v>49350000</v>
      </c>
      <c r="H12" s="82"/>
      <c r="I12" s="82">
        <v>698366341</v>
      </c>
      <c r="J12" s="48"/>
      <c r="K12" s="47">
        <f>C12+E12+G12+I12</f>
        <v>1272962715</v>
      </c>
      <c r="M12" s="29"/>
    </row>
    <row r="13" spans="1:13" ht="23.45" customHeight="1">
      <c r="A13" s="49" t="s">
        <v>85</v>
      </c>
      <c r="B13" s="11"/>
      <c r="C13" s="82"/>
      <c r="D13" s="82"/>
      <c r="E13" s="83"/>
      <c r="F13" s="83"/>
      <c r="G13" s="83"/>
      <c r="H13" s="83"/>
      <c r="I13" s="83"/>
      <c r="J13" s="47"/>
      <c r="K13" s="47"/>
      <c r="L13" s="14"/>
      <c r="M13" s="54"/>
    </row>
    <row r="14" spans="1:13" ht="23.45" customHeight="1">
      <c r="A14" s="50" t="s">
        <v>87</v>
      </c>
      <c r="B14" s="12"/>
      <c r="C14" s="83">
        <v>0</v>
      </c>
      <c r="D14" s="82"/>
      <c r="E14" s="83">
        <v>0</v>
      </c>
      <c r="F14" s="82"/>
      <c r="G14" s="83">
        <v>0</v>
      </c>
      <c r="H14" s="83"/>
      <c r="I14" s="82">
        <v>127492384</v>
      </c>
      <c r="J14" s="47"/>
      <c r="K14" s="82">
        <f>C14+E14+G14+I14</f>
        <v>127492384</v>
      </c>
      <c r="L14" s="14"/>
      <c r="M14" s="17"/>
    </row>
    <row r="15" spans="1:13" ht="23.45" customHeight="1">
      <c r="A15" s="50" t="s">
        <v>123</v>
      </c>
      <c r="B15" s="12">
        <v>13.2</v>
      </c>
      <c r="C15" s="90">
        <v>0</v>
      </c>
      <c r="D15" s="82"/>
      <c r="E15" s="90">
        <v>0</v>
      </c>
      <c r="F15" s="82"/>
      <c r="G15" s="90">
        <v>0</v>
      </c>
      <c r="H15" s="83"/>
      <c r="I15" s="89">
        <v>-75011996</v>
      </c>
      <c r="J15" s="47"/>
      <c r="K15" s="89">
        <f>C15+E15+G15+I15</f>
        <v>-75011996</v>
      </c>
      <c r="L15" s="14"/>
      <c r="M15" s="17"/>
    </row>
    <row r="16" spans="1:13" ht="23.45" customHeight="1">
      <c r="A16" s="45" t="s">
        <v>95</v>
      </c>
      <c r="B16" s="12"/>
      <c r="C16" s="51"/>
      <c r="D16" s="51"/>
      <c r="E16" s="51"/>
      <c r="F16" s="47"/>
      <c r="G16" s="51"/>
      <c r="H16" s="47"/>
      <c r="I16" s="47"/>
      <c r="J16" s="47"/>
      <c r="K16" s="52"/>
      <c r="M16" s="3"/>
    </row>
    <row r="17" spans="1:14" ht="23.45" customHeight="1" thickBot="1">
      <c r="A17" s="70" t="s">
        <v>134</v>
      </c>
      <c r="B17" s="11"/>
      <c r="C17" s="86">
        <f>SUM(C12:C15)</f>
        <v>493499975</v>
      </c>
      <c r="D17" s="47">
        <f t="shared" ref="D17:J17" si="0">SUM(D12:D14)</f>
        <v>0</v>
      </c>
      <c r="E17" s="86">
        <f>SUM(E12:E15)</f>
        <v>31746399</v>
      </c>
      <c r="F17" s="47">
        <f t="shared" si="0"/>
        <v>0</v>
      </c>
      <c r="G17" s="86">
        <f>SUM(G12:G15)</f>
        <v>49350000</v>
      </c>
      <c r="H17" s="47">
        <f t="shared" si="0"/>
        <v>0</v>
      </c>
      <c r="I17" s="86">
        <f>SUM(I12:I15)</f>
        <v>750846729</v>
      </c>
      <c r="J17" s="47">
        <f t="shared" si="0"/>
        <v>0</v>
      </c>
      <c r="K17" s="86">
        <f>SUM(K12:K15)</f>
        <v>1325443103</v>
      </c>
      <c r="L17" s="55"/>
      <c r="M17" s="53"/>
      <c r="N17" s="53"/>
    </row>
    <row r="18" spans="1:14" ht="23.45" customHeight="1" thickTop="1">
      <c r="A18" s="41"/>
      <c r="B18" s="11"/>
      <c r="C18" s="41"/>
      <c r="D18" s="41"/>
      <c r="E18" s="41"/>
      <c r="F18" s="41"/>
      <c r="G18" s="41"/>
      <c r="H18" s="41"/>
      <c r="I18" s="41"/>
      <c r="J18" s="41"/>
      <c r="K18" s="41"/>
      <c r="M18" s="29"/>
    </row>
    <row r="19" spans="1:14" ht="23.45" customHeight="1">
      <c r="A19" s="45" t="s">
        <v>94</v>
      </c>
      <c r="B19" s="11"/>
      <c r="C19" s="47"/>
      <c r="D19" s="47"/>
      <c r="E19" s="47"/>
      <c r="F19" s="47"/>
      <c r="G19" s="47"/>
      <c r="H19" s="47"/>
      <c r="I19" s="47"/>
      <c r="J19" s="41"/>
      <c r="K19" s="47"/>
      <c r="M19" s="29"/>
    </row>
    <row r="20" spans="1:14" ht="23.45" customHeight="1">
      <c r="A20" s="46" t="s">
        <v>111</v>
      </c>
      <c r="B20" s="11"/>
      <c r="C20" s="47">
        <v>493499975</v>
      </c>
      <c r="D20" s="47"/>
      <c r="E20" s="47">
        <v>31746399</v>
      </c>
      <c r="F20" s="47"/>
      <c r="G20" s="47">
        <v>49350000</v>
      </c>
      <c r="H20" s="47"/>
      <c r="I20" s="47">
        <v>789579395</v>
      </c>
      <c r="J20" s="41">
        <v>0</v>
      </c>
      <c r="K20" s="47">
        <f>C20+E20+G20+I20</f>
        <v>1364175769</v>
      </c>
      <c r="M20" s="29"/>
    </row>
    <row r="21" spans="1:14" ht="23.45" customHeight="1">
      <c r="A21" s="49" t="s">
        <v>85</v>
      </c>
      <c r="B21" s="11"/>
      <c r="C21" s="47"/>
      <c r="D21" s="47"/>
      <c r="E21" s="47"/>
      <c r="F21" s="47"/>
      <c r="G21" s="47"/>
      <c r="H21" s="47"/>
      <c r="I21" s="47"/>
      <c r="J21" s="47"/>
      <c r="K21" s="47"/>
      <c r="L21" s="14"/>
      <c r="M21" s="54"/>
    </row>
    <row r="22" spans="1:14" ht="23.45" customHeight="1">
      <c r="A22" s="50" t="s">
        <v>87</v>
      </c>
      <c r="B22" s="12"/>
      <c r="C22" s="51">
        <v>0</v>
      </c>
      <c r="D22" s="51"/>
      <c r="E22" s="51">
        <v>0</v>
      </c>
      <c r="F22" s="47"/>
      <c r="G22" s="51">
        <v>0</v>
      </c>
      <c r="H22" s="47"/>
      <c r="I22" s="84">
        <f>+'กำไรขาดทุน 9 เดือน'!D28</f>
        <v>180510912</v>
      </c>
      <c r="J22" s="47"/>
      <c r="K22" s="47">
        <f>C22+E22+G22+I22</f>
        <v>180510912</v>
      </c>
      <c r="M22" s="3"/>
    </row>
    <row r="23" spans="1:14" ht="23.45" customHeight="1">
      <c r="A23" s="50" t="s">
        <v>123</v>
      </c>
      <c r="B23" s="12">
        <v>13.1</v>
      </c>
      <c r="C23" s="87">
        <v>0</v>
      </c>
      <c r="D23" s="51"/>
      <c r="E23" s="87">
        <v>0</v>
      </c>
      <c r="F23" s="47"/>
      <c r="G23" s="87">
        <v>0</v>
      </c>
      <c r="H23" s="83"/>
      <c r="I23" s="88">
        <v>-83894996</v>
      </c>
      <c r="J23" s="47"/>
      <c r="K23" s="89">
        <f>C23+E23+G23+I23</f>
        <v>-83894996</v>
      </c>
      <c r="L23" s="14"/>
      <c r="M23" s="17"/>
    </row>
    <row r="24" spans="1:14" ht="23.45" customHeight="1">
      <c r="A24" s="45" t="s">
        <v>95</v>
      </c>
      <c r="B24" s="12"/>
      <c r="C24" s="51"/>
      <c r="D24" s="51"/>
      <c r="E24" s="51"/>
      <c r="F24" s="47"/>
      <c r="G24" s="51"/>
      <c r="H24" s="47"/>
      <c r="I24" s="47"/>
      <c r="J24" s="47"/>
      <c r="K24" s="52"/>
      <c r="M24" s="3"/>
    </row>
    <row r="25" spans="1:14" ht="23.45" customHeight="1" thickBot="1">
      <c r="A25" s="70" t="s">
        <v>129</v>
      </c>
      <c r="B25" s="11"/>
      <c r="C25" s="86">
        <f>SUM(C20:C23)</f>
        <v>493499975</v>
      </c>
      <c r="D25" s="47"/>
      <c r="E25" s="86">
        <f>SUM(E20:E23)</f>
        <v>31746399</v>
      </c>
      <c r="F25" s="47"/>
      <c r="G25" s="86">
        <f>SUM(G20:G23)</f>
        <v>49350000</v>
      </c>
      <c r="H25" s="47"/>
      <c r="I25" s="86">
        <f>SUM(I20:I23)</f>
        <v>886195311</v>
      </c>
      <c r="J25" s="47"/>
      <c r="K25" s="86">
        <f>SUM(K20:K23)</f>
        <v>1460791685</v>
      </c>
      <c r="L25" s="55"/>
      <c r="M25" s="53"/>
      <c r="N25" s="53"/>
    </row>
    <row r="26" spans="1:14" ht="23.45" customHeight="1" thickTop="1">
      <c r="A26" s="41"/>
      <c r="B26" s="11"/>
      <c r="C26" s="41"/>
      <c r="D26" s="41"/>
      <c r="E26" s="41"/>
      <c r="F26" s="41"/>
      <c r="G26" s="41"/>
      <c r="H26" s="41"/>
      <c r="I26" s="41"/>
      <c r="J26" s="41"/>
      <c r="K26" s="41"/>
      <c r="M26" s="29"/>
    </row>
    <row r="34" spans="1:11" ht="23.45" customHeight="1">
      <c r="A34" s="116" t="s">
        <v>88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</row>
  </sheetData>
  <mergeCells count="7">
    <mergeCell ref="A34:K34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68"/>
  <sheetViews>
    <sheetView topLeftCell="A55" zoomScaleNormal="100" zoomScaleSheetLayoutView="100" workbookViewId="0">
      <selection activeCell="A68" sqref="A68:XFD68"/>
    </sheetView>
  </sheetViews>
  <sheetFormatPr defaultColWidth="9.140625" defaultRowHeight="23.45" customHeight="1"/>
  <cols>
    <col min="1" max="1" width="55.140625" style="4" customWidth="1"/>
    <col min="2" max="2" width="9.42578125" style="4" customWidth="1"/>
    <col min="3" max="3" width="1" style="4" customWidth="1"/>
    <col min="4" max="4" width="16.42578125" style="4" customWidth="1"/>
    <col min="5" max="5" width="1" style="4" customWidth="1"/>
    <col min="6" max="6" width="16.7109375" style="4" customWidth="1"/>
    <col min="7" max="7" width="11.5703125" style="4" customWidth="1"/>
    <col min="8" max="8" width="16.140625" style="4" customWidth="1"/>
    <col min="9" max="10" width="13.140625" style="4" customWidth="1"/>
    <col min="11" max="11" width="9.140625" style="4" customWidth="1"/>
    <col min="12" max="12" width="13.140625" style="4" customWidth="1"/>
    <col min="13" max="16384" width="9.140625" style="4"/>
  </cols>
  <sheetData>
    <row r="1" spans="1:6" ht="25.15" customHeight="1">
      <c r="A1" s="117" t="s">
        <v>41</v>
      </c>
      <c r="B1" s="117"/>
      <c r="C1" s="117"/>
      <c r="D1" s="117"/>
      <c r="E1" s="117"/>
      <c r="F1" s="117"/>
    </row>
    <row r="2" spans="1:6" ht="25.15" customHeight="1">
      <c r="A2" s="117" t="s">
        <v>22</v>
      </c>
      <c r="B2" s="117"/>
      <c r="C2" s="117"/>
      <c r="D2" s="117"/>
      <c r="E2" s="117"/>
      <c r="F2" s="117"/>
    </row>
    <row r="3" spans="1:6" ht="25.15" customHeight="1">
      <c r="A3" s="120" t="s">
        <v>133</v>
      </c>
      <c r="B3" s="120"/>
      <c r="C3" s="120"/>
      <c r="D3" s="120"/>
      <c r="E3" s="120"/>
      <c r="F3" s="120"/>
    </row>
    <row r="4" spans="1:6" ht="25.15" customHeight="1">
      <c r="A4" s="117" t="s">
        <v>67</v>
      </c>
      <c r="B4" s="117"/>
      <c r="C4" s="117"/>
      <c r="D4" s="117"/>
      <c r="E4" s="117"/>
      <c r="F4" s="117"/>
    </row>
    <row r="5" spans="1:6" ht="25.15" customHeight="1">
      <c r="A5" s="112" t="s">
        <v>27</v>
      </c>
      <c r="B5" s="112"/>
      <c r="C5" s="112"/>
      <c r="D5" s="112"/>
      <c r="E5" s="112"/>
      <c r="F5" s="112"/>
    </row>
    <row r="6" spans="1:6" ht="6" customHeight="1"/>
    <row r="7" spans="1:6" ht="23.45" customHeight="1">
      <c r="B7" s="5" t="s">
        <v>42</v>
      </c>
      <c r="C7" s="76"/>
      <c r="D7" s="5">
        <v>2562</v>
      </c>
      <c r="F7" s="5">
        <v>2561</v>
      </c>
    </row>
    <row r="8" spans="1:6" ht="23.45" customHeight="1">
      <c r="A8" s="8" t="s">
        <v>23</v>
      </c>
      <c r="B8" s="8"/>
      <c r="C8" s="8"/>
      <c r="F8" s="5"/>
    </row>
    <row r="9" spans="1:6" ht="23.45" customHeight="1">
      <c r="A9" s="2" t="s">
        <v>45</v>
      </c>
      <c r="B9" s="2"/>
      <c r="C9" s="2"/>
      <c r="D9" s="1">
        <f>+'กำไรขาดทุน 9 เดือน'!D24</f>
        <v>232891323</v>
      </c>
      <c r="E9" s="3"/>
      <c r="F9" s="68">
        <v>164302149</v>
      </c>
    </row>
    <row r="10" spans="1:6" ht="23.45" customHeight="1">
      <c r="A10" s="2" t="s">
        <v>46</v>
      </c>
      <c r="B10" s="2"/>
      <c r="C10" s="2"/>
      <c r="D10" s="1"/>
      <c r="E10" s="3"/>
      <c r="F10" s="1"/>
    </row>
    <row r="11" spans="1:6" ht="23.45" customHeight="1">
      <c r="A11" s="7" t="s">
        <v>114</v>
      </c>
      <c r="B11" s="7"/>
      <c r="C11" s="7"/>
      <c r="D11" s="27">
        <v>-68207542</v>
      </c>
      <c r="E11" s="3"/>
      <c r="F11" s="74">
        <v>1276501</v>
      </c>
    </row>
    <row r="12" spans="1:6" ht="23.45" customHeight="1">
      <c r="A12" s="7" t="s">
        <v>124</v>
      </c>
      <c r="B12" s="7"/>
      <c r="C12" s="7"/>
      <c r="D12" s="101">
        <v>22116308</v>
      </c>
      <c r="E12" s="3"/>
      <c r="F12" s="74">
        <v>1075430</v>
      </c>
    </row>
    <row r="13" spans="1:6" ht="23.45" customHeight="1">
      <c r="A13" s="7" t="s">
        <v>103</v>
      </c>
      <c r="B13" s="7"/>
      <c r="C13" s="7"/>
      <c r="D13" s="85">
        <v>0</v>
      </c>
      <c r="E13" s="3"/>
      <c r="F13" s="27">
        <v>-1214953</v>
      </c>
    </row>
    <row r="14" spans="1:6" ht="23.45" customHeight="1">
      <c r="A14" s="7" t="s">
        <v>47</v>
      </c>
      <c r="B14" s="7"/>
      <c r="C14" s="7"/>
      <c r="D14" s="1">
        <v>52631025</v>
      </c>
      <c r="E14" s="3"/>
      <c r="F14" s="1">
        <v>55550088</v>
      </c>
    </row>
    <row r="15" spans="1:6" ht="23.45" customHeight="1">
      <c r="A15" s="7" t="s">
        <v>76</v>
      </c>
      <c r="B15" s="7"/>
      <c r="C15" s="7"/>
      <c r="D15" s="27">
        <v>-5097331</v>
      </c>
      <c r="E15" s="3"/>
      <c r="F15" s="1">
        <v>2760755</v>
      </c>
    </row>
    <row r="16" spans="1:6" ht="23.45" customHeight="1">
      <c r="A16" s="7" t="s">
        <v>57</v>
      </c>
      <c r="B16" s="7"/>
      <c r="C16" s="7"/>
      <c r="D16" s="26">
        <v>8717455</v>
      </c>
      <c r="E16" s="3"/>
      <c r="F16" s="26">
        <v>10115271</v>
      </c>
    </row>
    <row r="17" spans="1:12" ht="23.45" customHeight="1">
      <c r="A17" s="2"/>
      <c r="B17" s="2"/>
      <c r="C17" s="2"/>
      <c r="D17" s="20">
        <f>SUM(D9:D16)</f>
        <v>243051238</v>
      </c>
      <c r="E17" s="3"/>
      <c r="F17" s="20">
        <f>SUM(F9:F16)</f>
        <v>233865241</v>
      </c>
    </row>
    <row r="18" spans="1:12" ht="23.45" customHeight="1">
      <c r="A18" s="2" t="s">
        <v>24</v>
      </c>
      <c r="B18" s="2"/>
      <c r="C18" s="2"/>
      <c r="D18" s="1"/>
      <c r="E18" s="3"/>
      <c r="F18" s="1"/>
    </row>
    <row r="19" spans="1:12" ht="23.45" customHeight="1">
      <c r="A19" s="7" t="s">
        <v>52</v>
      </c>
      <c r="B19" s="7"/>
      <c r="C19" s="7"/>
      <c r="D19" s="1">
        <v>484435777</v>
      </c>
      <c r="E19" s="10"/>
      <c r="F19" s="10">
        <v>-30551956</v>
      </c>
      <c r="H19" s="3"/>
      <c r="I19" s="10"/>
      <c r="J19" s="3"/>
      <c r="L19" s="3"/>
    </row>
    <row r="20" spans="1:12" ht="23.45" customHeight="1">
      <c r="A20" s="7" t="s">
        <v>53</v>
      </c>
      <c r="B20" s="7"/>
      <c r="C20" s="7"/>
      <c r="D20" s="1">
        <v>4489454</v>
      </c>
      <c r="E20" s="3"/>
      <c r="F20" s="1">
        <v>8010585</v>
      </c>
      <c r="H20" s="3"/>
      <c r="I20" s="10"/>
      <c r="L20" s="3"/>
    </row>
    <row r="21" spans="1:12" ht="23.45" customHeight="1">
      <c r="A21" s="7" t="s">
        <v>54</v>
      </c>
      <c r="B21" s="7"/>
      <c r="C21" s="7"/>
      <c r="D21" s="27">
        <v>-7504382</v>
      </c>
      <c r="E21" s="3"/>
      <c r="F21" s="1">
        <v>471946</v>
      </c>
      <c r="H21" s="3"/>
      <c r="I21" s="39"/>
      <c r="L21" s="3"/>
    </row>
    <row r="22" spans="1:12" ht="23.45" customHeight="1">
      <c r="A22" s="7" t="s">
        <v>51</v>
      </c>
      <c r="B22" s="7"/>
      <c r="C22" s="7"/>
      <c r="D22" s="10">
        <v>-4298976</v>
      </c>
      <c r="E22" s="3"/>
      <c r="F22" s="10">
        <v>-23701345</v>
      </c>
      <c r="H22" s="3"/>
      <c r="I22" s="10"/>
      <c r="L22" s="3"/>
    </row>
    <row r="23" spans="1:12" ht="23.45" customHeight="1">
      <c r="A23" s="7" t="s">
        <v>73</v>
      </c>
      <c r="B23" s="7"/>
      <c r="C23" s="7"/>
      <c r="D23" s="1">
        <v>19550</v>
      </c>
      <c r="E23" s="3"/>
      <c r="F23" s="1">
        <v>20900</v>
      </c>
    </row>
    <row r="24" spans="1:12" ht="23.45" customHeight="1">
      <c r="A24" s="7" t="s">
        <v>2</v>
      </c>
      <c r="B24" s="7"/>
      <c r="C24" s="7"/>
      <c r="D24" s="27">
        <v>-1744544</v>
      </c>
      <c r="E24" s="3"/>
      <c r="F24" s="1">
        <v>553426</v>
      </c>
    </row>
    <row r="25" spans="1:12" ht="23.45" customHeight="1">
      <c r="A25" s="7" t="s">
        <v>56</v>
      </c>
      <c r="B25" s="2"/>
      <c r="C25" s="2"/>
      <c r="D25" s="103">
        <v>-1736</v>
      </c>
      <c r="E25" s="3"/>
      <c r="F25" s="10">
        <v>-1718</v>
      </c>
    </row>
    <row r="26" spans="1:12" ht="23.45" customHeight="1">
      <c r="A26" s="7" t="s">
        <v>80</v>
      </c>
      <c r="B26" s="7"/>
      <c r="C26" s="7"/>
      <c r="D26" s="103">
        <v>-87612</v>
      </c>
      <c r="E26" s="3"/>
      <c r="F26" s="10">
        <v>-374300</v>
      </c>
    </row>
    <row r="27" spans="1:12" ht="23.45" customHeight="1">
      <c r="A27" s="2" t="s">
        <v>55</v>
      </c>
      <c r="B27" s="2"/>
      <c r="C27" s="2"/>
      <c r="D27" s="33"/>
      <c r="E27" s="3"/>
      <c r="F27" s="33"/>
    </row>
    <row r="28" spans="1:12" ht="23.45" customHeight="1">
      <c r="A28" s="7" t="s">
        <v>6</v>
      </c>
      <c r="B28" s="7"/>
      <c r="C28" s="7"/>
      <c r="D28" s="104">
        <v>-16349302</v>
      </c>
      <c r="E28" s="10"/>
      <c r="F28" s="74">
        <v>7727982</v>
      </c>
    </row>
    <row r="29" spans="1:12" ht="23.45" customHeight="1">
      <c r="A29" s="7" t="s">
        <v>110</v>
      </c>
      <c r="B29" s="7"/>
      <c r="C29" s="7"/>
      <c r="D29" s="97">
        <v>0</v>
      </c>
      <c r="E29" s="10"/>
      <c r="F29" s="98">
        <v>762750</v>
      </c>
    </row>
    <row r="30" spans="1:12" ht="23.45" customHeight="1">
      <c r="A30" s="23" t="s">
        <v>127</v>
      </c>
      <c r="B30" s="7"/>
      <c r="C30" s="7"/>
      <c r="D30" s="1">
        <f>SUM(D17:D29)</f>
        <v>702009467</v>
      </c>
      <c r="E30" s="17"/>
      <c r="F30" s="1">
        <f>SUM(F17:F29)</f>
        <v>196783511</v>
      </c>
    </row>
    <row r="31" spans="1:12" ht="23.45" customHeight="1">
      <c r="A31" s="7" t="s">
        <v>48</v>
      </c>
      <c r="B31" s="7"/>
      <c r="C31" s="7"/>
      <c r="D31" s="10">
        <v>-54231904</v>
      </c>
      <c r="E31" s="3"/>
      <c r="F31" s="10">
        <v>-54514151</v>
      </c>
    </row>
    <row r="32" spans="1:12" ht="23.45" customHeight="1">
      <c r="A32" s="7" t="s">
        <v>125</v>
      </c>
      <c r="B32" s="7"/>
      <c r="C32" s="7"/>
      <c r="D32" s="10">
        <v>-44654788</v>
      </c>
      <c r="E32" s="3"/>
      <c r="F32" s="10">
        <v>-41170779</v>
      </c>
    </row>
    <row r="33" spans="1:6" ht="23.45" customHeight="1">
      <c r="A33" s="80" t="s">
        <v>136</v>
      </c>
      <c r="B33" s="7"/>
      <c r="C33" s="7"/>
      <c r="D33" s="24">
        <f>SUM(D30:D32)</f>
        <v>603122775</v>
      </c>
      <c r="E33" s="3"/>
      <c r="F33" s="107">
        <f>SUM(F30:F32)</f>
        <v>101098581</v>
      </c>
    </row>
    <row r="34" spans="1:6" ht="23.45" customHeight="1">
      <c r="A34" s="80"/>
      <c r="B34" s="7"/>
      <c r="C34" s="7"/>
      <c r="D34" s="20"/>
      <c r="E34" s="3"/>
      <c r="F34" s="108"/>
    </row>
    <row r="35" spans="1:6" ht="25.15" customHeight="1">
      <c r="A35" s="111" t="s">
        <v>41</v>
      </c>
      <c r="B35" s="111"/>
      <c r="C35" s="111"/>
      <c r="D35" s="111"/>
      <c r="E35" s="111"/>
      <c r="F35" s="111"/>
    </row>
    <row r="36" spans="1:6" ht="25.15" customHeight="1">
      <c r="A36" s="111" t="s">
        <v>28</v>
      </c>
      <c r="B36" s="111"/>
      <c r="C36" s="111"/>
      <c r="D36" s="111"/>
      <c r="E36" s="111"/>
      <c r="F36" s="111"/>
    </row>
    <row r="37" spans="1:6" ht="25.15" customHeight="1">
      <c r="A37" s="111" t="str">
        <f>A3</f>
        <v>สำหรับงวดเก้าเดือนสิ้นสุดวันที่ 30 กันยายน 2562</v>
      </c>
      <c r="B37" s="111"/>
      <c r="C37" s="111"/>
      <c r="D37" s="111"/>
      <c r="E37" s="111"/>
      <c r="F37" s="111"/>
    </row>
    <row r="38" spans="1:6" ht="25.15" customHeight="1">
      <c r="A38" s="111" t="s">
        <v>67</v>
      </c>
      <c r="B38" s="111"/>
      <c r="C38" s="111"/>
      <c r="D38" s="111"/>
      <c r="E38" s="111"/>
      <c r="F38" s="111"/>
    </row>
    <row r="39" spans="1:6" ht="25.15" customHeight="1">
      <c r="A39" s="112" t="s">
        <v>27</v>
      </c>
      <c r="B39" s="112"/>
      <c r="C39" s="112"/>
      <c r="D39" s="112"/>
      <c r="E39" s="112"/>
      <c r="F39" s="112"/>
    </row>
    <row r="40" spans="1:6" ht="6" customHeight="1"/>
    <row r="41" spans="1:6" ht="23.45" customHeight="1">
      <c r="B41" s="102" t="s">
        <v>42</v>
      </c>
      <c r="C41" s="102"/>
      <c r="D41" s="102">
        <v>2562</v>
      </c>
      <c r="F41" s="102">
        <v>2561</v>
      </c>
    </row>
    <row r="42" spans="1:6" ht="23.45" customHeight="1">
      <c r="A42" s="8" t="s">
        <v>25</v>
      </c>
      <c r="B42" s="8"/>
      <c r="C42" s="8"/>
      <c r="D42" s="30"/>
    </row>
    <row r="43" spans="1:6" ht="23.45" customHeight="1">
      <c r="A43" s="2" t="s">
        <v>104</v>
      </c>
      <c r="B43" s="6">
        <v>4.0999999999999996</v>
      </c>
      <c r="C43" s="6"/>
      <c r="D43" s="31">
        <v>-58590</v>
      </c>
      <c r="E43" s="32"/>
      <c r="F43" s="31">
        <v>-3772100</v>
      </c>
    </row>
    <row r="44" spans="1:6" ht="23.45" customHeight="1">
      <c r="A44" s="2" t="s">
        <v>135</v>
      </c>
      <c r="B44" s="2"/>
      <c r="C44" s="2"/>
      <c r="D44" s="85">
        <v>0</v>
      </c>
      <c r="E44" s="10"/>
      <c r="F44" s="31">
        <v>-185806</v>
      </c>
    </row>
    <row r="45" spans="1:6" ht="23.45" customHeight="1">
      <c r="A45" s="2" t="s">
        <v>102</v>
      </c>
      <c r="B45" s="2"/>
      <c r="C45" s="2"/>
      <c r="D45" s="85">
        <v>0</v>
      </c>
      <c r="E45" s="10"/>
      <c r="F45" s="28">
        <v>1214953</v>
      </c>
    </row>
    <row r="46" spans="1:6" ht="23.45" customHeight="1">
      <c r="A46" s="23" t="s">
        <v>91</v>
      </c>
      <c r="B46" s="7"/>
      <c r="C46" s="7"/>
      <c r="D46" s="34">
        <f>SUM(D43:D45)</f>
        <v>-58590</v>
      </c>
      <c r="E46" s="10"/>
      <c r="F46" s="34">
        <f>SUM(F43:F45)</f>
        <v>-2742953</v>
      </c>
    </row>
    <row r="47" spans="1:6" ht="23.45" customHeight="1">
      <c r="D47" s="1"/>
      <c r="E47" s="3"/>
      <c r="F47" s="1"/>
    </row>
    <row r="48" spans="1:6" ht="23.45" customHeight="1">
      <c r="A48" s="8" t="s">
        <v>26</v>
      </c>
      <c r="B48" s="8"/>
      <c r="C48" s="8"/>
      <c r="D48" s="1"/>
      <c r="E48" s="3"/>
      <c r="F48" s="1"/>
    </row>
    <row r="49" spans="1:8" ht="23.45" customHeight="1">
      <c r="A49" s="2" t="s">
        <v>117</v>
      </c>
      <c r="B49" s="6">
        <v>4.3</v>
      </c>
      <c r="C49" s="75"/>
      <c r="D49" s="36">
        <v>-14305000000</v>
      </c>
      <c r="E49" s="35"/>
      <c r="F49" s="31">
        <v>-9955000000</v>
      </c>
    </row>
    <row r="50" spans="1:8" ht="23.45" customHeight="1">
      <c r="A50" s="2" t="s">
        <v>118</v>
      </c>
      <c r="B50" s="6">
        <v>4.3</v>
      </c>
      <c r="C50" s="2"/>
      <c r="D50" s="28">
        <v>13860000000</v>
      </c>
      <c r="E50" s="37"/>
      <c r="F50" s="28">
        <v>9995000000</v>
      </c>
    </row>
    <row r="51" spans="1:8" ht="23.45" customHeight="1">
      <c r="A51" s="2" t="s">
        <v>119</v>
      </c>
      <c r="B51" s="6">
        <v>4.3</v>
      </c>
      <c r="C51" s="2"/>
      <c r="D51" s="105">
        <v>-108680000</v>
      </c>
      <c r="E51" s="37"/>
      <c r="F51" s="31">
        <v>-88000000</v>
      </c>
    </row>
    <row r="52" spans="1:8" ht="23.45" customHeight="1">
      <c r="A52" s="2" t="s">
        <v>120</v>
      </c>
      <c r="B52" s="6">
        <v>4.3</v>
      </c>
      <c r="C52" s="2"/>
      <c r="D52" s="28">
        <v>100000000</v>
      </c>
      <c r="E52" s="37"/>
      <c r="F52" s="28">
        <v>100000000</v>
      </c>
    </row>
    <row r="53" spans="1:8" ht="23.45" customHeight="1">
      <c r="A53" s="2" t="s">
        <v>126</v>
      </c>
      <c r="B53" s="6"/>
      <c r="C53" s="2"/>
      <c r="D53" s="105">
        <v>-83894996</v>
      </c>
      <c r="E53" s="37"/>
      <c r="F53" s="31">
        <v>-75011996</v>
      </c>
    </row>
    <row r="54" spans="1:8" ht="23.45" customHeight="1">
      <c r="A54" s="23" t="s">
        <v>137</v>
      </c>
      <c r="B54" s="7"/>
      <c r="C54" s="7"/>
      <c r="D54" s="34">
        <f>SUM(D49:D53)</f>
        <v>-537574996</v>
      </c>
      <c r="E54" s="10"/>
      <c r="F54" s="34">
        <f>SUM(F49:F53)</f>
        <v>-23011996</v>
      </c>
    </row>
    <row r="55" spans="1:8" ht="23.45" customHeight="1">
      <c r="D55" s="27"/>
      <c r="E55" s="3"/>
      <c r="F55" s="27"/>
    </row>
    <row r="56" spans="1:8" ht="23.45" customHeight="1">
      <c r="A56" s="4" t="s">
        <v>99</v>
      </c>
      <c r="D56" s="96">
        <f>+D33+D46+D54</f>
        <v>65489189</v>
      </c>
      <c r="E56" s="10"/>
      <c r="F56" s="20">
        <v>75343632</v>
      </c>
    </row>
    <row r="57" spans="1:8" ht="23.45" customHeight="1">
      <c r="A57" s="4" t="s">
        <v>69</v>
      </c>
      <c r="D57" s="1">
        <f>+สินทรัพย์!F12</f>
        <v>362988332</v>
      </c>
      <c r="E57" s="3"/>
      <c r="F57" s="1">
        <v>305290447</v>
      </c>
      <c r="H57" s="3"/>
    </row>
    <row r="58" spans="1:8" ht="23.45" customHeight="1" thickBot="1">
      <c r="A58" s="8" t="s">
        <v>68</v>
      </c>
      <c r="B58" s="6">
        <v>4.2</v>
      </c>
      <c r="C58" s="6"/>
      <c r="D58" s="9">
        <f>+D56+D57</f>
        <v>428477521</v>
      </c>
      <c r="E58" s="3"/>
      <c r="F58" s="9">
        <f>+F56+F57</f>
        <v>380634079</v>
      </c>
      <c r="G58" s="3"/>
    </row>
    <row r="59" spans="1:8" ht="23.45" customHeight="1" thickTop="1">
      <c r="A59" s="8"/>
      <c r="B59" s="8"/>
      <c r="C59" s="8"/>
      <c r="D59" s="20"/>
      <c r="E59" s="3"/>
      <c r="F59" s="38"/>
    </row>
    <row r="60" spans="1:8" ht="23.45" customHeight="1">
      <c r="D60" s="39"/>
    </row>
    <row r="68" spans="1:1" ht="23.45" customHeight="1">
      <c r="A68" s="4" t="s">
        <v>88</v>
      </c>
    </row>
  </sheetData>
  <mergeCells count="10">
    <mergeCell ref="A1:F1"/>
    <mergeCell ref="A35:F35"/>
    <mergeCell ref="A39:F39"/>
    <mergeCell ref="A2:F2"/>
    <mergeCell ref="A3:F3"/>
    <mergeCell ref="A5:F5"/>
    <mergeCell ref="A36:F36"/>
    <mergeCell ref="A37:F37"/>
    <mergeCell ref="A4:F4"/>
    <mergeCell ref="A38:F38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กำไรขาดทุน 9 เดือน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2019-10-31T11:23:44Z</cp:lastPrinted>
  <dcterms:created xsi:type="dcterms:W3CDTF">2001-10-01T09:27:46Z</dcterms:created>
  <dcterms:modified xsi:type="dcterms:W3CDTF">2019-11-05T10:46:04Z</dcterms:modified>
</cp:coreProperties>
</file>