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29th BOD &amp; 4th ACM 2019\ส่งงบ 3Q19\"/>
    </mc:Choice>
  </mc:AlternateContent>
  <xr:revisionPtr revIDLastSave="0" documentId="8_{ECC1E5E6-CE32-409D-AEBC-7A343C5DE10A}" xr6:coauthVersionLast="45" xr6:coauthVersionMax="45" xr10:uidLastSave="{00000000-0000-0000-0000-000000000000}"/>
  <bookViews>
    <workbookView xWindow="-120" yWindow="-120" windowWidth="24240" windowHeight="13140" activeTab="5" xr2:uid="{00000000-000D-0000-FFFF-FFFF00000000}"/>
  </bookViews>
  <sheets>
    <sheet name="ASSET" sheetId="1" r:id="rId1"/>
    <sheet name="LIABILITIES" sheetId="8" r:id="rId2"/>
    <sheet name=" INCOME 3 Months" sheetId="10" r:id="rId3"/>
    <sheet name="INCOME 9 Months" sheetId="11" r:id="rId4"/>
    <sheet name="SHAREHOLDER" sheetId="9" r:id="rId5"/>
    <sheet name="CASH FLOWS" sheetId="7" r:id="rId6"/>
  </sheets>
  <externalReferences>
    <externalReference r:id="rId7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7" l="1"/>
  <c r="E49" i="7" l="1"/>
  <c r="L22" i="9" l="1"/>
  <c r="L19" i="9"/>
  <c r="E61" i="7" l="1"/>
  <c r="C61" i="7"/>
  <c r="C49" i="7"/>
  <c r="E17" i="7"/>
  <c r="E30" i="7" s="1"/>
  <c r="E33" i="7" s="1"/>
  <c r="E63" i="7" s="1"/>
  <c r="E65" i="7" s="1"/>
  <c r="L14" i="9"/>
  <c r="L13" i="9"/>
  <c r="J16" i="9"/>
  <c r="F22" i="11"/>
  <c r="F14" i="11"/>
  <c r="F22" i="10"/>
  <c r="F14" i="10"/>
  <c r="F24" i="11" l="1"/>
  <c r="F26" i="11" s="1"/>
  <c r="F30" i="11" s="1"/>
  <c r="F24" i="10"/>
  <c r="F26" i="10" s="1"/>
  <c r="F30" i="10" s="1"/>
  <c r="D24" i="9"/>
  <c r="F24" i="9"/>
  <c r="H24" i="9"/>
  <c r="D16" i="9"/>
  <c r="F16" i="9"/>
  <c r="H16" i="9"/>
  <c r="F28" i="11" l="1"/>
  <c r="F28" i="10"/>
  <c r="L11" i="9"/>
  <c r="L16" i="9" s="1"/>
  <c r="I16" i="9" l="1"/>
  <c r="E30" i="1" l="1"/>
  <c r="E22" i="8" l="1"/>
  <c r="E61" i="8"/>
  <c r="E19" i="1"/>
  <c r="E16" i="8"/>
  <c r="A38" i="7"/>
  <c r="E31" i="1" l="1"/>
  <c r="E23" i="8"/>
  <c r="E62" i="8" s="1"/>
  <c r="C19" i="1" l="1"/>
  <c r="C16" i="8" l="1"/>
  <c r="C22" i="8"/>
  <c r="D14" i="10" l="1"/>
  <c r="C23" i="8"/>
  <c r="D22" i="11"/>
  <c r="D14" i="11"/>
  <c r="D24" i="11" l="1"/>
  <c r="D26" i="11" s="1"/>
  <c r="D22" i="10"/>
  <c r="D24" i="10" s="1"/>
  <c r="D26" i="10" s="1"/>
  <c r="D30" i="10" s="1"/>
  <c r="C9" i="7" l="1"/>
  <c r="C17" i="7" s="1"/>
  <c r="C30" i="7" s="1"/>
  <c r="C33" i="7" s="1"/>
  <c r="C63" i="7" s="1"/>
  <c r="C65" i="7" s="1"/>
  <c r="D28" i="10"/>
  <c r="D30" i="11"/>
  <c r="D28" i="11"/>
  <c r="J21" i="9" s="1"/>
  <c r="J24" i="9" l="1"/>
  <c r="C60" i="8" s="1"/>
  <c r="C61" i="8" s="1"/>
  <c r="C62" i="8" s="1"/>
  <c r="L21" i="9"/>
  <c r="L24" i="9" s="1"/>
  <c r="C30" i="1" l="1"/>
  <c r="C31" i="1" s="1"/>
</calcChain>
</file>

<file path=xl/sharedStrings.xml><?xml version="1.0" encoding="utf-8"?>
<sst xmlns="http://schemas.openxmlformats.org/spreadsheetml/2006/main" count="231" uniqueCount="147">
  <si>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</si>
  <si>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</si>
  <si>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</si>
  <si>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</si>
  <si>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</si>
  <si>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</si>
  <si>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</si>
  <si>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</si>
  <si>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</si>
  <si>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</si>
  <si>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</si>
  <si>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</si>
  <si>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</si>
  <si>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</si>
  <si>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</si>
  <si>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</si>
  <si>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</si>
  <si>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</si>
  <si>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</si>
  <si>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</si>
  <si>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</si>
  <si>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</si>
  <si>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</si>
  <si>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</si>
  <si>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</si>
  <si>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</si>
  <si>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</si>
  <si>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</si>
  <si>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</si>
  <si>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</si>
  <si>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</si>
  <si>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</si>
  <si>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</si>
  <si>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</si>
  <si>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</si>
  <si>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</si>
  <si>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</si>
  <si>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</si>
  <si>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</si>
  <si>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</si>
  <si>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</si>
  <si>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</si>
  <si>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</si>
  <si>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</si>
  <si>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</si>
  <si>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</si>
  <si>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</si>
  <si>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</si>
  <si>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</si>
  <si>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</si>
  <si>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</si>
  <si>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</si>
  <si>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</si>
  <si>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</si>
  <si>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</si>
  <si>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</si>
  <si>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</si>
  <si>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</si>
  <si>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</si>
  <si>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</si>
  <si>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</si>
  <si>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Employment benefits expense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</si>
  <si>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</si>
  <si>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</si>
  <si>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</si>
  <si>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</si>
  <si>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</si>
  <si>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</si>
  <si>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</si>
  <si>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</si>
  <si>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</si>
  <si>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Net cash used in investing activities</t>
  </si>
  <si>
    <t xml:space="preserve">   from financial institutions </t>
  </si>
  <si>
    <t>Plant and equipment</t>
  </si>
  <si>
    <t>Beginning balance as at</t>
  </si>
  <si>
    <t>Ending balance as at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</si>
  <si>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</si>
  <si>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</si>
  <si>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</si>
  <si>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</si>
  <si>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</si>
  <si>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</si>
  <si>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</si>
  <si>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</si>
  <si>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</si>
  <si>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</si>
  <si>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</si>
  <si>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</si>
  <si>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</si>
  <si>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</si>
  <si>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</si>
  <si>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</si>
  <si>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</si>
  <si>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</si>
  <si>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</si>
  <si>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Net increase in cash and cash equivalents</t>
  </si>
  <si>
    <t>STATEMENT  OF  CHANGES  IN  SHAREHOLDERS'  EQUITY</t>
  </si>
  <si>
    <t>Cash received from sale of fixed assets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</si>
  <si>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</si>
  <si>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</si>
  <si>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</si>
  <si>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January 1, 2018</t>
  </si>
  <si>
    <t>493,500,000 ordinary shares of Baht 1 each</t>
  </si>
  <si>
    <t>Other intangible assets</t>
  </si>
  <si>
    <t xml:space="preserve">Provisions for employee benefits </t>
  </si>
  <si>
    <t>493,499,975 ordinary shares of Baht 1 each</t>
  </si>
  <si>
    <t xml:space="preserve">Other non-current liabilities </t>
  </si>
  <si>
    <t>Finance cost</t>
  </si>
  <si>
    <t>January 1, 2019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</si>
  <si>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</si>
  <si>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</si>
  <si>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</si>
  <si>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</si>
  <si>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</si>
  <si>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received from long-term borrowings</t>
  </si>
  <si>
    <t xml:space="preserve">TOTAL  LIABILITIES  AND  SHAREHOLDERS' EQUITY  </t>
  </si>
  <si>
    <t>Amount due from related companies</t>
  </si>
  <si>
    <t>Other non-current liabilities</t>
  </si>
  <si>
    <t>Cash and cash equivalents at the beginning of the periods</t>
  </si>
  <si>
    <t>Cash and cash equivalents at the end of the periods</t>
  </si>
  <si>
    <t>Doubtful accounts (reversal)</t>
  </si>
  <si>
    <t>PROFIT  BEFORE  INCOME  TAX  EXPENSE</t>
  </si>
  <si>
    <t xml:space="preserve">     from financial institutions </t>
  </si>
  <si>
    <t xml:space="preserve">Long-term borrowings from financial institutions </t>
  </si>
  <si>
    <t>Cash paid for dividend</t>
  </si>
  <si>
    <t xml:space="preserve">STATEMENT  OF  PROFIT  OR  LOSS  AND  OTHER  COMPREHENSIVE  INCOME </t>
  </si>
  <si>
    <t>Investment properties</t>
  </si>
  <si>
    <t>Loss on bad debts written off</t>
  </si>
  <si>
    <t>Gain on sales of fixed assets</t>
  </si>
  <si>
    <t>Cash received from operating activities</t>
  </si>
  <si>
    <t>Dividends paid</t>
  </si>
  <si>
    <t>TOTAL  COMPREHENSIVE  INCOME  FOR THE  PERIODS</t>
  </si>
  <si>
    <r>
      <t xml:space="preserve">AS  AT  SEPTEMBER </t>
    </r>
    <r>
      <rPr>
        <b/>
        <sz val="12"/>
        <rFont val="Times New Roman"/>
        <family val="1"/>
      </rPr>
      <t xml:space="preserve"> 30,  2019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</si>
  <si>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</si>
  <si>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30,  2019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</si>
  <si>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30,  2019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</si>
  <si>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30,  2019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</si>
  <si>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30,  2019</t>
    </r>
  </si>
  <si>
    <t>September 30, 2018</t>
  </si>
  <si>
    <t>September 30, 2019</t>
  </si>
  <si>
    <t>Cash paid for purchases of intangible assets</t>
  </si>
  <si>
    <t>Net cash used in financing activities</t>
  </si>
  <si>
    <t>Note</t>
  </si>
  <si>
    <t>Profit before income tax expense</t>
  </si>
  <si>
    <t>Interest paid</t>
  </si>
  <si>
    <t>Income tax paid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</si>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</sst>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_);_(* \(#,##0.0000\);_(* &quot;-&quot;????_);_(@_)"/>
    <numFmt numFmtId="171" formatCode="_(* #,##0.000000_);_(* \(#,##0.000000\);_(* &quot;-&quot;????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12"/>
      <color theme="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03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165" fontId="21" fillId="0" borderId="11" xfId="28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0" fontId="30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30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 indent="2"/>
    </xf>
    <xf numFmtId="0" fontId="29" fillId="0" borderId="0" xfId="0" applyFont="1" applyFill="1" applyBorder="1" applyAlignment="1">
      <alignment horizontal="left" vertical="center"/>
    </xf>
    <xf numFmtId="15" fontId="29" fillId="0" borderId="0" xfId="0" quotePrefix="1" applyNumberFormat="1" applyFont="1" applyFill="1" applyBorder="1" applyAlignment="1">
      <alignment horizontal="left" vertical="center" wrapText="1" inden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165" fontId="21" fillId="0" borderId="14" xfId="28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37" fontId="21" fillId="0" borderId="0" xfId="28" applyNumberFormat="1" applyFont="1" applyFill="1" applyBorder="1" applyAlignment="1">
      <alignment horizontal="right" vertical="center"/>
    </xf>
    <xf numFmtId="166" fontId="21" fillId="0" borderId="0" xfId="28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0" fontId="27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1" fillId="0" borderId="12" xfId="28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37" fontId="21" fillId="0" borderId="12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5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 indent="1"/>
    </xf>
    <xf numFmtId="37" fontId="27" fillId="0" borderId="14" xfId="0" applyNumberFormat="1" applyFont="1" applyFill="1" applyBorder="1" applyAlignment="1">
      <alignment vertical="center"/>
    </xf>
    <xf numFmtId="167" fontId="27" fillId="0" borderId="12" xfId="0" applyNumberFormat="1" applyFont="1" applyFill="1" applyBorder="1" applyAlignment="1">
      <alignment horizontal="center" vertical="center"/>
    </xf>
    <xf numFmtId="37" fontId="27" fillId="0" borderId="12" xfId="0" applyNumberFormat="1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vertical="center"/>
    </xf>
    <xf numFmtId="41" fontId="27" fillId="0" borderId="12" xfId="28" applyNumberFormat="1" applyFont="1" applyFill="1" applyBorder="1" applyAlignment="1">
      <alignment vertical="center"/>
    </xf>
    <xf numFmtId="171" fontId="21" fillId="0" borderId="0" xfId="28" applyNumberFormat="1" applyFont="1" applyFill="1" applyAlignment="1">
      <alignment vertical="center"/>
    </xf>
    <xf numFmtId="171" fontId="21" fillId="0" borderId="0" xfId="28" applyNumberFormat="1" applyFont="1" applyFill="1" applyAlignment="1">
      <alignment horizontal="center" vertical="center"/>
    </xf>
    <xf numFmtId="171" fontId="21" fillId="0" borderId="0" xfId="28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_lpnt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puttasanakul\Documents\IFS\2019\Q3%202019\FS\18.10.19\IFS62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ขาดทุน 9 เดือน"/>
      <sheetName val="ส่วนของผู้ถือหุ้น"/>
      <sheetName val="กระแสเงินสด"/>
    </sheetNames>
    <sheetDataSet>
      <sheetData sheetId="0">
        <row r="12">
          <cell r="D12">
            <v>428477521</v>
          </cell>
        </row>
      </sheetData>
      <sheetData sheetId="1">
        <row r="12">
          <cell r="D12">
            <v>2140000000</v>
          </cell>
        </row>
      </sheetData>
      <sheetData sheetId="2">
        <row r="9">
          <cell r="D9">
            <v>73615113</v>
          </cell>
        </row>
      </sheetData>
      <sheetData sheetId="3">
        <row r="9">
          <cell r="D9">
            <v>219127263</v>
          </cell>
        </row>
      </sheetData>
      <sheetData sheetId="4"/>
      <sheetData sheetId="5">
        <row r="33">
          <cell r="D33">
            <v>-54231904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37"/>
  <sheetViews>
    <sheetView topLeftCell="A28" zoomScaleNormal="100" zoomScaleSheetLayoutView="100" workbookViewId="0">
      <selection activeCell="A37" sqref="A37"/>
    </sheetView>
  </sheetViews>
  <sheetFormatPr defaultColWidth="9.140625" defaultRowHeight="21" customHeight="1" x14ac:dyDescent="0.5"/>
  <cols>
    <col min="1" max="1" width="52.85546875" style="3" customWidth="1"/>
    <col min="2" max="2" width="8.7109375" style="3" customWidth="1"/>
    <col min="3" max="3" width="16.7109375" style="3" customWidth="1"/>
    <col min="4" max="4" width="1.5703125" style="3" customWidth="1"/>
    <col min="5" max="5" width="16.7109375" style="3" customWidth="1"/>
    <col min="6" max="6" width="13.140625" style="38" customWidth="1"/>
    <col min="7" max="7" width="13.7109375" style="3" bestFit="1" customWidth="1"/>
    <col min="8" max="16384" width="9.140625" style="3"/>
  </cols>
  <sheetData>
    <row r="1" spans="1:7" s="10" customFormat="1" ht="21" customHeight="1" x14ac:dyDescent="0.25">
      <c r="A1" s="96" t="s">
        <v>35</v>
      </c>
      <c r="B1" s="96"/>
      <c r="C1" s="96"/>
      <c r="D1" s="96"/>
      <c r="E1" s="96"/>
      <c r="F1" s="42"/>
    </row>
    <row r="2" spans="1:7" s="10" customFormat="1" ht="21" customHeight="1" x14ac:dyDescent="0.25">
      <c r="A2" s="96" t="s">
        <v>66</v>
      </c>
      <c r="B2" s="96"/>
      <c r="C2" s="96"/>
      <c r="D2" s="96"/>
      <c r="E2" s="96"/>
      <c r="F2" s="42"/>
    </row>
    <row r="3" spans="1:7" s="10" customFormat="1" ht="21" customHeight="1" x14ac:dyDescent="0.25">
      <c r="A3" s="96" t="s">
        <v>132</v>
      </c>
      <c r="B3" s="96"/>
      <c r="C3" s="96"/>
      <c r="D3" s="96"/>
      <c r="E3" s="96"/>
      <c r="F3" s="42"/>
    </row>
    <row r="4" spans="1:7" ht="21" customHeight="1" x14ac:dyDescent="0.5">
      <c r="A4" s="97" t="s">
        <v>58</v>
      </c>
      <c r="B4" s="97"/>
      <c r="C4" s="97"/>
      <c r="D4" s="97"/>
      <c r="E4" s="97"/>
    </row>
    <row r="5" spans="1:7" ht="9.1999999999999993" customHeight="1" x14ac:dyDescent="0.5"/>
    <row r="6" spans="1:7" ht="21" customHeight="1" x14ac:dyDescent="0.5">
      <c r="B6" s="2"/>
      <c r="C6" s="2" t="s">
        <v>54</v>
      </c>
      <c r="D6" s="8"/>
      <c r="E6" s="2"/>
    </row>
    <row r="7" spans="1:7" ht="21" customHeight="1" x14ac:dyDescent="0.5">
      <c r="B7" s="2" t="s">
        <v>42</v>
      </c>
      <c r="C7" s="2" t="s">
        <v>55</v>
      </c>
      <c r="D7" s="8"/>
      <c r="E7" s="2" t="s">
        <v>55</v>
      </c>
    </row>
    <row r="8" spans="1:7" ht="21" customHeight="1" x14ac:dyDescent="0.5">
      <c r="B8" s="2"/>
      <c r="C8" s="2" t="s">
        <v>133</v>
      </c>
      <c r="D8" s="8"/>
      <c r="E8" s="2" t="s">
        <v>56</v>
      </c>
    </row>
    <row r="9" spans="1:7" ht="21" customHeight="1" x14ac:dyDescent="0.5">
      <c r="A9" s="18"/>
      <c r="B9" s="2"/>
      <c r="C9" s="2">
        <v>2019</v>
      </c>
      <c r="D9" s="8"/>
      <c r="E9" s="2">
        <v>2018</v>
      </c>
    </row>
    <row r="10" spans="1:7" ht="21" customHeight="1" x14ac:dyDescent="0.5">
      <c r="A10" s="24" t="s">
        <v>0</v>
      </c>
      <c r="B10" s="2"/>
      <c r="C10" s="40"/>
      <c r="D10" s="40"/>
      <c r="E10" s="40"/>
    </row>
    <row r="11" spans="1:7" ht="21" customHeight="1" x14ac:dyDescent="0.5">
      <c r="A11" s="18" t="s">
        <v>1</v>
      </c>
      <c r="F11" s="43"/>
      <c r="G11" s="44"/>
    </row>
    <row r="12" spans="1:7" ht="21" customHeight="1" x14ac:dyDescent="0.5">
      <c r="A12" s="4" t="s">
        <v>32</v>
      </c>
      <c r="B12" s="32"/>
      <c r="C12" s="26">
        <v>428477521</v>
      </c>
      <c r="D12" s="40"/>
      <c r="E12" s="26">
        <v>362988332</v>
      </c>
      <c r="F12" s="6"/>
      <c r="G12" s="44"/>
    </row>
    <row r="13" spans="1:7" ht="21" customHeight="1" x14ac:dyDescent="0.5">
      <c r="A13" s="4" t="s">
        <v>83</v>
      </c>
      <c r="B13" s="32">
        <v>5</v>
      </c>
      <c r="C13" s="26">
        <v>2964823296</v>
      </c>
      <c r="D13" s="11"/>
      <c r="E13" s="26">
        <v>3411563939</v>
      </c>
      <c r="F13" s="6"/>
      <c r="G13" s="44"/>
    </row>
    <row r="14" spans="1:7" ht="21" customHeight="1" x14ac:dyDescent="0.5">
      <c r="A14" s="4" t="s">
        <v>84</v>
      </c>
      <c r="B14" s="32">
        <v>6</v>
      </c>
      <c r="C14" s="26">
        <v>3909691</v>
      </c>
      <c r="D14" s="11"/>
      <c r="E14" s="26">
        <v>7829491</v>
      </c>
      <c r="F14" s="6"/>
      <c r="G14" s="44"/>
    </row>
    <row r="15" spans="1:7" ht="21" customHeight="1" x14ac:dyDescent="0.5">
      <c r="A15" s="4" t="s">
        <v>85</v>
      </c>
      <c r="B15" s="32">
        <v>7</v>
      </c>
      <c r="C15" s="26">
        <v>94400420</v>
      </c>
      <c r="D15" s="11"/>
      <c r="E15" s="26">
        <v>96011331</v>
      </c>
      <c r="F15" s="6"/>
      <c r="G15" s="44"/>
    </row>
    <row r="16" spans="1:7" ht="21" customHeight="1" x14ac:dyDescent="0.5">
      <c r="A16" s="4" t="s">
        <v>86</v>
      </c>
      <c r="B16" s="32">
        <v>8</v>
      </c>
      <c r="C16" s="26">
        <v>164959655</v>
      </c>
      <c r="D16" s="11"/>
      <c r="E16" s="26">
        <v>151149729</v>
      </c>
      <c r="F16" s="6"/>
      <c r="G16" s="44"/>
    </row>
    <row r="17" spans="1:7" ht="21" customHeight="1" x14ac:dyDescent="0.5">
      <c r="A17" s="4" t="s">
        <v>116</v>
      </c>
      <c r="B17" s="32">
        <v>12</v>
      </c>
      <c r="C17" s="93">
        <v>0</v>
      </c>
      <c r="D17" s="11"/>
      <c r="E17" s="26">
        <v>19550</v>
      </c>
      <c r="F17" s="6"/>
      <c r="G17" s="44"/>
    </row>
    <row r="18" spans="1:7" ht="21" customHeight="1" x14ac:dyDescent="0.5">
      <c r="A18" s="4" t="s">
        <v>2</v>
      </c>
      <c r="B18" s="32"/>
      <c r="C18" s="26">
        <v>4529746</v>
      </c>
      <c r="D18" s="11"/>
      <c r="E18" s="26">
        <v>2785202</v>
      </c>
      <c r="F18" s="6"/>
    </row>
    <row r="19" spans="1:7" ht="21" customHeight="1" x14ac:dyDescent="0.5">
      <c r="A19" s="7" t="s">
        <v>3</v>
      </c>
      <c r="B19" s="32"/>
      <c r="C19" s="45">
        <f>SUM(C12:C18)</f>
        <v>3661100329</v>
      </c>
      <c r="D19" s="11"/>
      <c r="E19" s="45">
        <f>SUM(E12:E18)</f>
        <v>4032347574</v>
      </c>
      <c r="F19" s="46"/>
    </row>
    <row r="20" spans="1:7" ht="21" customHeight="1" x14ac:dyDescent="0.5">
      <c r="B20" s="32"/>
      <c r="C20" s="6"/>
      <c r="D20" s="11"/>
      <c r="E20" s="6"/>
    </row>
    <row r="21" spans="1:7" ht="21" customHeight="1" x14ac:dyDescent="0.5">
      <c r="A21" s="18" t="s">
        <v>29</v>
      </c>
    </row>
    <row r="22" spans="1:7" ht="21" customHeight="1" x14ac:dyDescent="0.5">
      <c r="A22" s="4" t="s">
        <v>36</v>
      </c>
      <c r="B22" s="32"/>
      <c r="C22" s="6">
        <v>161183</v>
      </c>
      <c r="D22" s="11"/>
      <c r="E22" s="6">
        <v>159447</v>
      </c>
      <c r="F22" s="6"/>
      <c r="G22" s="6"/>
    </row>
    <row r="23" spans="1:7" ht="21" customHeight="1" x14ac:dyDescent="0.5">
      <c r="A23" s="4" t="s">
        <v>87</v>
      </c>
      <c r="B23" s="32">
        <v>6</v>
      </c>
      <c r="C23" s="93">
        <v>0</v>
      </c>
      <c r="D23" s="11"/>
      <c r="E23" s="6">
        <v>562475</v>
      </c>
      <c r="F23" s="6"/>
      <c r="G23" s="6"/>
    </row>
    <row r="24" spans="1:7" ht="21" customHeight="1" x14ac:dyDescent="0.5">
      <c r="A24" s="4" t="s">
        <v>88</v>
      </c>
      <c r="B24" s="32">
        <v>7</v>
      </c>
      <c r="C24" s="6">
        <v>101402899</v>
      </c>
      <c r="D24" s="11"/>
      <c r="E24" s="6">
        <v>93409635</v>
      </c>
      <c r="F24" s="6"/>
      <c r="G24" s="6"/>
    </row>
    <row r="25" spans="1:7" ht="21" customHeight="1" x14ac:dyDescent="0.5">
      <c r="A25" s="4" t="s">
        <v>73</v>
      </c>
      <c r="B25" s="32">
        <v>9</v>
      </c>
      <c r="C25" s="6">
        <v>29229155</v>
      </c>
      <c r="D25" s="11"/>
      <c r="E25" s="6">
        <v>55881414</v>
      </c>
      <c r="F25" s="6"/>
      <c r="G25" s="6"/>
    </row>
    <row r="26" spans="1:7" ht="21" customHeight="1" x14ac:dyDescent="0.5">
      <c r="A26" s="4" t="s">
        <v>126</v>
      </c>
      <c r="B26" s="32">
        <v>9</v>
      </c>
      <c r="C26" s="6">
        <v>68505137</v>
      </c>
      <c r="D26" s="11"/>
      <c r="E26" s="6">
        <v>49848686</v>
      </c>
      <c r="F26" s="6"/>
      <c r="G26" s="6"/>
    </row>
    <row r="27" spans="1:7" ht="21" customHeight="1" x14ac:dyDescent="0.5">
      <c r="A27" s="4" t="s">
        <v>103</v>
      </c>
      <c r="B27" s="32"/>
      <c r="C27" s="6">
        <v>493949</v>
      </c>
      <c r="D27" s="11"/>
      <c r="E27" s="6">
        <v>1157006</v>
      </c>
      <c r="F27" s="6"/>
      <c r="G27" s="6"/>
    </row>
    <row r="28" spans="1:7" ht="21" customHeight="1" x14ac:dyDescent="0.5">
      <c r="A28" s="4" t="s">
        <v>51</v>
      </c>
      <c r="B28" s="32"/>
      <c r="C28" s="6">
        <v>34795776</v>
      </c>
      <c r="D28" s="11"/>
      <c r="E28" s="6">
        <v>50281026</v>
      </c>
      <c r="F28" s="6"/>
      <c r="G28" s="6"/>
    </row>
    <row r="29" spans="1:7" ht="21" customHeight="1" x14ac:dyDescent="0.5">
      <c r="A29" s="4" t="s">
        <v>49</v>
      </c>
      <c r="B29" s="32"/>
      <c r="C29" s="6">
        <v>893487</v>
      </c>
      <c r="D29" s="11"/>
      <c r="E29" s="83">
        <v>805875</v>
      </c>
      <c r="F29" s="3"/>
      <c r="G29" s="6"/>
    </row>
    <row r="30" spans="1:7" ht="21" customHeight="1" x14ac:dyDescent="0.5">
      <c r="A30" s="7" t="s">
        <v>50</v>
      </c>
      <c r="B30" s="7"/>
      <c r="C30" s="45">
        <f>SUM(C22:C29)</f>
        <v>235481586</v>
      </c>
      <c r="D30" s="6"/>
      <c r="E30" s="45">
        <f>SUM(E22:E29)</f>
        <v>252105564</v>
      </c>
      <c r="F30" s="3"/>
      <c r="G30" s="6"/>
    </row>
    <row r="31" spans="1:7" ht="21" customHeight="1" thickBot="1" x14ac:dyDescent="0.55000000000000004">
      <c r="A31" s="19" t="s">
        <v>4</v>
      </c>
      <c r="B31" s="8"/>
      <c r="C31" s="47">
        <f>+C30+C19</f>
        <v>3896581915</v>
      </c>
      <c r="D31" s="11"/>
      <c r="E31" s="47">
        <f>+E30+E19</f>
        <v>4284453138</v>
      </c>
      <c r="F31" s="3"/>
      <c r="G31" s="6"/>
    </row>
    <row r="32" spans="1:7" ht="21" customHeight="1" thickTop="1" x14ac:dyDescent="0.5">
      <c r="A32" s="19"/>
      <c r="B32" s="8"/>
      <c r="C32" s="11"/>
      <c r="D32" s="11"/>
      <c r="E32" s="11"/>
      <c r="F32" s="3"/>
      <c r="G32" s="6"/>
    </row>
    <row r="33" spans="1:6" ht="21" customHeight="1" x14ac:dyDescent="0.5">
      <c r="C33" s="6"/>
    </row>
    <row r="35" spans="1:6" s="80" customFormat="1" ht="21" customHeight="1" x14ac:dyDescent="0.5">
      <c r="F35" s="38"/>
    </row>
    <row r="37" spans="1:6" ht="21" customHeight="1" x14ac:dyDescent="0.5">
      <c r="A37" s="80" t="s">
        <v>69</v>
      </c>
    </row>
  </sheetData>
  <mergeCells count="4">
    <mergeCell ref="A1:E1"/>
    <mergeCell ref="A2:E2"/>
    <mergeCell ref="A3:E3"/>
    <mergeCell ref="A4:E4"/>
  </mergeCells>
  <phoneticPr fontId="0" type="noConversion"/>
  <pageMargins left="1" right="0.3" top="1" bottom="0.5" header="0.5" footer="0.3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4"/>
  <sheetViews>
    <sheetView topLeftCell="A58" zoomScaleNormal="100" zoomScaleSheetLayoutView="100" workbookViewId="0">
      <selection activeCell="A74" sqref="A74"/>
    </sheetView>
  </sheetViews>
  <sheetFormatPr defaultColWidth="9.140625" defaultRowHeight="21" customHeight="1" x14ac:dyDescent="0.5"/>
  <cols>
    <col min="1" max="1" width="54" style="3" customWidth="1"/>
    <col min="2" max="2" width="7.7109375" style="3" customWidth="1"/>
    <col min="3" max="3" width="16.85546875" style="3" customWidth="1"/>
    <col min="4" max="4" width="1.140625" style="3" customWidth="1"/>
    <col min="5" max="5" width="17" style="3" customWidth="1"/>
    <col min="6" max="8" width="9.140625" style="3"/>
    <col min="9" max="9" width="12.28515625" style="3" bestFit="1" customWidth="1"/>
    <col min="10" max="16384" width="9.140625" style="3"/>
  </cols>
  <sheetData>
    <row r="1" spans="1:5" s="10" customFormat="1" ht="21" customHeight="1" x14ac:dyDescent="0.25">
      <c r="A1" s="96" t="s">
        <v>35</v>
      </c>
      <c r="B1" s="96"/>
      <c r="C1" s="96"/>
      <c r="D1" s="96"/>
      <c r="E1" s="96"/>
    </row>
    <row r="2" spans="1:5" s="10" customFormat="1" ht="21" customHeight="1" x14ac:dyDescent="0.25">
      <c r="A2" s="96" t="s">
        <v>70</v>
      </c>
      <c r="B2" s="96"/>
      <c r="C2" s="96"/>
      <c r="D2" s="96"/>
      <c r="E2" s="96"/>
    </row>
    <row r="3" spans="1:5" s="10" customFormat="1" ht="21" customHeight="1" x14ac:dyDescent="0.25">
      <c r="A3" s="96" t="s">
        <v>134</v>
      </c>
      <c r="B3" s="96"/>
      <c r="C3" s="96"/>
      <c r="D3" s="96"/>
      <c r="E3" s="96"/>
    </row>
    <row r="4" spans="1:5" ht="21" customHeight="1" x14ac:dyDescent="0.5">
      <c r="A4" s="97" t="s">
        <v>58</v>
      </c>
      <c r="B4" s="97"/>
      <c r="C4" s="97"/>
      <c r="D4" s="97"/>
      <c r="E4" s="97"/>
    </row>
    <row r="5" spans="1:5" ht="6" customHeight="1" x14ac:dyDescent="0.5"/>
    <row r="6" spans="1:5" ht="21" customHeight="1" x14ac:dyDescent="0.5">
      <c r="B6" s="2"/>
      <c r="C6" s="2" t="s">
        <v>54</v>
      </c>
      <c r="D6" s="8"/>
      <c r="E6" s="2"/>
    </row>
    <row r="7" spans="1:5" ht="21" customHeight="1" x14ac:dyDescent="0.5">
      <c r="B7" s="2" t="s">
        <v>42</v>
      </c>
      <c r="C7" s="2" t="s">
        <v>55</v>
      </c>
      <c r="D7" s="8"/>
      <c r="E7" s="2" t="s">
        <v>55</v>
      </c>
    </row>
    <row r="8" spans="1:5" ht="21" customHeight="1" x14ac:dyDescent="0.5">
      <c r="B8" s="2"/>
      <c r="C8" s="2" t="s">
        <v>133</v>
      </c>
      <c r="D8" s="8"/>
      <c r="E8" s="2" t="s">
        <v>56</v>
      </c>
    </row>
    <row r="9" spans="1:5" ht="21" customHeight="1" x14ac:dyDescent="0.5">
      <c r="B9" s="2"/>
      <c r="C9" s="2">
        <v>2019</v>
      </c>
      <c r="D9" s="8"/>
      <c r="E9" s="2">
        <v>2018</v>
      </c>
    </row>
    <row r="10" spans="1:5" ht="21" customHeight="1" x14ac:dyDescent="0.5">
      <c r="A10" s="24" t="s">
        <v>89</v>
      </c>
      <c r="B10" s="2"/>
      <c r="C10" s="40"/>
      <c r="D10" s="40"/>
      <c r="E10" s="40"/>
    </row>
    <row r="11" spans="1:5" ht="21" customHeight="1" x14ac:dyDescent="0.5">
      <c r="A11" s="18" t="s">
        <v>6</v>
      </c>
      <c r="C11" s="40"/>
      <c r="D11" s="40"/>
      <c r="E11" s="40"/>
    </row>
    <row r="12" spans="1:5" ht="21" customHeight="1" x14ac:dyDescent="0.5">
      <c r="A12" s="4" t="s">
        <v>109</v>
      </c>
      <c r="B12" s="5">
        <v>10</v>
      </c>
      <c r="C12" s="26">
        <v>2140000000</v>
      </c>
      <c r="D12" s="11"/>
      <c r="E12" s="26">
        <v>2585000000</v>
      </c>
    </row>
    <row r="13" spans="1:5" s="80" customFormat="1" ht="21" customHeight="1" x14ac:dyDescent="0.5">
      <c r="A13" s="4" t="s">
        <v>110</v>
      </c>
      <c r="B13" s="5"/>
      <c r="C13" s="26"/>
      <c r="D13" s="11"/>
      <c r="E13" s="26"/>
    </row>
    <row r="14" spans="1:5" ht="21" customHeight="1" x14ac:dyDescent="0.5">
      <c r="A14" s="4" t="s">
        <v>122</v>
      </c>
      <c r="B14" s="5">
        <v>11</v>
      </c>
      <c r="C14" s="26">
        <v>129360000</v>
      </c>
      <c r="D14" s="11"/>
      <c r="E14" s="26">
        <v>116000000</v>
      </c>
    </row>
    <row r="15" spans="1:5" ht="21" customHeight="1" x14ac:dyDescent="0.5">
      <c r="A15" s="4" t="s">
        <v>7</v>
      </c>
      <c r="B15" s="5"/>
      <c r="C15" s="26">
        <v>64650871</v>
      </c>
      <c r="D15" s="11"/>
      <c r="E15" s="26">
        <v>90360679</v>
      </c>
    </row>
    <row r="16" spans="1:5" ht="21" customHeight="1" x14ac:dyDescent="0.5">
      <c r="A16" s="7" t="s">
        <v>8</v>
      </c>
      <c r="B16" s="5"/>
      <c r="C16" s="27">
        <f>SUM(C12:C15)</f>
        <v>2334010871</v>
      </c>
      <c r="D16" s="11"/>
      <c r="E16" s="27">
        <f>SUM(E12:E15)</f>
        <v>2791360679</v>
      </c>
    </row>
    <row r="17" spans="1:5" ht="21" customHeight="1" x14ac:dyDescent="0.5">
      <c r="A17" s="7"/>
      <c r="B17" s="5"/>
      <c r="C17" s="28"/>
      <c r="D17" s="11"/>
      <c r="E17" s="28"/>
    </row>
    <row r="18" spans="1:5" ht="21" customHeight="1" x14ac:dyDescent="0.5">
      <c r="A18" s="18" t="s">
        <v>30</v>
      </c>
      <c r="B18" s="5"/>
      <c r="C18" s="28"/>
      <c r="D18" s="11"/>
      <c r="E18" s="28"/>
    </row>
    <row r="19" spans="1:5" ht="21" customHeight="1" x14ac:dyDescent="0.5">
      <c r="A19" s="4" t="s">
        <v>123</v>
      </c>
      <c r="B19" s="5">
        <v>11</v>
      </c>
      <c r="C19" s="28">
        <v>69960000</v>
      </c>
      <c r="D19" s="11"/>
      <c r="E19" s="28">
        <v>92000000</v>
      </c>
    </row>
    <row r="20" spans="1:5" ht="21" customHeight="1" x14ac:dyDescent="0.5">
      <c r="A20" s="4" t="s">
        <v>104</v>
      </c>
      <c r="B20" s="5"/>
      <c r="C20" s="28">
        <v>31056609</v>
      </c>
      <c r="D20" s="11"/>
      <c r="E20" s="28">
        <v>36153940</v>
      </c>
    </row>
    <row r="21" spans="1:5" ht="21" customHeight="1" x14ac:dyDescent="0.5">
      <c r="A21" s="4" t="s">
        <v>106</v>
      </c>
      <c r="B21" s="5"/>
      <c r="C21" s="28">
        <v>762750</v>
      </c>
      <c r="D21" s="11"/>
      <c r="E21" s="84">
        <v>762750</v>
      </c>
    </row>
    <row r="22" spans="1:5" ht="21" customHeight="1" x14ac:dyDescent="0.5">
      <c r="A22" s="7" t="s">
        <v>90</v>
      </c>
      <c r="B22" s="5"/>
      <c r="C22" s="27">
        <f>SUM(C19:C21)</f>
        <v>101779359</v>
      </c>
      <c r="D22" s="11"/>
      <c r="E22" s="27">
        <f>SUM(E19:E21)</f>
        <v>128916690</v>
      </c>
    </row>
    <row r="23" spans="1:5" ht="21" customHeight="1" x14ac:dyDescent="0.5">
      <c r="A23" s="17" t="s">
        <v>24</v>
      </c>
      <c r="B23" s="5"/>
      <c r="C23" s="27">
        <f>+C22+C16</f>
        <v>2435790230</v>
      </c>
      <c r="D23" s="11"/>
      <c r="E23" s="27">
        <f>+E22+E16</f>
        <v>2920277369</v>
      </c>
    </row>
    <row r="24" spans="1:5" ht="21" customHeight="1" x14ac:dyDescent="0.5">
      <c r="A24" s="7"/>
      <c r="B24" s="5"/>
      <c r="C24" s="28"/>
      <c r="D24" s="11"/>
      <c r="E24" s="28"/>
    </row>
    <row r="25" spans="1:5" ht="21" customHeight="1" x14ac:dyDescent="0.5">
      <c r="A25" s="7"/>
      <c r="C25" s="28"/>
      <c r="D25" s="11"/>
      <c r="E25" s="28"/>
    </row>
    <row r="26" spans="1:5" ht="21" customHeight="1" x14ac:dyDescent="0.5">
      <c r="A26" s="7"/>
      <c r="B26" s="5"/>
      <c r="C26" s="28"/>
      <c r="D26" s="11"/>
      <c r="E26" s="28"/>
    </row>
    <row r="27" spans="1:5" ht="21" customHeight="1" x14ac:dyDescent="0.5">
      <c r="A27" s="7"/>
      <c r="B27" s="5"/>
      <c r="C27" s="28"/>
      <c r="D27" s="11"/>
      <c r="E27" s="28"/>
    </row>
    <row r="28" spans="1:5" ht="21" customHeight="1" x14ac:dyDescent="0.5">
      <c r="A28" s="7"/>
      <c r="B28" s="5"/>
      <c r="C28" s="28"/>
      <c r="D28" s="11"/>
      <c r="E28" s="28"/>
    </row>
    <row r="29" spans="1:5" ht="21" customHeight="1" x14ac:dyDescent="0.5">
      <c r="A29" s="7"/>
      <c r="B29" s="5"/>
      <c r="C29" s="28"/>
      <c r="D29" s="11"/>
      <c r="E29" s="28"/>
    </row>
    <row r="30" spans="1:5" ht="21" customHeight="1" x14ac:dyDescent="0.5">
      <c r="A30" s="7"/>
      <c r="B30" s="5"/>
      <c r="C30" s="28"/>
      <c r="D30" s="11"/>
      <c r="E30" s="28"/>
    </row>
    <row r="31" spans="1:5" ht="21" customHeight="1" x14ac:dyDescent="0.5">
      <c r="A31" s="7"/>
      <c r="B31" s="5"/>
      <c r="C31" s="28"/>
      <c r="D31" s="11"/>
      <c r="E31" s="28"/>
    </row>
    <row r="32" spans="1:5" ht="21" customHeight="1" x14ac:dyDescent="0.5">
      <c r="A32" s="7"/>
      <c r="B32" s="5"/>
      <c r="C32" s="28"/>
      <c r="D32" s="11"/>
      <c r="E32" s="28"/>
    </row>
    <row r="33" spans="1:5" ht="21" customHeight="1" x14ac:dyDescent="0.5">
      <c r="A33" s="7"/>
      <c r="B33" s="5"/>
      <c r="C33" s="28"/>
      <c r="D33" s="11"/>
      <c r="E33" s="28"/>
    </row>
    <row r="34" spans="1:5" s="80" customFormat="1" ht="21" customHeight="1" x14ac:dyDescent="0.5">
      <c r="A34" s="7"/>
      <c r="B34" s="5"/>
      <c r="C34" s="28"/>
      <c r="D34" s="11"/>
      <c r="E34" s="28"/>
    </row>
    <row r="35" spans="1:5" s="80" customFormat="1" ht="21" customHeight="1" x14ac:dyDescent="0.5">
      <c r="A35" s="7"/>
      <c r="B35" s="5"/>
      <c r="C35" s="28"/>
      <c r="D35" s="11"/>
      <c r="E35" s="28"/>
    </row>
    <row r="36" spans="1:5" s="80" customFormat="1" ht="21" customHeight="1" x14ac:dyDescent="0.5">
      <c r="A36" s="7"/>
      <c r="B36" s="5"/>
      <c r="C36" s="28"/>
      <c r="D36" s="11"/>
      <c r="E36" s="28"/>
    </row>
    <row r="37" spans="1:5" s="80" customFormat="1" ht="21" customHeight="1" x14ac:dyDescent="0.5">
      <c r="A37" s="7"/>
      <c r="B37" s="5"/>
      <c r="C37" s="28"/>
      <c r="D37" s="11"/>
      <c r="E37" s="28"/>
    </row>
    <row r="38" spans="1:5" s="10" customFormat="1" ht="21" customHeight="1" x14ac:dyDescent="0.25">
      <c r="A38" s="96" t="s">
        <v>35</v>
      </c>
      <c r="B38" s="96"/>
      <c r="C38" s="96"/>
      <c r="D38" s="96"/>
      <c r="E38" s="96"/>
    </row>
    <row r="39" spans="1:5" s="10" customFormat="1" ht="21" customHeight="1" x14ac:dyDescent="0.25">
      <c r="A39" s="96" t="s">
        <v>70</v>
      </c>
      <c r="B39" s="96"/>
      <c r="C39" s="96"/>
      <c r="D39" s="96"/>
      <c r="E39" s="96"/>
    </row>
    <row r="40" spans="1:5" s="10" customFormat="1" ht="21" customHeight="1" x14ac:dyDescent="0.25">
      <c r="A40" s="96" t="s">
        <v>134</v>
      </c>
      <c r="B40" s="96"/>
      <c r="C40" s="96"/>
      <c r="D40" s="96"/>
      <c r="E40" s="96"/>
    </row>
    <row r="41" spans="1:5" ht="21" customHeight="1" x14ac:dyDescent="0.5">
      <c r="A41" s="97" t="s">
        <v>58</v>
      </c>
      <c r="B41" s="97"/>
      <c r="C41" s="97"/>
      <c r="D41" s="97"/>
      <c r="E41" s="97"/>
    </row>
    <row r="42" spans="1:5" ht="6" customHeight="1" x14ac:dyDescent="0.5"/>
    <row r="43" spans="1:5" ht="21" customHeight="1" x14ac:dyDescent="0.5">
      <c r="B43" s="2"/>
      <c r="C43" s="2" t="s">
        <v>54</v>
      </c>
      <c r="D43" s="8"/>
      <c r="E43" s="2"/>
    </row>
    <row r="44" spans="1:5" ht="21" customHeight="1" x14ac:dyDescent="0.5">
      <c r="B44" s="2" t="s">
        <v>42</v>
      </c>
      <c r="C44" s="2" t="s">
        <v>55</v>
      </c>
      <c r="D44" s="8"/>
      <c r="E44" s="2" t="s">
        <v>55</v>
      </c>
    </row>
    <row r="45" spans="1:5" ht="21" customHeight="1" x14ac:dyDescent="0.5">
      <c r="B45" s="2"/>
      <c r="C45" s="2" t="s">
        <v>133</v>
      </c>
      <c r="D45" s="8"/>
      <c r="E45" s="2" t="s">
        <v>56</v>
      </c>
    </row>
    <row r="46" spans="1:5" ht="21" customHeight="1" x14ac:dyDescent="0.5">
      <c r="B46" s="2"/>
      <c r="C46" s="2">
        <v>2019</v>
      </c>
      <c r="D46" s="8"/>
      <c r="E46" s="2">
        <v>2018</v>
      </c>
    </row>
    <row r="47" spans="1:5" ht="21" customHeight="1" x14ac:dyDescent="0.5">
      <c r="A47" s="70" t="s">
        <v>100</v>
      </c>
      <c r="B47" s="2"/>
      <c r="C47" s="40"/>
      <c r="D47" s="40"/>
      <c r="E47" s="40"/>
    </row>
    <row r="48" spans="1:5" ht="21" customHeight="1" x14ac:dyDescent="0.5">
      <c r="A48" s="18" t="s">
        <v>91</v>
      </c>
      <c r="B48" s="5"/>
      <c r="C48" s="40"/>
      <c r="D48" s="40"/>
      <c r="E48" s="40"/>
    </row>
    <row r="49" spans="1:9" ht="21" customHeight="1" x14ac:dyDescent="0.5">
      <c r="A49" s="18" t="s">
        <v>37</v>
      </c>
      <c r="B49" s="5"/>
      <c r="C49" s="40"/>
      <c r="D49" s="40"/>
      <c r="E49" s="40"/>
    </row>
    <row r="50" spans="1:9" ht="21" customHeight="1" x14ac:dyDescent="0.5">
      <c r="A50" s="4" t="s">
        <v>59</v>
      </c>
      <c r="B50" s="5"/>
      <c r="C50" s="1"/>
      <c r="D50" s="11"/>
      <c r="E50" s="1"/>
    </row>
    <row r="51" spans="1:9" ht="21" customHeight="1" thickBot="1" x14ac:dyDescent="0.55000000000000004">
      <c r="A51" s="29" t="s">
        <v>102</v>
      </c>
      <c r="B51" s="5"/>
      <c r="C51" s="72">
        <v>493500000</v>
      </c>
      <c r="D51" s="6"/>
      <c r="E51" s="72">
        <v>493500000</v>
      </c>
    </row>
    <row r="52" spans="1:9" ht="21" customHeight="1" thickTop="1" x14ac:dyDescent="0.5">
      <c r="A52" s="4" t="s">
        <v>47</v>
      </c>
      <c r="B52" s="5"/>
      <c r="C52" s="1"/>
      <c r="D52" s="6"/>
      <c r="E52" s="1"/>
    </row>
    <row r="53" spans="1:9" ht="21" customHeight="1" x14ac:dyDescent="0.5">
      <c r="A53" s="29" t="s">
        <v>105</v>
      </c>
      <c r="B53" s="5"/>
      <c r="C53" s="1">
        <v>493499975</v>
      </c>
      <c r="D53" s="6"/>
      <c r="E53" s="1">
        <v>493499975</v>
      </c>
    </row>
    <row r="54" spans="1:9" ht="21" customHeight="1" x14ac:dyDescent="0.5">
      <c r="A54" s="29"/>
      <c r="B54" s="5"/>
      <c r="C54" s="12"/>
      <c r="D54" s="6"/>
      <c r="E54" s="12"/>
    </row>
    <row r="55" spans="1:9" ht="21" customHeight="1" x14ac:dyDescent="0.5">
      <c r="A55" s="30" t="s">
        <v>92</v>
      </c>
      <c r="B55" s="5"/>
      <c r="C55" s="1"/>
      <c r="D55" s="6"/>
      <c r="E55" s="1"/>
    </row>
    <row r="56" spans="1:9" ht="21" customHeight="1" x14ac:dyDescent="0.5">
      <c r="A56" s="4" t="s">
        <v>93</v>
      </c>
      <c r="B56" s="32"/>
      <c r="C56" s="12">
        <v>31746399</v>
      </c>
      <c r="D56" s="11"/>
      <c r="E56" s="12">
        <v>31746399</v>
      </c>
    </row>
    <row r="57" spans="1:9" ht="21" customHeight="1" x14ac:dyDescent="0.5">
      <c r="A57" s="18" t="s">
        <v>27</v>
      </c>
      <c r="B57" s="5"/>
      <c r="C57" s="26"/>
      <c r="D57" s="6"/>
      <c r="E57" s="26"/>
    </row>
    <row r="58" spans="1:9" ht="21" customHeight="1" x14ac:dyDescent="0.5">
      <c r="A58" s="4" t="s">
        <v>9</v>
      </c>
      <c r="B58" s="5"/>
      <c r="C58" s="26"/>
      <c r="D58" s="6"/>
      <c r="E58" s="26"/>
    </row>
    <row r="59" spans="1:9" ht="21" customHeight="1" x14ac:dyDescent="0.5">
      <c r="A59" s="31" t="s">
        <v>60</v>
      </c>
      <c r="B59" s="32"/>
      <c r="C59" s="26">
        <v>49350000</v>
      </c>
      <c r="D59" s="6"/>
      <c r="E59" s="26">
        <v>49350000</v>
      </c>
    </row>
    <row r="60" spans="1:9" ht="21" customHeight="1" x14ac:dyDescent="0.5">
      <c r="A60" s="4" t="s">
        <v>28</v>
      </c>
      <c r="B60" s="4"/>
      <c r="C60" s="28">
        <f>+SHAREHOLDER!J24</f>
        <v>886195311</v>
      </c>
      <c r="D60" s="11"/>
      <c r="E60" s="28">
        <v>789579395</v>
      </c>
    </row>
    <row r="61" spans="1:9" ht="21" customHeight="1" x14ac:dyDescent="0.5">
      <c r="A61" s="17" t="s">
        <v>94</v>
      </c>
      <c r="B61" s="17"/>
      <c r="C61" s="27">
        <f>SUM(C53:C60)</f>
        <v>1460791685</v>
      </c>
      <c r="D61" s="6"/>
      <c r="E61" s="14">
        <f>SUM(E53:E60)</f>
        <v>1364175769</v>
      </c>
    </row>
    <row r="62" spans="1:9" ht="21" customHeight="1" thickBot="1" x14ac:dyDescent="0.55000000000000004">
      <c r="A62" s="25" t="s">
        <v>115</v>
      </c>
      <c r="B62" s="30"/>
      <c r="C62" s="41">
        <f>C61+C23</f>
        <v>3896581915</v>
      </c>
      <c r="D62" s="6"/>
      <c r="E62" s="41">
        <f>E61+E23</f>
        <v>4284453138</v>
      </c>
      <c r="G62" s="6"/>
      <c r="I62" s="6"/>
    </row>
    <row r="63" spans="1:9" ht="21" customHeight="1" thickTop="1" x14ac:dyDescent="0.5">
      <c r="A63" s="25"/>
      <c r="B63" s="30"/>
      <c r="C63" s="28"/>
      <c r="D63" s="6"/>
      <c r="E63" s="28"/>
      <c r="I63" s="6"/>
    </row>
    <row r="64" spans="1:9" ht="21" customHeight="1" x14ac:dyDescent="0.5">
      <c r="A64" s="25"/>
      <c r="B64" s="30"/>
      <c r="C64" s="28"/>
      <c r="D64" s="6"/>
      <c r="E64" s="28"/>
      <c r="I64" s="6"/>
    </row>
    <row r="65" spans="1:9" ht="21" customHeight="1" x14ac:dyDescent="0.5">
      <c r="A65" s="25"/>
      <c r="B65" s="30"/>
      <c r="C65" s="28"/>
      <c r="D65" s="6"/>
      <c r="E65" s="28"/>
      <c r="I65" s="6"/>
    </row>
    <row r="67" spans="1:9" ht="21" customHeight="1" x14ac:dyDescent="0.5">
      <c r="C67" s="6"/>
    </row>
    <row r="68" spans="1:9" ht="21" customHeight="1" x14ac:dyDescent="0.5">
      <c r="A68" s="77"/>
      <c r="B68" s="77"/>
      <c r="C68" s="1"/>
      <c r="D68" s="11"/>
      <c r="E68" s="1"/>
    </row>
    <row r="69" spans="1:9" s="80" customFormat="1" ht="21" customHeight="1" x14ac:dyDescent="0.5">
      <c r="A69" s="77"/>
      <c r="B69" s="77"/>
      <c r="C69" s="1"/>
      <c r="D69" s="11"/>
      <c r="E69" s="1"/>
    </row>
    <row r="74" spans="1:9" ht="21" customHeight="1" x14ac:dyDescent="0.5">
      <c r="A74" s="80" t="s">
        <v>69</v>
      </c>
    </row>
  </sheetData>
  <mergeCells count="8">
    <mergeCell ref="A41:E41"/>
    <mergeCell ref="A4:E4"/>
    <mergeCell ref="A2:E2"/>
    <mergeCell ref="A1:E1"/>
    <mergeCell ref="A3:E3"/>
    <mergeCell ref="A38:E38"/>
    <mergeCell ref="A39:E39"/>
    <mergeCell ref="A40:E40"/>
  </mergeCells>
  <phoneticPr fontId="0" type="noConversion"/>
  <pageMargins left="1" right="0.3" top="1" bottom="0.5" header="0.5" footer="0.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H38"/>
  <sheetViews>
    <sheetView topLeftCell="A31" zoomScaleNormal="100" zoomScaleSheetLayoutView="100" workbookViewId="0">
      <selection sqref="A1:F1"/>
    </sheetView>
  </sheetViews>
  <sheetFormatPr defaultColWidth="7.140625" defaultRowHeight="21" customHeight="1" x14ac:dyDescent="0.5"/>
  <cols>
    <col min="1" max="1" width="50.5703125" style="3" customWidth="1"/>
    <col min="2" max="2" width="6.5703125" style="3" customWidth="1"/>
    <col min="3" max="3" width="8" style="3" customWidth="1"/>
    <col min="4" max="4" width="15.42578125" style="3" bestFit="1" customWidth="1"/>
    <col min="5" max="5" width="1.7109375" style="3" customWidth="1"/>
    <col min="6" max="6" width="15.42578125" style="3" bestFit="1" customWidth="1"/>
    <col min="7" max="8" width="15.7109375" style="3" bestFit="1" customWidth="1"/>
    <col min="9" max="254" width="9.140625" style="3" customWidth="1"/>
    <col min="255" max="255" width="47.28515625" style="3" customWidth="1"/>
    <col min="256" max="16384" width="7.140625" style="3"/>
  </cols>
  <sheetData>
    <row r="1" spans="1:8" s="10" customFormat="1" ht="21" customHeight="1" x14ac:dyDescent="0.25">
      <c r="A1" s="96" t="s">
        <v>35</v>
      </c>
      <c r="B1" s="96"/>
      <c r="C1" s="96"/>
      <c r="D1" s="96"/>
      <c r="E1" s="96"/>
      <c r="F1" s="96"/>
    </row>
    <row r="2" spans="1:8" s="10" customFormat="1" ht="21" customHeight="1" x14ac:dyDescent="0.25">
      <c r="A2" s="96" t="s">
        <v>125</v>
      </c>
      <c r="B2" s="96"/>
      <c r="C2" s="96"/>
      <c r="D2" s="96"/>
      <c r="E2" s="96"/>
      <c r="F2" s="96"/>
    </row>
    <row r="3" spans="1:8" s="10" customFormat="1" ht="21" customHeight="1" x14ac:dyDescent="0.25">
      <c r="A3" s="96" t="s">
        <v>135</v>
      </c>
      <c r="B3" s="96"/>
      <c r="C3" s="96"/>
      <c r="D3" s="96"/>
      <c r="E3" s="96"/>
      <c r="F3" s="96"/>
    </row>
    <row r="4" spans="1:8" s="10" customFormat="1" ht="21" customHeight="1" x14ac:dyDescent="0.25">
      <c r="A4" s="96" t="s">
        <v>57</v>
      </c>
      <c r="B4" s="96"/>
      <c r="C4" s="96"/>
      <c r="D4" s="96"/>
      <c r="E4" s="96"/>
      <c r="F4" s="96"/>
    </row>
    <row r="5" spans="1:8" s="10" customFormat="1" ht="21" customHeight="1" x14ac:dyDescent="0.25">
      <c r="A5" s="97" t="s">
        <v>58</v>
      </c>
      <c r="B5" s="97"/>
      <c r="C5" s="97"/>
      <c r="D5" s="97"/>
      <c r="E5" s="97"/>
      <c r="F5" s="97"/>
    </row>
    <row r="6" spans="1:8" ht="6" customHeight="1" x14ac:dyDescent="0.5"/>
    <row r="7" spans="1:8" ht="21" customHeight="1" x14ac:dyDescent="0.5">
      <c r="B7" s="2" t="s">
        <v>142</v>
      </c>
      <c r="D7" s="2">
        <v>2019</v>
      </c>
      <c r="E7" s="8"/>
      <c r="F7" s="2">
        <v>2018</v>
      </c>
    </row>
    <row r="8" spans="1:8" ht="21" customHeight="1" x14ac:dyDescent="0.5">
      <c r="A8" s="18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73615113</v>
      </c>
      <c r="E9" s="12"/>
      <c r="F9" s="12">
        <v>73673706</v>
      </c>
      <c r="H9" s="13"/>
    </row>
    <row r="10" spans="1:8" ht="21" customHeight="1" x14ac:dyDescent="0.5">
      <c r="A10" s="4" t="s">
        <v>25</v>
      </c>
      <c r="B10" s="4"/>
      <c r="D10" s="12">
        <v>91284</v>
      </c>
      <c r="E10" s="12"/>
      <c r="F10" s="12">
        <v>301311</v>
      </c>
    </row>
    <row r="11" spans="1:8" ht="21" customHeight="1" x14ac:dyDescent="0.5">
      <c r="A11" s="4" t="s">
        <v>12</v>
      </c>
      <c r="B11" s="4"/>
      <c r="D11" s="12">
        <v>4520783</v>
      </c>
      <c r="E11" s="12"/>
      <c r="F11" s="12">
        <v>4872101</v>
      </c>
    </row>
    <row r="12" spans="1:8" ht="21" customHeight="1" x14ac:dyDescent="0.5">
      <c r="A12" s="4" t="s">
        <v>13</v>
      </c>
      <c r="B12" s="4"/>
      <c r="D12" s="12">
        <v>26377481</v>
      </c>
      <c r="E12" s="12"/>
      <c r="F12" s="12">
        <v>25339890</v>
      </c>
    </row>
    <row r="13" spans="1:8" ht="21" customHeight="1" x14ac:dyDescent="0.5">
      <c r="A13" s="4" t="s">
        <v>14</v>
      </c>
      <c r="B13" s="5"/>
      <c r="D13" s="12">
        <v>11313827</v>
      </c>
      <c r="E13" s="12"/>
      <c r="F13" s="12">
        <v>10274449</v>
      </c>
    </row>
    <row r="14" spans="1:8" ht="21" customHeight="1" x14ac:dyDescent="0.5">
      <c r="A14" s="7" t="s">
        <v>15</v>
      </c>
      <c r="B14" s="7"/>
      <c r="D14" s="14">
        <f>SUM(D9:D13)</f>
        <v>115918488</v>
      </c>
      <c r="E14" s="12"/>
      <c r="F14" s="14">
        <f>SUM(F9:F13)</f>
        <v>114461457</v>
      </c>
    </row>
    <row r="16" spans="1:8" ht="21" customHeight="1" x14ac:dyDescent="0.5">
      <c r="A16" s="18" t="s">
        <v>16</v>
      </c>
      <c r="D16" s="12"/>
      <c r="E16" s="12"/>
      <c r="F16" s="12"/>
    </row>
    <row r="17" spans="1:8" ht="21" customHeight="1" x14ac:dyDescent="0.5">
      <c r="A17" s="4" t="s">
        <v>45</v>
      </c>
      <c r="B17" s="4"/>
      <c r="C17" s="80"/>
      <c r="D17" s="12">
        <v>3624017</v>
      </c>
      <c r="E17" s="12"/>
      <c r="F17" s="12">
        <v>5328922</v>
      </c>
      <c r="G17" s="9"/>
    </row>
    <row r="18" spans="1:8" ht="21" customHeight="1" x14ac:dyDescent="0.5">
      <c r="A18" s="4" t="s">
        <v>46</v>
      </c>
      <c r="B18" s="4"/>
      <c r="D18" s="12">
        <v>22362899</v>
      </c>
      <c r="E18" s="12"/>
      <c r="F18" s="12">
        <v>24573433</v>
      </c>
      <c r="G18" s="9"/>
    </row>
    <row r="19" spans="1:8" ht="21" customHeight="1" x14ac:dyDescent="0.5">
      <c r="A19" s="4" t="s">
        <v>44</v>
      </c>
      <c r="B19" s="5">
        <v>12</v>
      </c>
      <c r="D19" s="12">
        <v>8235227</v>
      </c>
      <c r="E19" s="12"/>
      <c r="F19" s="12">
        <v>8031269</v>
      </c>
      <c r="G19" s="9"/>
    </row>
    <row r="20" spans="1:8" ht="21" customHeight="1" x14ac:dyDescent="0.5">
      <c r="A20" s="4" t="s">
        <v>120</v>
      </c>
      <c r="B20" s="5"/>
      <c r="D20" s="12">
        <v>3368238</v>
      </c>
      <c r="E20" s="12"/>
      <c r="F20" s="33">
        <v>-3181477</v>
      </c>
      <c r="H20" s="13"/>
    </row>
    <row r="21" spans="1:8" ht="21" customHeight="1" x14ac:dyDescent="0.5">
      <c r="A21" s="4" t="s">
        <v>107</v>
      </c>
      <c r="B21" s="7"/>
      <c r="D21" s="12">
        <v>17286807</v>
      </c>
      <c r="E21" s="12"/>
      <c r="F21" s="12">
        <v>19191783</v>
      </c>
    </row>
    <row r="22" spans="1:8" ht="21" customHeight="1" x14ac:dyDescent="0.5">
      <c r="A22" s="7" t="s">
        <v>17</v>
      </c>
      <c r="B22" s="7"/>
      <c r="D22" s="14">
        <f>SUM(D17:D21)</f>
        <v>54877188</v>
      </c>
      <c r="E22" s="12"/>
      <c r="F22" s="14">
        <f>SUM(F17:F21)</f>
        <v>53943930</v>
      </c>
    </row>
    <row r="24" spans="1:8" ht="21" customHeight="1" x14ac:dyDescent="0.5">
      <c r="A24" s="18" t="s">
        <v>121</v>
      </c>
      <c r="B24" s="7"/>
      <c r="D24" s="26">
        <f>+D14-D22</f>
        <v>61041300</v>
      </c>
      <c r="E24" s="12"/>
      <c r="F24" s="26">
        <f>+F14-F22</f>
        <v>60517527</v>
      </c>
    </row>
    <row r="25" spans="1:8" ht="21" customHeight="1" x14ac:dyDescent="0.5">
      <c r="A25" s="18" t="s">
        <v>31</v>
      </c>
      <c r="D25" s="26">
        <v>17997080</v>
      </c>
      <c r="E25" s="12"/>
      <c r="F25" s="12">
        <v>12258130</v>
      </c>
    </row>
    <row r="26" spans="1:8" ht="21" customHeight="1" thickBot="1" x14ac:dyDescent="0.55000000000000004">
      <c r="A26" s="19" t="s">
        <v>64</v>
      </c>
      <c r="B26" s="5"/>
      <c r="C26" s="8"/>
      <c r="D26" s="23">
        <f>D24-D25</f>
        <v>43044220</v>
      </c>
      <c r="E26" s="12"/>
      <c r="F26" s="23">
        <f>F24-F25</f>
        <v>48259397</v>
      </c>
      <c r="G26" s="6"/>
      <c r="H26" s="12"/>
    </row>
    <row r="27" spans="1:8" ht="6" customHeight="1" thickTop="1" x14ac:dyDescent="0.5"/>
    <row r="28" spans="1:8" s="80" customFormat="1" ht="21" customHeight="1" thickTop="1" thickBot="1" x14ac:dyDescent="0.55000000000000004">
      <c r="A28" s="19" t="s">
        <v>131</v>
      </c>
      <c r="B28" s="5"/>
      <c r="C28" s="8"/>
      <c r="D28" s="72">
        <f>D26-D27</f>
        <v>43044220</v>
      </c>
      <c r="E28" s="1"/>
      <c r="F28" s="72">
        <f>F26-F27</f>
        <v>48259397</v>
      </c>
    </row>
    <row r="29" spans="1:8" s="80" customFormat="1" ht="21" customHeight="1" thickTop="1" x14ac:dyDescent="0.5"/>
    <row r="30" spans="1:8" ht="21" customHeight="1" x14ac:dyDescent="0.5">
      <c r="A30" s="19" t="s">
        <v>26</v>
      </c>
      <c r="C30" s="19" t="s">
        <v>5</v>
      </c>
      <c r="D30" s="15">
        <f>+D26/D33</f>
        <v>8.7222334712377642E-2</v>
      </c>
      <c r="E30" s="15"/>
      <c r="F30" s="15">
        <f>+F26/F33</f>
        <v>9.7790069796862708E-2</v>
      </c>
    </row>
    <row r="32" spans="1:8" ht="21" customHeight="1" x14ac:dyDescent="0.5">
      <c r="A32" s="19" t="s">
        <v>18</v>
      </c>
      <c r="B32" s="8"/>
      <c r="C32" s="19"/>
      <c r="D32" s="6"/>
      <c r="E32" s="6"/>
      <c r="F32" s="6"/>
    </row>
    <row r="33" spans="1:7" ht="21" customHeight="1" x14ac:dyDescent="0.5">
      <c r="A33" s="20" t="s">
        <v>63</v>
      </c>
      <c r="B33" s="16"/>
      <c r="C33" s="19" t="s">
        <v>19</v>
      </c>
      <c r="D33" s="6">
        <v>493499975</v>
      </c>
      <c r="E33" s="6"/>
      <c r="F33" s="6">
        <v>493499975</v>
      </c>
      <c r="G33" s="6"/>
    </row>
    <row r="35" spans="1:7" s="80" customFormat="1" ht="21" customHeight="1" x14ac:dyDescent="0.5"/>
    <row r="36" spans="1:7" s="80" customFormat="1" ht="21" customHeight="1" x14ac:dyDescent="0.5"/>
    <row r="37" spans="1:7" s="80" customFormat="1" ht="21" customHeight="1" x14ac:dyDescent="0.5"/>
    <row r="38" spans="1:7" ht="21" customHeight="1" x14ac:dyDescent="0.5">
      <c r="A38" s="80" t="s">
        <v>69</v>
      </c>
    </row>
  </sheetData>
  <mergeCells count="5">
    <mergeCell ref="A1:F1"/>
    <mergeCell ref="A2:F2"/>
    <mergeCell ref="A3:F3"/>
    <mergeCell ref="A4:F4"/>
    <mergeCell ref="A5:F5"/>
  </mergeCells>
  <pageMargins left="1" right="0.3" top="1" bottom="0.5" header="0.5" footer="0.3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38"/>
  <sheetViews>
    <sheetView topLeftCell="A28" zoomScaleNormal="100" zoomScaleSheetLayoutView="100" workbookViewId="0">
      <selection activeCell="A38" sqref="A38"/>
    </sheetView>
  </sheetViews>
  <sheetFormatPr defaultColWidth="7.140625" defaultRowHeight="15.75" x14ac:dyDescent="0.5"/>
  <cols>
    <col min="1" max="1" width="50.7109375" style="80" customWidth="1"/>
    <col min="2" max="2" width="6.5703125" style="80" customWidth="1"/>
    <col min="3" max="3" width="7.85546875" style="80" customWidth="1"/>
    <col min="4" max="4" width="15.42578125" style="80" bestFit="1" customWidth="1"/>
    <col min="5" max="5" width="1.7109375" style="80" customWidth="1"/>
    <col min="6" max="6" width="15.42578125" style="80" bestFit="1" customWidth="1"/>
    <col min="7" max="8" width="15.7109375" style="80" bestFit="1" customWidth="1"/>
    <col min="9" max="254" width="9.140625" style="80" customWidth="1"/>
    <col min="255" max="255" width="47.28515625" style="80" customWidth="1"/>
    <col min="256" max="16384" width="7.140625" style="80"/>
  </cols>
  <sheetData>
    <row r="1" spans="1:8" s="10" customFormat="1" ht="21" customHeight="1" x14ac:dyDescent="0.25">
      <c r="A1" s="96" t="s">
        <v>35</v>
      </c>
      <c r="B1" s="96"/>
      <c r="C1" s="96"/>
      <c r="D1" s="96"/>
      <c r="E1" s="96"/>
      <c r="F1" s="96"/>
    </row>
    <row r="2" spans="1:8" s="10" customFormat="1" ht="21" customHeight="1" x14ac:dyDescent="0.25">
      <c r="A2" s="96" t="s">
        <v>125</v>
      </c>
      <c r="B2" s="96"/>
      <c r="C2" s="96"/>
      <c r="D2" s="96"/>
      <c r="E2" s="96"/>
      <c r="F2" s="96"/>
    </row>
    <row r="3" spans="1:8" s="10" customFormat="1" ht="21" customHeight="1" x14ac:dyDescent="0.25">
      <c r="A3" s="96" t="s">
        <v>136</v>
      </c>
      <c r="B3" s="96"/>
      <c r="C3" s="96"/>
      <c r="D3" s="96"/>
      <c r="E3" s="96"/>
      <c r="F3" s="96"/>
    </row>
    <row r="4" spans="1:8" s="10" customFormat="1" ht="21" customHeight="1" x14ac:dyDescent="0.25">
      <c r="A4" s="96" t="s">
        <v>57</v>
      </c>
      <c r="B4" s="96"/>
      <c r="C4" s="96"/>
      <c r="D4" s="96"/>
      <c r="E4" s="96"/>
      <c r="F4" s="96"/>
    </row>
    <row r="5" spans="1:8" s="10" customFormat="1" ht="21" customHeight="1" x14ac:dyDescent="0.25">
      <c r="A5" s="97" t="s">
        <v>58</v>
      </c>
      <c r="B5" s="97"/>
      <c r="C5" s="97"/>
      <c r="D5" s="97"/>
      <c r="E5" s="97"/>
      <c r="F5" s="97"/>
    </row>
    <row r="6" spans="1:8" ht="6" customHeight="1" x14ac:dyDescent="0.5"/>
    <row r="7" spans="1:8" ht="21" customHeight="1" x14ac:dyDescent="0.5">
      <c r="B7" s="2" t="s">
        <v>42</v>
      </c>
      <c r="D7" s="2">
        <v>2019</v>
      </c>
      <c r="E7" s="8"/>
      <c r="F7" s="2">
        <v>2018</v>
      </c>
    </row>
    <row r="8" spans="1:8" ht="21" customHeight="1" x14ac:dyDescent="0.5">
      <c r="A8" s="18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219127263</v>
      </c>
      <c r="E9" s="12"/>
      <c r="F9" s="12">
        <v>215469344</v>
      </c>
      <c r="H9" s="13"/>
    </row>
    <row r="10" spans="1:8" ht="21" customHeight="1" x14ac:dyDescent="0.5">
      <c r="A10" s="4" t="s">
        <v>25</v>
      </c>
      <c r="B10" s="4"/>
      <c r="D10" s="12">
        <v>405662</v>
      </c>
      <c r="E10" s="12"/>
      <c r="F10" s="12">
        <v>1061517</v>
      </c>
    </row>
    <row r="11" spans="1:8" ht="21" customHeight="1" x14ac:dyDescent="0.5">
      <c r="A11" s="4" t="s">
        <v>12</v>
      </c>
      <c r="B11" s="4"/>
      <c r="D11" s="12">
        <v>13335829</v>
      </c>
      <c r="E11" s="12"/>
      <c r="F11" s="12">
        <v>14710328</v>
      </c>
    </row>
    <row r="12" spans="1:8" ht="21" customHeight="1" x14ac:dyDescent="0.5">
      <c r="A12" s="4" t="s">
        <v>13</v>
      </c>
      <c r="B12" s="4"/>
      <c r="D12" s="12">
        <v>78377475</v>
      </c>
      <c r="E12" s="12"/>
      <c r="F12" s="12">
        <v>73967310</v>
      </c>
    </row>
    <row r="13" spans="1:8" ht="21" customHeight="1" x14ac:dyDescent="0.5">
      <c r="A13" s="4" t="s">
        <v>14</v>
      </c>
      <c r="B13" s="5">
        <v>5</v>
      </c>
      <c r="D13" s="12">
        <v>48611579</v>
      </c>
      <c r="E13" s="12"/>
      <c r="F13" s="12">
        <v>32002014</v>
      </c>
    </row>
    <row r="14" spans="1:8" ht="21" customHeight="1" x14ac:dyDescent="0.5">
      <c r="A14" s="7" t="s">
        <v>15</v>
      </c>
      <c r="B14" s="7"/>
      <c r="D14" s="14">
        <f>SUM(D9:D13)</f>
        <v>359857808</v>
      </c>
      <c r="E14" s="12"/>
      <c r="F14" s="14">
        <f>SUM(F9:F13)</f>
        <v>337210513</v>
      </c>
    </row>
    <row r="15" spans="1:8" ht="21" customHeight="1" x14ac:dyDescent="0.5"/>
    <row r="16" spans="1:8" ht="21" customHeight="1" x14ac:dyDescent="0.5">
      <c r="A16" s="18" t="s">
        <v>16</v>
      </c>
      <c r="D16" s="12"/>
      <c r="E16" s="12"/>
      <c r="F16" s="12"/>
    </row>
    <row r="17" spans="1:8" ht="21" customHeight="1" x14ac:dyDescent="0.5">
      <c r="A17" s="4" t="s">
        <v>45</v>
      </c>
      <c r="B17" s="4"/>
      <c r="D17" s="12">
        <v>15590291</v>
      </c>
      <c r="E17" s="12"/>
      <c r="F17" s="12">
        <v>15485339</v>
      </c>
      <c r="G17" s="9"/>
    </row>
    <row r="18" spans="1:8" ht="21" customHeight="1" x14ac:dyDescent="0.5">
      <c r="A18" s="4" t="s">
        <v>46</v>
      </c>
      <c r="B18" s="4"/>
      <c r="D18" s="12">
        <v>77424781</v>
      </c>
      <c r="E18" s="12"/>
      <c r="F18" s="12">
        <v>72654808</v>
      </c>
      <c r="G18" s="9"/>
    </row>
    <row r="19" spans="1:8" ht="21" customHeight="1" x14ac:dyDescent="0.5">
      <c r="A19" s="4" t="s">
        <v>44</v>
      </c>
      <c r="B19" s="5">
        <v>12</v>
      </c>
      <c r="D19" s="12">
        <v>26987682</v>
      </c>
      <c r="E19" s="12"/>
      <c r="F19" s="12">
        <v>26513316</v>
      </c>
      <c r="G19" s="9"/>
    </row>
    <row r="20" spans="1:8" ht="21" customHeight="1" x14ac:dyDescent="0.5">
      <c r="A20" s="4" t="s">
        <v>120</v>
      </c>
      <c r="B20" s="5">
        <v>5</v>
      </c>
      <c r="D20" s="76">
        <v>-46091234</v>
      </c>
      <c r="E20" s="12"/>
      <c r="F20" s="33">
        <v>2351931</v>
      </c>
      <c r="H20" s="13"/>
    </row>
    <row r="21" spans="1:8" ht="21" customHeight="1" x14ac:dyDescent="0.5">
      <c r="A21" s="4" t="s">
        <v>107</v>
      </c>
      <c r="B21" s="7"/>
      <c r="D21" s="12">
        <v>53054965</v>
      </c>
      <c r="E21" s="12"/>
      <c r="F21" s="12">
        <v>55902970</v>
      </c>
    </row>
    <row r="22" spans="1:8" ht="21" customHeight="1" x14ac:dyDescent="0.5">
      <c r="A22" s="7" t="s">
        <v>17</v>
      </c>
      <c r="B22" s="7"/>
      <c r="D22" s="14">
        <f>SUM(D17:D21)</f>
        <v>126966485</v>
      </c>
      <c r="E22" s="12"/>
      <c r="F22" s="14">
        <f>SUM(F17:F21)</f>
        <v>172908364</v>
      </c>
    </row>
    <row r="23" spans="1:8" ht="21.75" customHeight="1" x14ac:dyDescent="0.5"/>
    <row r="24" spans="1:8" ht="21" customHeight="1" x14ac:dyDescent="0.5">
      <c r="A24" s="18" t="s">
        <v>121</v>
      </c>
      <c r="B24" s="7"/>
      <c r="D24" s="26">
        <f>+D14-D22</f>
        <v>232891323</v>
      </c>
      <c r="E24" s="12"/>
      <c r="F24" s="26">
        <f>+F14-F22</f>
        <v>164302149</v>
      </c>
    </row>
    <row r="25" spans="1:8" ht="21" customHeight="1" x14ac:dyDescent="0.5">
      <c r="A25" s="18" t="s">
        <v>31</v>
      </c>
      <c r="D25" s="12">
        <v>52380411</v>
      </c>
      <c r="E25" s="12"/>
      <c r="F25" s="12">
        <v>36809765</v>
      </c>
    </row>
    <row r="26" spans="1:8" ht="21" customHeight="1" thickBot="1" x14ac:dyDescent="0.55000000000000004">
      <c r="A26" s="19" t="s">
        <v>64</v>
      </c>
      <c r="B26" s="5"/>
      <c r="C26" s="8"/>
      <c r="D26" s="23">
        <f>D24-D25</f>
        <v>180510912</v>
      </c>
      <c r="E26" s="12"/>
      <c r="F26" s="23">
        <f>F24-F25</f>
        <v>127492384</v>
      </c>
      <c r="G26" s="6"/>
      <c r="H26" s="12"/>
    </row>
    <row r="27" spans="1:8" ht="6.75" customHeight="1" thickTop="1" x14ac:dyDescent="0.5"/>
    <row r="28" spans="1:8" ht="21" customHeight="1" thickBot="1" x14ac:dyDescent="0.55000000000000004">
      <c r="A28" s="19" t="s">
        <v>131</v>
      </c>
      <c r="B28" s="5"/>
      <c r="C28" s="8"/>
      <c r="D28" s="72">
        <f>SUM(D26)</f>
        <v>180510912</v>
      </c>
      <c r="E28" s="1"/>
      <c r="F28" s="72">
        <f>SUM(F26)</f>
        <v>127492384</v>
      </c>
    </row>
    <row r="29" spans="1:8" ht="21" customHeight="1" thickTop="1" x14ac:dyDescent="0.5"/>
    <row r="30" spans="1:8" ht="21" customHeight="1" x14ac:dyDescent="0.5">
      <c r="A30" s="19" t="s">
        <v>26</v>
      </c>
      <c r="C30" s="19" t="s">
        <v>5</v>
      </c>
      <c r="D30" s="15">
        <f>+D26/D33</f>
        <v>0.36577694254189169</v>
      </c>
      <c r="E30" s="15"/>
      <c r="F30" s="15">
        <f>+F26/F33</f>
        <v>0.25834324307716533</v>
      </c>
    </row>
    <row r="31" spans="1:8" ht="20.25" customHeight="1" x14ac:dyDescent="0.5"/>
    <row r="32" spans="1:8" ht="21" customHeight="1" x14ac:dyDescent="0.5">
      <c r="A32" s="19" t="s">
        <v>18</v>
      </c>
      <c r="B32" s="8"/>
      <c r="C32" s="19"/>
      <c r="D32" s="6"/>
      <c r="E32" s="6"/>
      <c r="F32" s="6"/>
    </row>
    <row r="33" spans="1:7" ht="21" customHeight="1" x14ac:dyDescent="0.5">
      <c r="A33" s="20" t="s">
        <v>63</v>
      </c>
      <c r="B33" s="16"/>
      <c r="C33" s="19" t="s">
        <v>19</v>
      </c>
      <c r="D33" s="6">
        <v>493499975</v>
      </c>
      <c r="E33" s="6"/>
      <c r="F33" s="6">
        <v>493499975</v>
      </c>
      <c r="G33" s="6"/>
    </row>
    <row r="34" spans="1:7" ht="21" customHeight="1" x14ac:dyDescent="0.5"/>
    <row r="35" spans="1:7" ht="21" customHeight="1" x14ac:dyDescent="0.5"/>
    <row r="36" spans="1:7" ht="21" customHeight="1" x14ac:dyDescent="0.5"/>
    <row r="37" spans="1:7" ht="21" customHeight="1" x14ac:dyDescent="0.5"/>
    <row r="38" spans="1:7" ht="21" customHeight="1" x14ac:dyDescent="0.5">
      <c r="A38" s="80" t="s">
        <v>69</v>
      </c>
    </row>
  </sheetData>
  <mergeCells count="5">
    <mergeCell ref="A1:F1"/>
    <mergeCell ref="A2:F2"/>
    <mergeCell ref="A3:F3"/>
    <mergeCell ref="A4:F4"/>
    <mergeCell ref="A5:F5"/>
  </mergeCells>
  <pageMargins left="1" right="0.3" top="1" bottom="0.5" header="0.5" footer="0.3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7"/>
  <sheetViews>
    <sheetView topLeftCell="A19" zoomScaleNormal="100" zoomScaleSheetLayoutView="100" workbookViewId="0">
      <selection activeCell="A37" sqref="A37:J37"/>
    </sheetView>
  </sheetViews>
  <sheetFormatPr defaultColWidth="9.140625" defaultRowHeight="21" customHeight="1" x14ac:dyDescent="0.5"/>
  <cols>
    <col min="1" max="1" width="27.42578125" style="18" customWidth="1"/>
    <col min="2" max="2" width="5.28515625" style="18" bestFit="1" customWidth="1"/>
    <col min="3" max="3" width="1.42578125" style="18" customWidth="1"/>
    <col min="4" max="4" width="11" style="18" customWidth="1"/>
    <col min="5" max="5" width="1.42578125" style="18" customWidth="1"/>
    <col min="6" max="6" width="10.7109375" style="18" customWidth="1"/>
    <col min="7" max="7" width="1.42578125" style="18" customWidth="1"/>
    <col min="8" max="8" width="10.7109375" style="18" customWidth="1"/>
    <col min="9" max="9" width="1.42578125" style="18" customWidth="1"/>
    <col min="10" max="10" width="12.7109375" style="18" customWidth="1"/>
    <col min="11" max="11" width="1.42578125" style="18" customWidth="1"/>
    <col min="12" max="12" width="12" style="18" bestFit="1" customWidth="1"/>
    <col min="13" max="14" width="9.140625" style="18"/>
    <col min="15" max="15" width="9.5703125" style="18" bestFit="1" customWidth="1"/>
    <col min="16" max="16384" width="9.140625" style="18"/>
  </cols>
  <sheetData>
    <row r="1" spans="1:16" s="21" customFormat="1" ht="21" customHeight="1" x14ac:dyDescent="0.2">
      <c r="A1" s="96" t="s">
        <v>35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6" s="21" customFormat="1" ht="21" customHeight="1" x14ac:dyDescent="0.2">
      <c r="A2" s="101" t="s">
        <v>96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6" s="21" customFormat="1" ht="21" customHeight="1" x14ac:dyDescent="0.2">
      <c r="A3" s="101" t="s">
        <v>137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6" s="21" customFormat="1" ht="21" customHeight="1" x14ac:dyDescent="0.2">
      <c r="A4" s="101" t="s">
        <v>57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6" ht="21" customHeight="1" x14ac:dyDescent="0.5">
      <c r="A5" s="97" t="s">
        <v>58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6" ht="6" customHeight="1" x14ac:dyDescent="0.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6" s="22" customFormat="1" ht="21" customHeight="1" x14ac:dyDescent="0.5">
      <c r="A7" s="55"/>
      <c r="B7" s="56" t="s">
        <v>42</v>
      </c>
      <c r="D7" s="82" t="s">
        <v>48</v>
      </c>
      <c r="F7" s="82" t="s">
        <v>52</v>
      </c>
      <c r="G7" s="57"/>
      <c r="H7" s="100" t="s">
        <v>81</v>
      </c>
      <c r="I7" s="100"/>
      <c r="J7" s="100"/>
      <c r="L7" s="56" t="s">
        <v>34</v>
      </c>
    </row>
    <row r="8" spans="1:16" s="22" customFormat="1" ht="21" customHeight="1" x14ac:dyDescent="0.5">
      <c r="A8" s="55"/>
      <c r="B8" s="55"/>
      <c r="D8" s="82" t="s">
        <v>79</v>
      </c>
      <c r="F8" s="82" t="s">
        <v>53</v>
      </c>
      <c r="G8" s="100" t="s">
        <v>33</v>
      </c>
      <c r="H8" s="100"/>
      <c r="I8" s="100"/>
      <c r="J8" s="82" t="s">
        <v>28</v>
      </c>
      <c r="L8" s="58" t="s">
        <v>77</v>
      </c>
    </row>
    <row r="9" spans="1:16" s="22" customFormat="1" ht="21" customHeight="1" x14ac:dyDescent="0.5">
      <c r="A9" s="59"/>
      <c r="B9" s="59"/>
      <c r="D9" s="82" t="s">
        <v>80</v>
      </c>
      <c r="F9" s="82" t="s">
        <v>62</v>
      </c>
      <c r="G9" s="100" t="s">
        <v>82</v>
      </c>
      <c r="H9" s="100"/>
      <c r="I9" s="100"/>
      <c r="J9" s="56"/>
      <c r="K9" s="99" t="s">
        <v>76</v>
      </c>
      <c r="L9" s="99"/>
    </row>
    <row r="10" spans="1:16" s="22" customFormat="1" ht="21" customHeight="1" x14ac:dyDescent="0.5">
      <c r="A10" s="60" t="s">
        <v>74</v>
      </c>
      <c r="B10" s="59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16" s="22" customFormat="1" ht="21" customHeight="1" x14ac:dyDescent="0.5">
      <c r="A11" s="61" t="s">
        <v>101</v>
      </c>
      <c r="B11" s="62"/>
      <c r="C11" s="63"/>
      <c r="D11" s="64">
        <v>493499975</v>
      </c>
      <c r="E11" s="64"/>
      <c r="F11" s="64">
        <v>31746399</v>
      </c>
      <c r="G11" s="64"/>
      <c r="H11" s="64">
        <v>49350000</v>
      </c>
      <c r="I11" s="64"/>
      <c r="J11" s="64">
        <v>698366341</v>
      </c>
      <c r="K11" s="64"/>
      <c r="L11" s="64">
        <f>D11+F11+H11+J11</f>
        <v>1272962715</v>
      </c>
    </row>
    <row r="12" spans="1:16" s="22" customFormat="1" ht="21" customHeight="1" x14ac:dyDescent="0.5">
      <c r="A12" s="65" t="s">
        <v>65</v>
      </c>
      <c r="B12" s="62"/>
      <c r="C12" s="63"/>
      <c r="D12" s="64"/>
      <c r="E12" s="64"/>
      <c r="F12" s="68"/>
      <c r="G12" s="68"/>
      <c r="H12" s="68"/>
      <c r="I12" s="68"/>
      <c r="J12" s="68"/>
      <c r="K12" s="64"/>
      <c r="L12" s="64"/>
      <c r="P12" s="68"/>
    </row>
    <row r="13" spans="1:16" s="86" customFormat="1" ht="21" customHeight="1" x14ac:dyDescent="0.5">
      <c r="A13" s="65" t="s">
        <v>99</v>
      </c>
      <c r="B13" s="62"/>
      <c r="C13" s="66"/>
      <c r="D13" s="68">
        <v>0</v>
      </c>
      <c r="E13" s="64"/>
      <c r="F13" s="68">
        <v>0</v>
      </c>
      <c r="G13" s="64"/>
      <c r="H13" s="68">
        <v>0</v>
      </c>
      <c r="I13" s="68"/>
      <c r="J13" s="64">
        <v>127492384</v>
      </c>
      <c r="K13" s="79"/>
      <c r="L13" s="64">
        <f>D13+F13+H13+J13</f>
        <v>127492384</v>
      </c>
    </row>
    <row r="14" spans="1:16" s="22" customFormat="1" ht="21" customHeight="1" x14ac:dyDescent="0.5">
      <c r="A14" s="87" t="s">
        <v>130</v>
      </c>
      <c r="B14" s="62">
        <v>13.2</v>
      </c>
      <c r="C14" s="66"/>
      <c r="D14" s="89">
        <v>0</v>
      </c>
      <c r="E14" s="64"/>
      <c r="F14" s="89">
        <v>0</v>
      </c>
      <c r="G14" s="64"/>
      <c r="H14" s="89">
        <v>0</v>
      </c>
      <c r="I14" s="68"/>
      <c r="J14" s="90">
        <v>-75011996</v>
      </c>
      <c r="K14" s="79"/>
      <c r="L14" s="90">
        <f>D14+F14+H14+J14</f>
        <v>-75011996</v>
      </c>
    </row>
    <row r="15" spans="1:16" s="22" customFormat="1" ht="21" customHeight="1" x14ac:dyDescent="0.5">
      <c r="A15" s="63" t="s">
        <v>75</v>
      </c>
      <c r="B15" s="62"/>
      <c r="C15" s="66"/>
      <c r="D15" s="68"/>
      <c r="E15" s="64"/>
      <c r="F15" s="68"/>
      <c r="G15" s="64"/>
      <c r="H15" s="68"/>
      <c r="I15" s="67"/>
      <c r="J15" s="64"/>
      <c r="K15" s="64"/>
      <c r="L15" s="64"/>
    </row>
    <row r="16" spans="1:16" s="22" customFormat="1" ht="21" customHeight="1" thickBot="1" x14ac:dyDescent="0.55000000000000004">
      <c r="A16" s="61" t="s">
        <v>138</v>
      </c>
      <c r="B16" s="63"/>
      <c r="C16" s="63"/>
      <c r="D16" s="88">
        <f>SUM(D11:D14)</f>
        <v>493499975</v>
      </c>
      <c r="E16" s="64"/>
      <c r="F16" s="88">
        <f>SUM(F11:F14)</f>
        <v>31746399</v>
      </c>
      <c r="G16" s="64"/>
      <c r="H16" s="88">
        <f>SUM(H11:H14)</f>
        <v>49350000</v>
      </c>
      <c r="I16" s="64">
        <f>SUM(I11:I13)</f>
        <v>0</v>
      </c>
      <c r="J16" s="88">
        <f>SUM(J11:J14)</f>
        <v>750846729</v>
      </c>
      <c r="K16" s="64"/>
      <c r="L16" s="88">
        <f>SUM(L11:L14)</f>
        <v>1325443103</v>
      </c>
    </row>
    <row r="17" spans="1:12" s="22" customFormat="1" ht="21" customHeight="1" thickTop="1" x14ac:dyDescent="0.5">
      <c r="A17" s="59"/>
      <c r="B17" s="59"/>
      <c r="C17" s="66"/>
      <c r="D17" s="56"/>
      <c r="E17" s="56"/>
      <c r="F17" s="56"/>
      <c r="G17" s="57"/>
      <c r="H17" s="57"/>
      <c r="I17" s="57"/>
      <c r="J17" s="56"/>
      <c r="K17" s="56"/>
      <c r="L17" s="56"/>
    </row>
    <row r="18" spans="1:12" s="22" customFormat="1" ht="21" customHeight="1" x14ac:dyDescent="0.5">
      <c r="A18" s="60" t="s">
        <v>74</v>
      </c>
      <c r="B18" s="59"/>
      <c r="C18" s="56"/>
      <c r="D18" s="64"/>
      <c r="E18" s="64"/>
      <c r="F18" s="64"/>
      <c r="G18" s="64"/>
      <c r="H18" s="64"/>
      <c r="I18" s="64"/>
      <c r="J18" s="64"/>
      <c r="K18" s="56"/>
      <c r="L18" s="64"/>
    </row>
    <row r="19" spans="1:12" s="22" customFormat="1" ht="21" customHeight="1" x14ac:dyDescent="0.5">
      <c r="A19" s="61" t="s">
        <v>108</v>
      </c>
      <c r="B19" s="62"/>
      <c r="C19" s="63"/>
      <c r="D19" s="64">
        <v>493499975</v>
      </c>
      <c r="E19" s="64"/>
      <c r="F19" s="64">
        <v>31746399</v>
      </c>
      <c r="G19" s="64"/>
      <c r="H19" s="64">
        <v>49350000</v>
      </c>
      <c r="I19" s="64"/>
      <c r="J19" s="64">
        <v>789579395</v>
      </c>
      <c r="K19" s="64"/>
      <c r="L19" s="64">
        <f>D19+F19+H19+J19</f>
        <v>1364175769</v>
      </c>
    </row>
    <row r="20" spans="1:12" s="22" customFormat="1" ht="21" customHeight="1" x14ac:dyDescent="0.5">
      <c r="A20" s="65" t="s">
        <v>65</v>
      </c>
      <c r="B20" s="62"/>
      <c r="C20" s="63"/>
      <c r="D20" s="64"/>
      <c r="E20" s="64"/>
      <c r="F20" s="64"/>
      <c r="G20" s="64"/>
      <c r="H20" s="64"/>
      <c r="I20" s="64"/>
      <c r="J20" s="64"/>
      <c r="K20" s="64"/>
      <c r="L20" s="64"/>
    </row>
    <row r="21" spans="1:12" s="86" customFormat="1" ht="21" customHeight="1" x14ac:dyDescent="0.5">
      <c r="A21" s="65" t="s">
        <v>99</v>
      </c>
      <c r="B21" s="62"/>
      <c r="C21" s="66"/>
      <c r="D21" s="68">
        <v>0</v>
      </c>
      <c r="E21" s="64"/>
      <c r="F21" s="68">
        <v>0</v>
      </c>
      <c r="G21" s="64"/>
      <c r="H21" s="68">
        <v>0</v>
      </c>
      <c r="I21" s="67"/>
      <c r="J21" s="91">
        <f>+'INCOME 9 Months'!D28</f>
        <v>180510912</v>
      </c>
      <c r="K21" s="64"/>
      <c r="L21" s="64">
        <f>D21+F21+H21+J21</f>
        <v>180510912</v>
      </c>
    </row>
    <row r="22" spans="1:12" s="22" customFormat="1" ht="21" customHeight="1" x14ac:dyDescent="0.5">
      <c r="A22" s="87" t="s">
        <v>130</v>
      </c>
      <c r="B22" s="62">
        <v>13.1</v>
      </c>
      <c r="C22" s="66"/>
      <c r="D22" s="89">
        <v>0</v>
      </c>
      <c r="E22" s="64"/>
      <c r="F22" s="89">
        <v>0</v>
      </c>
      <c r="G22" s="64"/>
      <c r="H22" s="89">
        <v>0</v>
      </c>
      <c r="I22" s="67"/>
      <c r="J22" s="92">
        <v>-83894996</v>
      </c>
      <c r="K22" s="64"/>
      <c r="L22" s="90">
        <f>D22+F22+H22+J22</f>
        <v>-83894996</v>
      </c>
    </row>
    <row r="23" spans="1:12" s="22" customFormat="1" ht="21" customHeight="1" x14ac:dyDescent="0.5">
      <c r="A23" s="63" t="s">
        <v>75</v>
      </c>
      <c r="B23" s="62"/>
      <c r="C23" s="66"/>
      <c r="D23" s="68"/>
      <c r="E23" s="64"/>
      <c r="F23" s="68"/>
      <c r="G23" s="64"/>
      <c r="H23" s="68"/>
      <c r="I23" s="67"/>
      <c r="J23" s="64"/>
      <c r="K23" s="64"/>
      <c r="L23" s="64"/>
    </row>
    <row r="24" spans="1:12" s="22" customFormat="1" ht="21" customHeight="1" thickBot="1" x14ac:dyDescent="0.55000000000000004">
      <c r="A24" s="61" t="s">
        <v>139</v>
      </c>
      <c r="B24" s="63"/>
      <c r="C24" s="63"/>
      <c r="D24" s="88">
        <f>SUM(D19:D22)</f>
        <v>493499975</v>
      </c>
      <c r="E24" s="64"/>
      <c r="F24" s="88">
        <f>SUM(F19:F22)</f>
        <v>31746399</v>
      </c>
      <c r="G24" s="64"/>
      <c r="H24" s="88">
        <f>SUM(H19:H22)</f>
        <v>49350000</v>
      </c>
      <c r="I24" s="64"/>
      <c r="J24" s="88">
        <f>SUM(J19:J22)</f>
        <v>886195311</v>
      </c>
      <c r="K24" s="64"/>
      <c r="L24" s="88">
        <f>SUM(L19:L22)</f>
        <v>1460791685</v>
      </c>
    </row>
    <row r="25" spans="1:12" s="22" customFormat="1" ht="21" customHeight="1" thickTop="1" x14ac:dyDescent="0.5">
      <c r="L25" s="69"/>
    </row>
    <row r="26" spans="1:12" s="22" customFormat="1" ht="21" customHeight="1" x14ac:dyDescent="0.5"/>
    <row r="27" spans="1:12" ht="21" customHeight="1" x14ac:dyDescent="0.5">
      <c r="A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1" customHeight="1" x14ac:dyDescent="0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1" customHeight="1" x14ac:dyDescent="0.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1" customHeight="1" x14ac:dyDescent="0.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1" customHeight="1" x14ac:dyDescent="0.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1" customHeight="1" x14ac:dyDescent="0.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7" spans="1:10" ht="21" customHeight="1" x14ac:dyDescent="0.5">
      <c r="A37" s="98" t="s">
        <v>69</v>
      </c>
      <c r="B37" s="98"/>
      <c r="C37" s="98"/>
      <c r="D37" s="98"/>
      <c r="E37" s="98"/>
      <c r="F37" s="98"/>
      <c r="G37" s="98"/>
      <c r="H37" s="98"/>
      <c r="I37" s="98"/>
      <c r="J37" s="98"/>
    </row>
  </sheetData>
  <mergeCells count="11">
    <mergeCell ref="A1:L1"/>
    <mergeCell ref="A37:J37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1" right="0.3" top="1" bottom="0.5" header="0.5" footer="0.3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J74"/>
  <sheetViews>
    <sheetView tabSelected="1" zoomScaleNormal="100" zoomScaleSheetLayoutView="100" workbookViewId="0">
      <selection activeCell="A8" sqref="A8"/>
    </sheetView>
  </sheetViews>
  <sheetFormatPr defaultColWidth="9.140625" defaultRowHeight="21" customHeight="1" x14ac:dyDescent="0.5"/>
  <cols>
    <col min="1" max="1" width="52" style="3" customWidth="1"/>
    <col min="2" max="2" width="7.42578125" style="3" customWidth="1"/>
    <col min="3" max="3" width="19.5703125" style="3" bestFit="1" customWidth="1"/>
    <col min="4" max="4" width="1.28515625" style="3" customWidth="1"/>
    <col min="5" max="5" width="18.140625" style="3" customWidth="1"/>
    <col min="6" max="6" width="12.28515625" style="3" bestFit="1" customWidth="1"/>
    <col min="7" max="7" width="9.140625" style="3"/>
    <col min="8" max="8" width="12.7109375" style="3" bestFit="1" customWidth="1"/>
    <col min="9" max="9" width="9.140625" style="3"/>
    <col min="10" max="10" width="12.28515625" style="3" bestFit="1" customWidth="1"/>
    <col min="11" max="16384" width="9.140625" style="3"/>
  </cols>
  <sheetData>
    <row r="1" spans="1:7" s="10" customFormat="1" ht="21" customHeight="1" x14ac:dyDescent="0.25">
      <c r="A1" s="96" t="s">
        <v>35</v>
      </c>
      <c r="B1" s="96"/>
      <c r="C1" s="96"/>
      <c r="D1" s="96"/>
      <c r="E1" s="96"/>
    </row>
    <row r="2" spans="1:7" s="10" customFormat="1" ht="21" customHeight="1" x14ac:dyDescent="0.25">
      <c r="A2" s="96" t="s">
        <v>67</v>
      </c>
      <c r="B2" s="96"/>
      <c r="C2" s="96"/>
      <c r="D2" s="96"/>
      <c r="E2" s="96"/>
    </row>
    <row r="3" spans="1:7" s="10" customFormat="1" ht="21" customHeight="1" x14ac:dyDescent="0.25">
      <c r="A3" s="96" t="s">
        <v>137</v>
      </c>
      <c r="B3" s="96"/>
      <c r="C3" s="96"/>
      <c r="D3" s="96"/>
      <c r="E3" s="96"/>
    </row>
    <row r="4" spans="1:7" s="10" customFormat="1" ht="21" customHeight="1" x14ac:dyDescent="0.25">
      <c r="A4" s="96" t="s">
        <v>57</v>
      </c>
      <c r="B4" s="96"/>
      <c r="C4" s="96"/>
      <c r="D4" s="96"/>
      <c r="E4" s="96"/>
    </row>
    <row r="5" spans="1:7" ht="21" customHeight="1" x14ac:dyDescent="0.5">
      <c r="A5" s="97" t="s">
        <v>58</v>
      </c>
      <c r="B5" s="97"/>
      <c r="C5" s="97"/>
      <c r="D5" s="97"/>
      <c r="E5" s="97"/>
    </row>
    <row r="6" spans="1:7" ht="6" customHeight="1" x14ac:dyDescent="0.5"/>
    <row r="7" spans="1:7" ht="21" customHeight="1" x14ac:dyDescent="0.5">
      <c r="A7" s="15"/>
      <c r="B7" s="35" t="s">
        <v>42</v>
      </c>
      <c r="C7" s="2">
        <v>2019</v>
      </c>
      <c r="D7" s="8"/>
      <c r="E7" s="2">
        <v>2018</v>
      </c>
    </row>
    <row r="8" spans="1:7" ht="21" customHeight="1" x14ac:dyDescent="0.5">
      <c r="A8" s="19" t="s">
        <v>20</v>
      </c>
      <c r="B8" s="8"/>
    </row>
    <row r="9" spans="1:7" ht="21" customHeight="1" x14ac:dyDescent="0.5">
      <c r="A9" s="74" t="s">
        <v>143</v>
      </c>
      <c r="B9" s="4"/>
      <c r="C9" s="71">
        <f>+'INCOME 9 Months'!D24</f>
        <v>232891323</v>
      </c>
      <c r="D9" s="49"/>
      <c r="E9" s="48">
        <v>164302149</v>
      </c>
      <c r="G9" s="6"/>
    </row>
    <row r="10" spans="1:7" ht="21" customHeight="1" x14ac:dyDescent="0.5">
      <c r="A10" s="74" t="s">
        <v>38</v>
      </c>
      <c r="B10" s="4"/>
      <c r="C10" s="49"/>
      <c r="D10" s="49"/>
      <c r="E10" s="49"/>
    </row>
    <row r="11" spans="1:7" s="80" customFormat="1" ht="21" customHeight="1" x14ac:dyDescent="0.5">
      <c r="A11" s="29" t="s">
        <v>120</v>
      </c>
      <c r="B11" s="4"/>
      <c r="C11" s="49">
        <v>-68207542</v>
      </c>
      <c r="D11" s="49"/>
      <c r="E11" s="48">
        <v>1276501</v>
      </c>
    </row>
    <row r="12" spans="1:7" s="80" customFormat="1" ht="21" customHeight="1" x14ac:dyDescent="0.5">
      <c r="A12" s="29" t="s">
        <v>127</v>
      </c>
      <c r="B12" s="4"/>
      <c r="C12" s="84">
        <v>22116308</v>
      </c>
      <c r="D12" s="49"/>
      <c r="E12" s="48">
        <v>1075430</v>
      </c>
    </row>
    <row r="13" spans="1:7" ht="21" customHeight="1" x14ac:dyDescent="0.5">
      <c r="A13" s="29" t="s">
        <v>128</v>
      </c>
      <c r="B13" s="7"/>
      <c r="C13" s="94">
        <v>0</v>
      </c>
      <c r="D13" s="36"/>
      <c r="E13" s="48">
        <v>-1214953</v>
      </c>
      <c r="G13" s="6"/>
    </row>
    <row r="14" spans="1:7" ht="21" customHeight="1" x14ac:dyDescent="0.5">
      <c r="A14" s="29" t="s">
        <v>39</v>
      </c>
      <c r="B14" s="7"/>
      <c r="C14" s="84">
        <v>52631025</v>
      </c>
      <c r="D14" s="36"/>
      <c r="E14" s="48">
        <v>55550088</v>
      </c>
      <c r="G14" s="6"/>
    </row>
    <row r="15" spans="1:7" ht="21" customHeight="1" x14ac:dyDescent="0.5">
      <c r="A15" s="29" t="s">
        <v>61</v>
      </c>
      <c r="B15" s="7"/>
      <c r="C15" s="49">
        <v>-5097331</v>
      </c>
      <c r="D15" s="36"/>
      <c r="E15" s="48">
        <v>2760755</v>
      </c>
      <c r="G15" s="6"/>
    </row>
    <row r="16" spans="1:7" ht="21" customHeight="1" x14ac:dyDescent="0.5">
      <c r="A16" s="29" t="s">
        <v>43</v>
      </c>
      <c r="B16" s="7"/>
      <c r="C16" s="84">
        <v>8717455</v>
      </c>
      <c r="D16" s="36"/>
      <c r="E16" s="81">
        <v>10115271</v>
      </c>
      <c r="G16" s="6"/>
    </row>
    <row r="17" spans="1:8" ht="21" customHeight="1" x14ac:dyDescent="0.5">
      <c r="A17" s="4"/>
      <c r="B17" s="4"/>
      <c r="C17" s="50">
        <f>SUM(C9:C16)</f>
        <v>243051238</v>
      </c>
      <c r="D17" s="36"/>
      <c r="E17" s="50">
        <f>SUM(E9:E16)</f>
        <v>233865241</v>
      </c>
    </row>
    <row r="18" spans="1:8" ht="21" customHeight="1" x14ac:dyDescent="0.5">
      <c r="A18" s="74" t="s">
        <v>21</v>
      </c>
      <c r="B18" s="4"/>
      <c r="C18" s="36"/>
      <c r="D18" s="36"/>
      <c r="E18" s="36"/>
    </row>
    <row r="19" spans="1:8" ht="21" customHeight="1" x14ac:dyDescent="0.5">
      <c r="A19" s="29" t="s">
        <v>83</v>
      </c>
      <c r="B19" s="7"/>
      <c r="C19" s="48">
        <v>484435777</v>
      </c>
      <c r="D19" s="49"/>
      <c r="E19" s="48">
        <v>-30551956</v>
      </c>
      <c r="G19" s="6"/>
    </row>
    <row r="20" spans="1:8" ht="21" customHeight="1" x14ac:dyDescent="0.5">
      <c r="A20" s="29" t="s">
        <v>87</v>
      </c>
      <c r="B20" s="7"/>
      <c r="C20" s="48">
        <v>4489454</v>
      </c>
      <c r="D20" s="49"/>
      <c r="E20" s="48">
        <v>8010585</v>
      </c>
      <c r="G20" s="6"/>
    </row>
    <row r="21" spans="1:8" ht="21" customHeight="1" x14ac:dyDescent="0.5">
      <c r="A21" s="29" t="s">
        <v>88</v>
      </c>
      <c r="B21" s="7"/>
      <c r="C21" s="48">
        <v>-7504382</v>
      </c>
      <c r="D21" s="49"/>
      <c r="E21" s="48">
        <v>471946</v>
      </c>
      <c r="G21" s="6"/>
    </row>
    <row r="22" spans="1:8" ht="21" customHeight="1" x14ac:dyDescent="0.5">
      <c r="A22" s="29" t="s">
        <v>86</v>
      </c>
      <c r="B22" s="7"/>
      <c r="C22" s="48">
        <v>-4298976</v>
      </c>
      <c r="D22" s="49"/>
      <c r="E22" s="48">
        <v>-23701345</v>
      </c>
      <c r="G22" s="6"/>
    </row>
    <row r="23" spans="1:8" ht="21" customHeight="1" x14ac:dyDescent="0.5">
      <c r="A23" s="29" t="s">
        <v>116</v>
      </c>
      <c r="B23" s="7"/>
      <c r="C23" s="48">
        <v>19550</v>
      </c>
      <c r="D23" s="49"/>
      <c r="E23" s="48">
        <v>20900</v>
      </c>
      <c r="G23" s="6"/>
    </row>
    <row r="24" spans="1:8" ht="21" customHeight="1" x14ac:dyDescent="0.5">
      <c r="A24" s="29" t="s">
        <v>2</v>
      </c>
      <c r="B24" s="7"/>
      <c r="C24" s="48">
        <v>-1744544</v>
      </c>
      <c r="D24" s="49"/>
      <c r="E24" s="48">
        <v>553426</v>
      </c>
      <c r="G24" s="6"/>
    </row>
    <row r="25" spans="1:8" ht="21" customHeight="1" x14ac:dyDescent="0.5">
      <c r="A25" s="29" t="s">
        <v>36</v>
      </c>
      <c r="B25" s="5"/>
      <c r="C25" s="48">
        <v>-1736</v>
      </c>
      <c r="D25" s="49"/>
      <c r="E25" s="48">
        <v>-1718</v>
      </c>
      <c r="G25" s="6"/>
      <c r="H25" s="37"/>
    </row>
    <row r="26" spans="1:8" ht="21" customHeight="1" x14ac:dyDescent="0.5">
      <c r="A26" s="29" t="s">
        <v>49</v>
      </c>
      <c r="C26" s="48">
        <v>-87612</v>
      </c>
      <c r="D26" s="49"/>
      <c r="E26" s="48">
        <v>-374300</v>
      </c>
      <c r="G26" s="6"/>
    </row>
    <row r="27" spans="1:8" ht="21" customHeight="1" x14ac:dyDescent="0.5">
      <c r="A27" s="74" t="s">
        <v>40</v>
      </c>
      <c r="B27" s="7"/>
      <c r="C27" s="48"/>
      <c r="D27" s="49"/>
      <c r="E27" s="48"/>
      <c r="H27" s="37"/>
    </row>
    <row r="28" spans="1:8" ht="21" customHeight="1" x14ac:dyDescent="0.5">
      <c r="A28" s="29" t="s">
        <v>41</v>
      </c>
      <c r="B28" s="7"/>
      <c r="C28" s="48">
        <v>-16349302</v>
      </c>
      <c r="D28" s="49"/>
      <c r="E28" s="48">
        <v>7727982</v>
      </c>
    </row>
    <row r="29" spans="1:8" ht="21" customHeight="1" x14ac:dyDescent="0.5">
      <c r="A29" s="29" t="s">
        <v>117</v>
      </c>
      <c r="B29" s="7"/>
      <c r="C29" s="95">
        <v>0</v>
      </c>
      <c r="D29" s="49"/>
      <c r="E29" s="48">
        <v>762750</v>
      </c>
    </row>
    <row r="30" spans="1:8" ht="21" customHeight="1" x14ac:dyDescent="0.5">
      <c r="A30" s="7" t="s">
        <v>129</v>
      </c>
      <c r="B30" s="7"/>
      <c r="C30" s="50">
        <f>SUM(C17:C29)</f>
        <v>702009467</v>
      </c>
      <c r="D30" s="49"/>
      <c r="E30" s="50">
        <f>SUM(E17:E29)</f>
        <v>196783511</v>
      </c>
    </row>
    <row r="31" spans="1:8" ht="21" customHeight="1" x14ac:dyDescent="0.5">
      <c r="A31" s="29" t="s">
        <v>144</v>
      </c>
      <c r="B31" s="7"/>
      <c r="C31" s="48">
        <f>+[1]กระแสเงินสด!$D$33</f>
        <v>-54231904</v>
      </c>
      <c r="D31" s="51"/>
      <c r="E31" s="48">
        <v>-54514151</v>
      </c>
    </row>
    <row r="32" spans="1:8" s="80" customFormat="1" ht="21" customHeight="1" x14ac:dyDescent="0.5">
      <c r="A32" s="29" t="s">
        <v>145</v>
      </c>
      <c r="B32" s="7"/>
      <c r="C32" s="48">
        <v>-44654788</v>
      </c>
      <c r="D32" s="51"/>
      <c r="E32" s="48">
        <v>-41170779</v>
      </c>
    </row>
    <row r="33" spans="1:9" ht="21" customHeight="1" x14ac:dyDescent="0.5">
      <c r="A33" s="85" t="s">
        <v>146</v>
      </c>
      <c r="B33" s="7"/>
      <c r="C33" s="52">
        <f>SUM(C30:C32)</f>
        <v>603122775</v>
      </c>
      <c r="D33" s="49"/>
      <c r="E33" s="52">
        <f>SUM(E30:E32)</f>
        <v>101098581</v>
      </c>
      <c r="I33" s="6"/>
    </row>
    <row r="34" spans="1:9" s="80" customFormat="1" ht="21" customHeight="1" x14ac:dyDescent="0.5">
      <c r="A34" s="85"/>
      <c r="B34" s="7"/>
      <c r="C34" s="75"/>
      <c r="D34" s="49"/>
      <c r="E34" s="75"/>
    </row>
    <row r="35" spans="1:9" s="80" customFormat="1" ht="21" customHeight="1" x14ac:dyDescent="0.5">
      <c r="A35" s="85"/>
      <c r="B35" s="7"/>
      <c r="C35" s="75"/>
      <c r="D35" s="49"/>
      <c r="E35" s="75"/>
    </row>
    <row r="36" spans="1:9" ht="21" customHeight="1" x14ac:dyDescent="0.5">
      <c r="A36" s="7"/>
      <c r="B36" s="7"/>
      <c r="C36" s="75"/>
      <c r="D36" s="49"/>
      <c r="E36" s="75"/>
    </row>
    <row r="37" spans="1:9" s="80" customFormat="1" ht="21" customHeight="1" x14ac:dyDescent="0.5">
      <c r="A37" s="7"/>
      <c r="B37" s="7"/>
      <c r="C37" s="75"/>
      <c r="D37" s="49"/>
      <c r="E37" s="75"/>
    </row>
    <row r="38" spans="1:9" s="10" customFormat="1" ht="21" customHeight="1" x14ac:dyDescent="0.25">
      <c r="A38" s="96" t="str">
        <f>ASSET!A1</f>
        <v>IFS  CAPITAL  (THAILAND)  PUBLIC  COMPANY  LIMITED</v>
      </c>
      <c r="B38" s="96"/>
      <c r="C38" s="96"/>
      <c r="D38" s="96"/>
      <c r="E38" s="96"/>
    </row>
    <row r="39" spans="1:9" s="10" customFormat="1" ht="21" customHeight="1" x14ac:dyDescent="0.25">
      <c r="A39" s="96" t="s">
        <v>68</v>
      </c>
      <c r="B39" s="96"/>
      <c r="C39" s="96"/>
      <c r="D39" s="96"/>
      <c r="E39" s="96"/>
    </row>
    <row r="40" spans="1:9" s="10" customFormat="1" ht="21" customHeight="1" x14ac:dyDescent="0.25">
      <c r="A40" s="96" t="s">
        <v>136</v>
      </c>
      <c r="B40" s="96"/>
      <c r="C40" s="96"/>
      <c r="D40" s="96"/>
      <c r="E40" s="96"/>
    </row>
    <row r="41" spans="1:9" s="10" customFormat="1" ht="21" customHeight="1" x14ac:dyDescent="0.25">
      <c r="A41" s="96" t="s">
        <v>57</v>
      </c>
      <c r="B41" s="96"/>
      <c r="C41" s="96"/>
      <c r="D41" s="96"/>
      <c r="E41" s="96"/>
    </row>
    <row r="42" spans="1:9" ht="21" customHeight="1" x14ac:dyDescent="0.5">
      <c r="A42" s="97" t="s">
        <v>58</v>
      </c>
      <c r="B42" s="97"/>
      <c r="C42" s="97"/>
      <c r="D42" s="97"/>
      <c r="E42" s="97"/>
    </row>
    <row r="43" spans="1:9" ht="6" customHeight="1" x14ac:dyDescent="0.5"/>
    <row r="44" spans="1:9" ht="21" customHeight="1" x14ac:dyDescent="0.5">
      <c r="B44" s="35" t="s">
        <v>42</v>
      </c>
      <c r="C44" s="2">
        <v>2019</v>
      </c>
      <c r="D44" s="8"/>
      <c r="E44" s="2">
        <v>2018</v>
      </c>
    </row>
    <row r="45" spans="1:9" ht="21" customHeight="1" x14ac:dyDescent="0.5">
      <c r="A45" s="19" t="s">
        <v>22</v>
      </c>
      <c r="B45" s="8"/>
      <c r="C45" s="6"/>
      <c r="D45" s="6"/>
      <c r="E45" s="6"/>
    </row>
    <row r="46" spans="1:9" ht="21" customHeight="1" x14ac:dyDescent="0.5">
      <c r="A46" s="74" t="s">
        <v>98</v>
      </c>
      <c r="B46" s="5">
        <v>4.0999999999999996</v>
      </c>
      <c r="C46" s="48">
        <v>-58590</v>
      </c>
      <c r="D46" s="34"/>
      <c r="E46" s="48">
        <v>-3772100</v>
      </c>
    </row>
    <row r="47" spans="1:9" s="80" customFormat="1" ht="21" customHeight="1" x14ac:dyDescent="0.5">
      <c r="A47" s="74" t="s">
        <v>140</v>
      </c>
      <c r="B47" s="5"/>
      <c r="C47" s="95">
        <v>0</v>
      </c>
      <c r="D47" s="34"/>
      <c r="E47" s="48">
        <v>-185806</v>
      </c>
    </row>
    <row r="48" spans="1:9" ht="21" customHeight="1" x14ac:dyDescent="0.5">
      <c r="A48" s="74" t="s">
        <v>97</v>
      </c>
      <c r="B48" s="5"/>
      <c r="C48" s="95">
        <v>0</v>
      </c>
      <c r="D48" s="34"/>
      <c r="E48" s="48">
        <v>1214953</v>
      </c>
      <c r="G48" s="38"/>
    </row>
    <row r="49" spans="1:5" ht="21" customHeight="1" x14ac:dyDescent="0.5">
      <c r="A49" s="7" t="s">
        <v>71</v>
      </c>
      <c r="B49" s="7"/>
      <c r="C49" s="52">
        <f>SUM(C46:C48)</f>
        <v>-58590</v>
      </c>
      <c r="D49" s="49"/>
      <c r="E49" s="53">
        <f>SUM(E46:E48)</f>
        <v>-2742953</v>
      </c>
    </row>
    <row r="50" spans="1:5" ht="21" customHeight="1" x14ac:dyDescent="0.5">
      <c r="A50" s="39"/>
      <c r="B50" s="39"/>
      <c r="C50" s="11"/>
      <c r="D50" s="6"/>
      <c r="E50" s="11"/>
    </row>
    <row r="51" spans="1:5" ht="21" customHeight="1" x14ac:dyDescent="0.5">
      <c r="A51" s="19" t="s">
        <v>23</v>
      </c>
      <c r="B51" s="8"/>
      <c r="C51" s="6"/>
      <c r="D51" s="6"/>
      <c r="E51" s="6"/>
    </row>
    <row r="52" spans="1:5" ht="21" customHeight="1" x14ac:dyDescent="0.5">
      <c r="A52" s="74" t="s">
        <v>111</v>
      </c>
      <c r="B52" s="4"/>
      <c r="C52" s="26"/>
      <c r="D52" s="6"/>
      <c r="E52" s="26"/>
    </row>
    <row r="53" spans="1:5" ht="21" customHeight="1" x14ac:dyDescent="0.5">
      <c r="A53" s="74" t="s">
        <v>78</v>
      </c>
      <c r="B53" s="5">
        <v>4.3</v>
      </c>
      <c r="C53" s="73">
        <v>-14305000000</v>
      </c>
      <c r="D53" s="51"/>
      <c r="E53" s="48">
        <v>-9955000000</v>
      </c>
    </row>
    <row r="54" spans="1:5" ht="21" customHeight="1" x14ac:dyDescent="0.5">
      <c r="A54" s="74" t="s">
        <v>112</v>
      </c>
      <c r="B54" s="4"/>
      <c r="C54" s="49"/>
      <c r="D54" s="49"/>
      <c r="E54" s="49"/>
    </row>
    <row r="55" spans="1:5" ht="21" customHeight="1" x14ac:dyDescent="0.5">
      <c r="A55" s="74" t="s">
        <v>72</v>
      </c>
      <c r="B55" s="5">
        <v>4.3</v>
      </c>
      <c r="C55" s="73">
        <v>13860000000</v>
      </c>
      <c r="D55" s="48"/>
      <c r="E55" s="48">
        <v>9995000000</v>
      </c>
    </row>
    <row r="56" spans="1:5" ht="21" customHeight="1" x14ac:dyDescent="0.5">
      <c r="A56" s="74" t="s">
        <v>113</v>
      </c>
      <c r="B56" s="4"/>
    </row>
    <row r="57" spans="1:5" s="80" customFormat="1" ht="21" customHeight="1" x14ac:dyDescent="0.5">
      <c r="A57" s="74" t="s">
        <v>78</v>
      </c>
      <c r="B57" s="5">
        <v>4.3</v>
      </c>
      <c r="C57" s="73">
        <v>-108680000</v>
      </c>
      <c r="D57" s="49"/>
      <c r="E57" s="73">
        <v>-88000000</v>
      </c>
    </row>
    <row r="58" spans="1:5" ht="21" customHeight="1" x14ac:dyDescent="0.5">
      <c r="A58" s="74" t="s">
        <v>114</v>
      </c>
      <c r="B58" s="4"/>
      <c r="C58" s="48"/>
      <c r="D58" s="49"/>
      <c r="E58" s="48"/>
    </row>
    <row r="59" spans="1:5" ht="21" customHeight="1" x14ac:dyDescent="0.5">
      <c r="A59" s="74" t="s">
        <v>72</v>
      </c>
      <c r="B59" s="5">
        <v>4.3</v>
      </c>
      <c r="C59" s="73">
        <v>100000000</v>
      </c>
      <c r="D59" s="49"/>
      <c r="E59" s="48">
        <v>100000000</v>
      </c>
    </row>
    <row r="60" spans="1:5" s="80" customFormat="1" ht="21" customHeight="1" x14ac:dyDescent="0.5">
      <c r="A60" s="74" t="s">
        <v>124</v>
      </c>
      <c r="B60" s="5"/>
      <c r="C60" s="73">
        <v>-83894996</v>
      </c>
      <c r="D60" s="49"/>
      <c r="E60" s="48">
        <v>-75011996</v>
      </c>
    </row>
    <row r="61" spans="1:5" ht="21" customHeight="1" x14ac:dyDescent="0.5">
      <c r="A61" s="7" t="s">
        <v>141</v>
      </c>
      <c r="B61" s="7"/>
      <c r="C61" s="52">
        <f>SUM(C53:C60)</f>
        <v>-537574996</v>
      </c>
      <c r="D61" s="6"/>
      <c r="E61" s="52">
        <f>SUM(E53:E60)</f>
        <v>-23011996</v>
      </c>
    </row>
    <row r="62" spans="1:5" ht="21" customHeight="1" x14ac:dyDescent="0.5">
      <c r="C62" s="6"/>
      <c r="D62" s="6"/>
      <c r="E62" s="49"/>
    </row>
    <row r="63" spans="1:5" ht="21" customHeight="1" x14ac:dyDescent="0.5">
      <c r="A63" s="3" t="s">
        <v>95</v>
      </c>
      <c r="C63" s="48">
        <f>+C33+C49+C61</f>
        <v>65489189</v>
      </c>
      <c r="D63" s="33"/>
      <c r="E63" s="48">
        <f>+E33+E49+E61</f>
        <v>75343632</v>
      </c>
    </row>
    <row r="64" spans="1:5" ht="21" customHeight="1" x14ac:dyDescent="0.5">
      <c r="A64" s="3" t="s">
        <v>118</v>
      </c>
      <c r="C64" s="48">
        <v>362988332</v>
      </c>
      <c r="D64" s="33"/>
      <c r="E64" s="48">
        <v>305290447</v>
      </c>
    </row>
    <row r="65" spans="1:10" ht="21" customHeight="1" thickBot="1" x14ac:dyDescent="0.55000000000000004">
      <c r="A65" s="8" t="s">
        <v>119</v>
      </c>
      <c r="B65" s="5">
        <v>4.2</v>
      </c>
      <c r="C65" s="54">
        <f>SUM(C63:C64)</f>
        <v>428477521</v>
      </c>
      <c r="D65" s="33"/>
      <c r="E65" s="54">
        <f>SUM(E63:E64)</f>
        <v>380634079</v>
      </c>
      <c r="G65" s="6"/>
      <c r="J65" s="6"/>
    </row>
    <row r="66" spans="1:10" ht="21" customHeight="1" thickTop="1" x14ac:dyDescent="0.5">
      <c r="C66" s="12"/>
    </row>
    <row r="70" spans="1:10" ht="21" customHeight="1" x14ac:dyDescent="0.5">
      <c r="C70" s="6"/>
    </row>
    <row r="72" spans="1:10" s="80" customFormat="1" ht="21" customHeight="1" x14ac:dyDescent="0.5"/>
    <row r="73" spans="1:10" s="40" customFormat="1" ht="21" customHeight="1" x14ac:dyDescent="0.5"/>
    <row r="74" spans="1:10" ht="21" customHeight="1" x14ac:dyDescent="0.5">
      <c r="A74" s="80" t="s">
        <v>69</v>
      </c>
    </row>
  </sheetData>
  <mergeCells count="10">
    <mergeCell ref="A1:E1"/>
    <mergeCell ref="A38:E38"/>
    <mergeCell ref="A42:E42"/>
    <mergeCell ref="A39:E39"/>
    <mergeCell ref="A2:E2"/>
    <mergeCell ref="A3:E3"/>
    <mergeCell ref="A5:E5"/>
    <mergeCell ref="A40:E40"/>
    <mergeCell ref="A4:E4"/>
    <mergeCell ref="A41:E41"/>
  </mergeCells>
  <phoneticPr fontId="0" type="noConversion"/>
  <pageMargins left="1" right="0.3" top="1" bottom="0.5" header="0.5" footer="0.3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 INCOME 3 Months</vt:lpstr>
      <vt:lpstr>INCOME 9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2019-10-31T11:25:36Z</cp:lastPrinted>
  <dcterms:created xsi:type="dcterms:W3CDTF">2001-10-08T08:09:26Z</dcterms:created>
  <dcterms:modified xsi:type="dcterms:W3CDTF">2019-11-05T10:50:49Z</dcterms:modified>
</cp:coreProperties>
</file>