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Sep19 ☻\"/>
    </mc:Choice>
  </mc:AlternateContent>
  <bookViews>
    <workbookView xWindow="3660" yWindow="3660" windowWidth="17280" windowHeight="8970" tabRatio="870" activeTab="5"/>
  </bookViews>
  <sheets>
    <sheet name="Thai 2-4" sheetId="1" r:id="rId1"/>
    <sheet name="Thai5-6" sheetId="2" r:id="rId2"/>
    <sheet name="Thai7-8" sheetId="7" r:id="rId3"/>
    <sheet name="Thai 9" sheetId="6" r:id="rId4"/>
    <sheet name="Thai10" sheetId="4" r:id="rId5"/>
    <sheet name="Thai 11-13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 localSheetId="2">'[1]TB P12'!#REF!</definedName>
    <definedName name="_DAT1">'[1]TB P12'!#REF!</definedName>
    <definedName name="_DAT3" localSheetId="2">'[1]TB P12'!#REF!</definedName>
    <definedName name="_DAT3">'[1]TB P12'!#REF!</definedName>
    <definedName name="_DAT5" localSheetId="2">'[1]TB P12'!#REF!</definedName>
    <definedName name="_DAT5">'[1]TB P12'!#REF!</definedName>
    <definedName name="_DAT6" localSheetId="2">'[1]TB P12'!#REF!</definedName>
    <definedName name="_DAT6">'[1]TB P12'!#REF!</definedName>
    <definedName name="_Key1" localSheetId="2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#REF!</definedName>
    <definedName name="BKP">#REF!</definedName>
    <definedName name="BPK" localSheetId="2">#REF!</definedName>
    <definedName name="BPK">#REF!</definedName>
    <definedName name="BPKLPG" localSheetId="2">#REF!</definedName>
    <definedName name="BPKLPG">#REF!</definedName>
    <definedName name="BSsheet" localSheetId="2">#REF!</definedName>
    <definedName name="BSsheet">#REF!</definedName>
    <definedName name="CM" localSheetId="2">#REF!</definedName>
    <definedName name="CM">#REF!</definedName>
    <definedName name="COMBPK" localSheetId="2">#REF!</definedName>
    <definedName name="COMBPK">#REF!</definedName>
    <definedName name="COMOFF" localSheetId="2">#REF!</definedName>
    <definedName name="COMOFF">#REF!</definedName>
    <definedName name="Cover" localSheetId="2">#REF!</definedName>
    <definedName name="Cover">#REF!</definedName>
    <definedName name="cust" localSheetId="2">'[5]73-9831'!#REF!</definedName>
    <definedName name="cust">'[5]73-9831'!#REF!</definedName>
    <definedName name="customer" localSheetId="2">'[5]73-9831'!#REF!</definedName>
    <definedName name="customer">'[5]73-9831'!#REF!</definedName>
    <definedName name="Dollar_Threshold">'[4]Vertical Analyze'!$G$3</definedName>
    <definedName name="HY" localSheetId="2">#REF!</definedName>
    <definedName name="HY">#REF!</definedName>
    <definedName name="KHN" localSheetId="2">#REF!</definedName>
    <definedName name="KHN">#REF!</definedName>
    <definedName name="KNB" localSheetId="2">#REF!</definedName>
    <definedName name="KNB">#REF!</definedName>
    <definedName name="KR" localSheetId="2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2">#REF!</definedName>
    <definedName name="Notes">#REF!</definedName>
    <definedName name="NS" localSheetId="2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2">#REF!</definedName>
    <definedName name="NTB">#REF!</definedName>
    <definedName name="OFF" localSheetId="2">#REF!</definedName>
    <definedName name="OFF">#REF!</definedName>
    <definedName name="Percent_Threshold">'[4]Vertical Analyze'!$F$3</definedName>
    <definedName name="PeriodsInYear" localSheetId="2">#REF!</definedName>
    <definedName name="PeriodsInYear">#REF!</definedName>
    <definedName name="PLstment" localSheetId="2">#REF!</definedName>
    <definedName name="PLstment">#REF!</definedName>
    <definedName name="PPD" localSheetId="2">#REF!</definedName>
    <definedName name="PPD">#REF!</definedName>
    <definedName name="price" localSheetId="2">#REF!</definedName>
    <definedName name="price">#REF!</definedName>
    <definedName name="_xlnm.Print_Area" localSheetId="5">'Thai 11-13'!$A$1:$M$146</definedName>
    <definedName name="_xlnm.Print_Titles">'[8]q1-2003'!$C$1:$F$65536,'[8]q1-2003'!$A$1:$IV$2</definedName>
    <definedName name="PTB" localSheetId="2">#REF!</definedName>
    <definedName name="PTB">#REF!</definedName>
    <definedName name="PTK" localSheetId="2">#REF!</definedName>
    <definedName name="PTK">#REF!</definedName>
    <definedName name="PTY" localSheetId="2">#REF!</definedName>
    <definedName name="PTY">#REF!</definedName>
    <definedName name="Report" localSheetId="2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2">#REF!</definedName>
    <definedName name="SB">#REF!</definedName>
    <definedName name="SD" localSheetId="2">#REF!</definedName>
    <definedName name="SD">#REF!</definedName>
    <definedName name="Spec" localSheetId="2">#REF!</definedName>
    <definedName name="Spec">#REF!</definedName>
    <definedName name="SR" localSheetId="2">#REF!</definedName>
    <definedName name="SR">#REF!</definedName>
    <definedName name="TESTHKEY" localSheetId="2">'[1]TB P12'!#REF!</definedName>
    <definedName name="TESTHKEY">'[1]TB P12'!#REF!</definedName>
    <definedName name="TESTVKEY" localSheetId="2">'[1]TB P12'!#REF!</definedName>
    <definedName name="TESTVKEY">'[1]TB P12'!#REF!</definedName>
    <definedName name="TextRefCopy1" localSheetId="2">'[9]Condition '!#REF!</definedName>
    <definedName name="TextRefCopy1">'[9]Condition '!#REF!</definedName>
    <definedName name="TextRefCopy2" localSheetId="2">#REF!</definedName>
    <definedName name="TextRefCopy2">#REF!</definedName>
    <definedName name="TextRefCopy3" localSheetId="2">'[9]Adjust entry'!#REF!</definedName>
    <definedName name="TextRefCopy3">'[9]Adjust entry'!#REF!</definedName>
    <definedName name="TextRefCopy4" localSheetId="2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2">#REF!</definedName>
    <definedName name="UB">#REF!</definedName>
    <definedName name="WG" localSheetId="2">#REF!</definedName>
    <definedName name="WG">#REF!</definedName>
  </definedNames>
  <calcPr calcId="162913"/>
</workbook>
</file>

<file path=xl/calcChain.xml><?xml version="1.0" encoding="utf-8"?>
<calcChain xmlns="http://schemas.openxmlformats.org/spreadsheetml/2006/main">
  <c r="K13" i="2" l="1"/>
  <c r="K22" i="2" s="1"/>
  <c r="K25" i="2" s="1"/>
  <c r="G13" i="2"/>
  <c r="G22" i="2" s="1"/>
  <c r="G25" i="2" s="1"/>
  <c r="I13" i="2"/>
  <c r="I22" i="2" s="1"/>
  <c r="I25" i="2" s="1"/>
  <c r="T37" i="6"/>
  <c r="T41" i="6" s="1"/>
  <c r="N37" i="6"/>
  <c r="N41" i="6" s="1"/>
  <c r="I79" i="5"/>
  <c r="Q18" i="4"/>
  <c r="Q17" i="4"/>
  <c r="Q15" i="4"/>
  <c r="Q12" i="4"/>
  <c r="A102" i="5"/>
  <c r="I68" i="2"/>
  <c r="J91" i="1"/>
  <c r="M94" i="5"/>
  <c r="K94" i="5"/>
  <c r="I94" i="5"/>
  <c r="G94" i="5"/>
  <c r="K79" i="5"/>
  <c r="G68" i="2"/>
  <c r="G79" i="5"/>
  <c r="D41" i="6"/>
  <c r="R35" i="6"/>
  <c r="V35" i="6" s="1"/>
  <c r="R34" i="6"/>
  <c r="V34" i="6" s="1"/>
  <c r="M30" i="4"/>
  <c r="K30" i="4"/>
  <c r="I30" i="4"/>
  <c r="G30" i="4"/>
  <c r="O20" i="4"/>
  <c r="M20" i="4"/>
  <c r="K20" i="4"/>
  <c r="I20" i="4"/>
  <c r="G20" i="4"/>
  <c r="P41" i="6"/>
  <c r="L41" i="6"/>
  <c r="J41" i="6"/>
  <c r="H41" i="6"/>
  <c r="F41" i="6"/>
  <c r="T26" i="6"/>
  <c r="P26" i="6"/>
  <c r="N26" i="6"/>
  <c r="L26" i="6"/>
  <c r="J26" i="6"/>
  <c r="H26" i="6"/>
  <c r="F26" i="6"/>
  <c r="D26" i="6"/>
  <c r="G77" i="7"/>
  <c r="Q25" i="4"/>
  <c r="R33" i="6"/>
  <c r="V33" i="6" s="1"/>
  <c r="R38" i="6"/>
  <c r="V38" i="6" s="1"/>
  <c r="R23" i="6"/>
  <c r="V23" i="6" s="1"/>
  <c r="R22" i="6"/>
  <c r="V22" i="6" s="1"/>
  <c r="R20" i="6"/>
  <c r="V20" i="6" s="1"/>
  <c r="R16" i="6"/>
  <c r="V16" i="6" s="1"/>
  <c r="A99" i="5"/>
  <c r="M79" i="5"/>
  <c r="M31" i="7"/>
  <c r="M56" i="7" s="1"/>
  <c r="M76" i="2"/>
  <c r="A3" i="5"/>
  <c r="A53" i="5" s="1"/>
  <c r="A92" i="7"/>
  <c r="M77" i="7"/>
  <c r="K77" i="7"/>
  <c r="I77" i="7"/>
  <c r="M69" i="7"/>
  <c r="K69" i="7"/>
  <c r="I69" i="7"/>
  <c r="G69" i="7"/>
  <c r="K31" i="7"/>
  <c r="O27" i="4" s="1"/>
  <c r="I31" i="7"/>
  <c r="I56" i="7" s="1"/>
  <c r="G31" i="7"/>
  <c r="G56" i="7" s="1"/>
  <c r="M13" i="7"/>
  <c r="M22" i="7" s="1"/>
  <c r="M9" i="5" s="1"/>
  <c r="M29" i="5" s="1"/>
  <c r="M44" i="5" s="1"/>
  <c r="M47" i="5" s="1"/>
  <c r="K13" i="7"/>
  <c r="K22" i="7" s="1"/>
  <c r="K25" i="7" s="1"/>
  <c r="I13" i="7"/>
  <c r="I22" i="7" s="1"/>
  <c r="I25" i="7" s="1"/>
  <c r="G13" i="7"/>
  <c r="G22" i="7" s="1"/>
  <c r="G9" i="5" s="1"/>
  <c r="G29" i="5" s="1"/>
  <c r="G44" i="5" s="1"/>
  <c r="G47" i="5" s="1"/>
  <c r="A1" i="7"/>
  <c r="A48" i="7" s="1"/>
  <c r="H26" i="1"/>
  <c r="A44" i="6"/>
  <c r="R29" i="6"/>
  <c r="V29" i="6" s="1"/>
  <c r="A52" i="5"/>
  <c r="M68" i="2"/>
  <c r="K68" i="2"/>
  <c r="M31" i="2"/>
  <c r="K31" i="2"/>
  <c r="K56" i="2" s="1"/>
  <c r="I31" i="2"/>
  <c r="I56" i="2" s="1"/>
  <c r="G31" i="2"/>
  <c r="G56" i="2" s="1"/>
  <c r="A50" i="5"/>
  <c r="A146" i="5" s="1"/>
  <c r="A1" i="5"/>
  <c r="A51" i="5" s="1"/>
  <c r="A32" i="4"/>
  <c r="A1" i="4"/>
  <c r="A93" i="2"/>
  <c r="A1" i="2"/>
  <c r="A1" i="6" s="1"/>
  <c r="Q28" i="4"/>
  <c r="Q22" i="4"/>
  <c r="K76" i="2"/>
  <c r="I76" i="2"/>
  <c r="G76" i="2"/>
  <c r="M13" i="2"/>
  <c r="M22" i="2" s="1"/>
  <c r="M25" i="2" s="1"/>
  <c r="A152" i="1"/>
  <c r="L135" i="1"/>
  <c r="L138" i="1" s="1"/>
  <c r="J135" i="1"/>
  <c r="J138" i="1" s="1"/>
  <c r="F135" i="1"/>
  <c r="F138" i="1" s="1"/>
  <c r="H135" i="1"/>
  <c r="H138" i="1" s="1"/>
  <c r="A106" i="1"/>
  <c r="A104" i="1"/>
  <c r="A103" i="1"/>
  <c r="A47" i="2" s="1"/>
  <c r="L91" i="1"/>
  <c r="H91" i="1"/>
  <c r="F91" i="1"/>
  <c r="L80" i="1"/>
  <c r="J80" i="1"/>
  <c r="H80" i="1"/>
  <c r="F80" i="1"/>
  <c r="A57" i="1"/>
  <c r="A55" i="1"/>
  <c r="L45" i="1"/>
  <c r="J45" i="1"/>
  <c r="H45" i="1"/>
  <c r="F45" i="1"/>
  <c r="L26" i="1"/>
  <c r="J26" i="1"/>
  <c r="F26" i="1"/>
  <c r="M56" i="2"/>
  <c r="K29" i="5"/>
  <c r="K44" i="5" s="1"/>
  <c r="K47" i="5" s="1"/>
  <c r="Q20" i="4" l="1"/>
  <c r="V26" i="6"/>
  <c r="I71" i="7"/>
  <c r="K56" i="7"/>
  <c r="K71" i="7" s="1"/>
  <c r="M71" i="7"/>
  <c r="Q27" i="4"/>
  <c r="Q30" i="4" s="1"/>
  <c r="O30" i="4"/>
  <c r="I9" i="5"/>
  <c r="I29" i="5" s="1"/>
  <c r="I44" i="5" s="1"/>
  <c r="I47" i="5" s="1"/>
  <c r="I108" i="5" s="1"/>
  <c r="I113" i="5" s="1"/>
  <c r="R37" i="6"/>
  <c r="V37" i="6" s="1"/>
  <c r="V41" i="6" s="1"/>
  <c r="M25" i="7"/>
  <c r="G25" i="7"/>
  <c r="G71" i="7" s="1"/>
  <c r="I70" i="2"/>
  <c r="G70" i="2"/>
  <c r="M70" i="2"/>
  <c r="F93" i="1"/>
  <c r="F140" i="1" s="1"/>
  <c r="J93" i="1"/>
  <c r="J140" i="1" s="1"/>
  <c r="R26" i="6"/>
  <c r="L93" i="1"/>
  <c r="L140" i="1" s="1"/>
  <c r="H93" i="1"/>
  <c r="H140" i="1" s="1"/>
  <c r="J47" i="1"/>
  <c r="L47" i="1"/>
  <c r="M108" i="5"/>
  <c r="M113" i="5" s="1"/>
  <c r="K70" i="2"/>
  <c r="F47" i="1"/>
  <c r="H47" i="1"/>
  <c r="A48" i="2"/>
  <c r="A47" i="7"/>
  <c r="K108" i="5"/>
  <c r="K113" i="5" s="1"/>
  <c r="G108" i="5"/>
  <c r="G113" i="5" s="1"/>
  <c r="R41" i="6" l="1"/>
</calcChain>
</file>

<file path=xl/sharedStrings.xml><?xml version="1.0" encoding="utf-8"?>
<sst xmlns="http://schemas.openxmlformats.org/spreadsheetml/2006/main" count="508" uniqueCount="271">
  <si>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</si>
  <si>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</si>
  <si>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</si>
  <si>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</si>
  <si>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</si>
  <si>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</si>
  <si>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</si>
  <si>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</si>
  <si>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</si>
  <si>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</si>
  <si>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</si>
  <si>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</si>
  <si>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</si>
  <si>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</si>
  <si>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</si>
  <si>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</si>
  <si>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</si>
  <si>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</si>
  <si>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</si>
  <si>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</si>
  <si>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</si>
  <si>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</si>
  <si>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</si>
  <si>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</si>
  <si>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สินทรัพย์ที่ไม่ได้ใช้ในการดำเนินงาน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</si>
  <si>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</si>
  <si>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</si>
  <si>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</si>
  <si>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</si>
  <si>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</si>
  <si>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</si>
  <si>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</si>
  <si>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</si>
  <si>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</si>
  <si>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</si>
  <si>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</si>
  <si>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</si>
  <si>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</si>
  <si>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</si>
  <si>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</si>
  <si>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</si>
  <si>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</si>
  <si>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</si>
  <si>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</si>
  <si>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เงินค้ำประกันงานก่อสร้าง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</si>
  <si>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</si>
  <si>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</si>
  <si>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</si>
  <si>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</si>
  <si>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</si>
  <si>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</si>
  <si>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</si>
  <si>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 xml:space="preserve">   มูลค่าตราไว้หุ้นละ 10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</si>
  <si>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</si>
  <si>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</si>
  <si>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</si>
  <si>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</si>
  <si>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</si>
  <si>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</si>
  <si>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</si>
  <si>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</si>
  <si>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</si>
  <si>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</si>
  <si>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</si>
  <si>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</si>
  <si>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</si>
  <si>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</si>
  <si>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</si>
  <si>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</si>
  <si>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</si>
  <si>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</si>
  <si>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</si>
  <si>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</si>
  <si>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</si>
  <si>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</si>
  <si>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</si>
  <si>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</si>
  <si>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</si>
  <si>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</si>
  <si>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</si>
  <si>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</si>
  <si>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</si>
  <si>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</si>
  <si>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</si>
  <si>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</si>
  <si>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</si>
  <si>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</si>
  <si>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ทุนสำรอง</t>
  </si>
  <si>
    <t>ยอดคงเหลือต้นงวด ณ วันที่ 1 มกราคม พ.ศ. 2561</t>
  </si>
  <si>
    <t>ยอดคงเหลือต้นงวด ณ วันที่ 1 มกราคม พ.ศ. 2562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</si>
  <si>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</si>
  <si>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</si>
  <si>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</si>
  <si>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</si>
  <si>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</si>
  <si>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</si>
  <si>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</si>
  <si>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</si>
  <si>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</si>
  <si>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</si>
  <si>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</si>
  <si>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</si>
  <si>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</si>
  <si>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</si>
  <si>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</si>
  <si>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</si>
  <si>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</si>
  <si>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</si>
  <si>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</si>
  <si>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</si>
  <si>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</si>
  <si>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</si>
  <si>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</si>
  <si>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</si>
  <si>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</si>
  <si>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</si>
  <si>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อาคารและอุปกรณ์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</si>
  <si>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</si>
  <si>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</si>
  <si>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</si>
  <si>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รายการที่ไม่กระทบเงินสด</t>
  </si>
  <si>
    <t>ลูกหนี้ตามสัญญาเช่าการเงินที่ครบกำหนดชำระ</t>
  </si>
  <si>
    <t>ภายในหนึ่งปี</t>
  </si>
  <si>
    <t>เงินให้กู้ยืมระยะยาวและดอกเบี้ยค้างรับ</t>
  </si>
  <si>
    <t>สินค้าคงเหลือ - สุทธิ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</si>
  <si>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</si>
  <si>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</si>
  <si>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</si>
  <si>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</si>
  <si>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</si>
  <si>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</si>
  <si>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</si>
  <si>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</si>
  <si>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</si>
  <si>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</si>
  <si>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ส่วนแบ่งกำไรจากเงินลงทุนในบริษัทร่วม</t>
  </si>
  <si>
    <t>กำไรสำหรับงวด</t>
  </si>
  <si>
    <t>- ส่วนแบ่งกำไรจากเงินลงทุนในบริษัทร่วมและร่วมค้า</t>
  </si>
  <si>
    <t>เงินสดรับดอกเบี้ย</t>
  </si>
  <si>
    <t>เงินสดรับเงินปันผล</t>
  </si>
  <si>
    <t>เงินสดรับจากเงินกู้ยืมระยะสั้นจากสถาบันการเงิน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</si>
  <si>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</si>
  <si>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</si>
  <si>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</si>
  <si>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</si>
  <si>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</si>
  <si>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</si>
  <si>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</si>
  <si>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ข้อมูลการเงิน</t>
  </si>
  <si>
    <t>การวัดมูลค่าใหม่ของภาระผูกพันผลประโยชน์</t>
  </si>
  <si>
    <t>รายการปรับปรุงกำไรก่อนภาษีเงินได้</t>
  </si>
  <si>
    <t>กระแสเงินสดสุทธิใช้ไปในกิจกรรมลงทุน</t>
  </si>
  <si>
    <t>พนักงาน - สุทธิจากภาษี</t>
  </si>
  <si>
    <t>แก่กิจการที่เกี่ยวข้องกัน - สุทธิ</t>
  </si>
  <si>
    <t>เงินฝากสถาบันการเงินที่ใช้เป็นหลักประกัน</t>
  </si>
  <si>
    <t>เงินกู้ยืมระยะสั้นจากกิจการที่เกี่ยวข้องกัน</t>
  </si>
  <si>
    <t xml:space="preserve">   มูลค่าที่ได้รับชำระแล้วหุ้นละ 10 บาท</t>
  </si>
  <si>
    <t>รวมส่วนของผู้เป็นเจ้าของของบริษัทใหญ่</t>
  </si>
  <si>
    <t>แลกเปลี่ยนจากการ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</si>
  <si>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</si>
  <si>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</si>
  <si>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</si>
  <si>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</si>
  <si>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 xml:space="preserve">เงินสดจ่ายค่าดอกเบี้ยที่บันทึกรวมเป็นต้นทุนของที่ดิน </t>
  </si>
  <si>
    <t>เงินสดรับจากเงินกู้ยืมระยะสั้นจากกิจการที่เกี่ยวข้องกัน</t>
  </si>
  <si>
    <t>เงินสดจ่ายค่าดอกเบี้ย</t>
  </si>
  <si>
    <t>เงินสดรับจากการจำหน่ายที่ดิน อาคารและอุปกรณ์</t>
  </si>
  <si>
    <t>การเปลี่ยนแปลงในเจ้าหนี้งานก่อสร้าง</t>
  </si>
  <si>
    <t>จากสถาบันการเงิน</t>
  </si>
  <si>
    <t>เงินกู้ยืมระยะสั้น</t>
  </si>
  <si>
    <t>ผลกระทบของอัตราแลกเปลี่ยนต่อเงินสด</t>
  </si>
  <si>
    <t>และรายการเทียบเท่าเงินสด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</si>
  <si>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</si>
  <si>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</si>
  <si>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</si>
  <si>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</si>
  <si>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และชำระ</t>
  </si>
  <si>
    <t>มูลค่า</t>
  </si>
  <si>
    <t>การแปลงค่าข้อมูล</t>
  </si>
  <si>
    <t>ผู้เป็นเจ้าของ</t>
  </si>
  <si>
    <t>ที่ไม่มีอำนาจ</t>
  </si>
  <si>
    <t>แล้ว</t>
  </si>
  <si>
    <t>หุ้นสามัญ</t>
  </si>
  <si>
    <t>ยังไม่จัดสรร</t>
  </si>
  <si>
    <t>ทางการเงิน</t>
  </si>
  <si>
    <t>เจ้าของ</t>
  </si>
  <si>
    <t>ควบคุม</t>
  </si>
  <si>
    <t xml:space="preserve">ยอดคงเหลือต้นงวด ณ วันที่ </t>
  </si>
  <si>
    <t xml:space="preserve">   1 มกราคม พ.ศ. 2561</t>
  </si>
  <si>
    <t xml:space="preserve">ยอดคงเหลือปลายงวด ณ วันที่ </t>
  </si>
  <si>
    <t>กำไร (ขาดทุน) จากอัตราแลกเปลี่ยน - สุทธิ</t>
  </si>
  <si>
    <t>และการร่วมค้า - สุทธิ</t>
  </si>
  <si>
    <t>กำไรต่อหุ้นขั้นพื้นฐาน (บาท)</t>
  </si>
  <si>
    <t>การเปลี่ยนแปลงในส่วนของเจ้าของสำหรับงวด</t>
  </si>
  <si>
    <t>เงินสดจ่ายสุทธิจากการซื้อบริษัทย่อย</t>
  </si>
  <si>
    <t>(ไม่รวมผลกระทบจากการซื้อบริษัทย่อย)</t>
  </si>
  <si>
    <t>เงินสดจ่ายเงินให้กู้ยืมระยะยาวแก่กิจการที่เกี่ยวข้องกัน</t>
  </si>
  <si>
    <t>กำไรสุทธิสำหรับงวด</t>
  </si>
  <si>
    <t>11</t>
  </si>
  <si>
    <t>11,12</t>
  </si>
  <si>
    <t>ส่วนของเงินให้กู้ยืมระยะยาวแก่กิจการที่เกี่ยวข้องกัน</t>
  </si>
  <si>
    <t>กระแสเงินสดสุทธิได้มาจากกิจกรรมดำเนินงาน</t>
  </si>
  <si>
    <t>ผลต่างของอัตรา</t>
  </si>
  <si>
    <t>ของส่วนของเจ้าของ</t>
  </si>
  <si>
    <t xml:space="preserve">   1 มกราคม พ.ศ. 2562</t>
  </si>
  <si>
    <t xml:space="preserve">หุ้นสามัญจำนวน 1,498,300,800 หุ้น </t>
  </si>
  <si>
    <t>- รายได้รับรู้จากเงินรับล่วงหน้าค่าสิทธิ</t>
  </si>
  <si>
    <t xml:space="preserve">   การให้ใช้สินทรัพย์ระยะยาว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</si>
  <si>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</si>
  <si>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</si>
  <si>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</si>
  <si>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</si>
  <si>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เงินปันผลจ่าย</t>
  </si>
  <si>
    <t>เงินสดรับจากเงินให้กู้ยืมระยะยาวแก่กิจการที่เกี่ยวข้องกัน</t>
  </si>
  <si>
    <t>ส่วนต่ำจากการเปลี่ยนแปลงสัดส่วนเงินลงทุนในบริษัทย่อย</t>
  </si>
  <si>
    <t>ส่วนต่ำจาก</t>
  </si>
  <si>
    <t>การเปลี่ยนแปลงสัดส่วน</t>
  </si>
  <si>
    <t>- ตัดจำหน่ายสินค้าคงเหลือ</t>
  </si>
  <si>
    <t>เงินสดจ่ายจากการลงทุนในเงินลงทุนระยะยาวอื่น</t>
  </si>
  <si>
    <t>- กำไรจากอัตราแลกเปลี่ยนที่เกิดขึ้นจริง</t>
  </si>
  <si>
    <t>- ตัดจำหน่าย ภาษีหัก ณ ที่จ่าย</t>
  </si>
  <si>
    <t>เงินปันผล</t>
  </si>
  <si>
    <t>กำไร (ขาดทุน) เบ็ดเสร็จรวมสำหรับงวด</t>
  </si>
  <si>
    <t>- ขาดทุน (กำไร) จากอัตราแลกเปลี่ยนที่ยังไม่เกิดขึ้น</t>
  </si>
  <si>
    <t xml:space="preserve">   จากการจ่ายคืนเงินกู้ยืมระยะยาว</t>
  </si>
  <si>
    <t>การซื้อบริษัทย่อย</t>
  </si>
  <si>
    <t>การเปลี่ยนแปลงสัดส่วนเงินลงทุนในบริษัทย่อย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</si>
  <si>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</si>
  <si>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</si>
  <si>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เงินสดจ่ายจากเงินลงทุนระยะสั้น - สุทธิ</t>
  </si>
  <si>
    <t xml:space="preserve">  กำไรสำหรับงวด</t>
  </si>
  <si>
    <t xml:space="preserve">  กำไร (ขาดทุน) เบ็ดเสร็จอื่นสำหรับงวด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</si>
  <si>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</si>
  <si>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</si>
  <si>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เงินสดจ่ายค่าธรรมเนียมในการจัดหาเงินกู้ยืม</t>
  </si>
  <si>
    <t>- สุทธิจากภาษี</t>
  </si>
  <si>
    <t>การเปลี่ยนแปลงในส่วนของเจ้าของ</t>
  </si>
  <si>
    <t xml:space="preserve">   สำหรับงวด</t>
  </si>
  <si>
    <t>เงินสดจ่ายคืนเงินกู้ยืมระยะสั้น</t>
  </si>
  <si>
    <t>เงินสดจ่ายจากการเปลี่ยนแปลงส่วนได้เสีย</t>
  </si>
  <si>
    <t>ที่ไม่มีอำนาจควบคุม</t>
  </si>
  <si>
    <t>เงินสดรับ (จ่าย) สำหรับเงินฝากสถาบันการเงิน</t>
  </si>
  <si>
    <t>ที่ใช้เป็นหลักประกัน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</si>
  <si>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</si>
  <si>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</si>
  <si>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</si>
  <si>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</si>
  <si>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 xml:space="preserve">   30 กันยายน พ.ศ. 2561</t>
  </si>
  <si>
    <t xml:space="preserve">   30 กันยายน พ.ศ. 2562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</si>
  <si>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</si>
  <si>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</si>
  <si>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หุ้นสามัญจำนวน 1,498,300,800 หุ้น</t>
  </si>
  <si>
    <t>- ขาดทุนจากอัตราแลกเปลี่ยนที่เกิดขึ้นจริง</t>
  </si>
  <si>
    <t xml:space="preserve">   จากการรับเงินคืนทุนบริษัทย่อย</t>
  </si>
  <si>
    <t>เงินลงทุนระยะยาวอื่น</t>
  </si>
  <si>
    <t>18</t>
  </si>
  <si>
    <t>ลูกหนี้อื่น</t>
  </si>
  <si>
    <t>เงินสดรับจากการคืนทุนของบริษัทย่อย</t>
  </si>
  <si>
    <t>กระแสเงินสดสุทธิได้มาจาก (ใช้ไปใน) กิจกรรมจัดหาเงิน</t>
  </si>
  <si>
    <t>- ขาดทุนจากการจำหน่ายอาคารและอุปกรณ์ - สุทธิ</t>
  </si>
  <si>
    <t>-</t>
  </si>
  <si>
    <t>ลูกหนี้ตามสัญญาเช่าการเงิน - สุทธิ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</si>
  <si>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</si>
  <si>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t>
  </si>
  <si>
    <t>10,19</t>
  </si>
  <si>
    <t>13,19</t>
  </si>
  <si>
    <t>11,19</t>
  </si>
  <si>
    <t xml:space="preserve">ขาดทุนเบ็ดเสร็จอื่นสำหรับงวด </t>
  </si>
  <si>
    <t>ขาดทุนเบ็ดเสร็จอื่น</t>
  </si>
  <si>
    <t xml:space="preserve">  ขาดทุนเบ็ดเสร็จอื่นสำหรับงวด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</si>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</sst>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#,##0;\(#,##0\)"/>
    <numFmt numFmtId="166" formatCode="#,##0;\(#,##0\);\-"/>
    <numFmt numFmtId="167" formatCode="#,##0.000;\(#,##0.000\)"/>
    <numFmt numFmtId="168" formatCode="#,##0.0000;\(#,##0.0000\)"/>
    <numFmt numFmtId="170" formatCode="_(* #,##0_);_(* \(#,##0\);_(* &quot;-&quot;??_);_(@_)"/>
    <numFmt numFmtId="171" formatCode="#,##0.00;\(#,##0.00\);\-"/>
    <numFmt numFmtId="172" formatCode="#,##0;\(#,##0\);&quot;-&quot;;@"/>
    <numFmt numFmtId="173" formatCode="_-* #,##0_-;\-* #,##0_-;_-* &quot;-&quot;??_-;_-@_-"/>
  </numFmts>
  <fonts count="26">
    <font>
      <sz val="11"/>
      <name val="Calibri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4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9" applyNumberFormat="0" applyAlignment="0" applyProtection="0"/>
    <xf numFmtId="0" fontId="9" fillId="28" borderId="10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9" applyNumberFormat="0" applyAlignment="0" applyProtection="0"/>
    <xf numFmtId="0" fontId="16" fillId="0" borderId="14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32" borderId="15" applyNumberFormat="0" applyFont="0" applyAlignment="0" applyProtection="0"/>
    <xf numFmtId="0" fontId="18" fillId="27" borderId="16" applyNumberFormat="0" applyAlignment="0" applyProtection="0"/>
    <xf numFmtId="9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0" borderId="0" applyNumberFormat="0" applyFill="0" applyBorder="0" applyAlignment="0" applyProtection="0"/>
  </cellStyleXfs>
  <cellXfs count="255">
    <xf numFmtId="0" fontId="0" fillId="0" borderId="0" xfId="0"/>
    <xf numFmtId="165" fontId="22" fillId="0" borderId="0" xfId="0" applyNumberFormat="1" applyFont="1" applyFill="1" applyAlignment="1">
      <alignment vertical="center"/>
    </xf>
    <xf numFmtId="165" fontId="22" fillId="0" borderId="0" xfId="41" applyNumberFormat="1" applyFont="1" applyFill="1" applyAlignment="1">
      <alignment vertical="center"/>
    </xf>
    <xf numFmtId="165" fontId="23" fillId="0" borderId="0" xfId="41" applyNumberFormat="1" applyFont="1" applyFill="1" applyAlignment="1">
      <alignment vertical="center"/>
    </xf>
    <xf numFmtId="165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vertical="center"/>
    </xf>
    <xf numFmtId="166" fontId="23" fillId="0" borderId="0" xfId="41" applyNumberFormat="1" applyFont="1" applyFill="1" applyAlignment="1">
      <alignment horizontal="right" vertical="center"/>
    </xf>
    <xf numFmtId="165" fontId="22" fillId="0" borderId="0" xfId="41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horizontal="center" vertical="center"/>
    </xf>
    <xf numFmtId="166" fontId="23" fillId="0" borderId="0" xfId="41" applyNumberFormat="1" applyFont="1" applyFill="1" applyBorder="1" applyAlignment="1">
      <alignment vertical="center"/>
    </xf>
    <xf numFmtId="166" fontId="23" fillId="0" borderId="0" xfId="41" applyNumberFormat="1" applyFont="1" applyFill="1" applyBorder="1" applyAlignment="1">
      <alignment horizontal="right" vertical="center"/>
    </xf>
    <xf numFmtId="165" fontId="22" fillId="0" borderId="1" xfId="41" applyNumberFormat="1" applyFont="1" applyFill="1" applyBorder="1" applyAlignment="1">
      <alignment vertical="center"/>
    </xf>
    <xf numFmtId="165" fontId="23" fillId="0" borderId="1" xfId="41" applyNumberFormat="1" applyFont="1" applyFill="1" applyBorder="1" applyAlignment="1">
      <alignment vertical="center"/>
    </xf>
    <xf numFmtId="165" fontId="23" fillId="0" borderId="1" xfId="41" applyNumberFormat="1" applyFont="1" applyFill="1" applyBorder="1" applyAlignment="1">
      <alignment horizontal="center" vertical="center"/>
    </xf>
    <xf numFmtId="166" fontId="23" fillId="0" borderId="1" xfId="41" applyNumberFormat="1" applyFont="1" applyFill="1" applyBorder="1" applyAlignment="1">
      <alignment vertical="center"/>
    </xf>
    <xf numFmtId="166" fontId="23" fillId="0" borderId="1" xfId="41" applyNumberFormat="1" applyFont="1" applyFill="1" applyBorder="1" applyAlignment="1">
      <alignment horizontal="right" vertical="center"/>
    </xf>
    <xf numFmtId="166" fontId="22" fillId="0" borderId="0" xfId="28" applyNumberFormat="1" applyFont="1" applyFill="1" applyBorder="1" applyAlignment="1">
      <alignment horizontal="right" vertical="center"/>
    </xf>
    <xf numFmtId="166" fontId="22" fillId="0" borderId="0" xfId="28" applyNumberFormat="1" applyFont="1" applyFill="1" applyAlignment="1">
      <alignment horizontal="right" vertical="center"/>
    </xf>
    <xf numFmtId="166" fontId="22" fillId="0" borderId="0" xfId="41" applyNumberFormat="1" applyFont="1" applyFill="1" applyAlignment="1">
      <alignment vertical="center"/>
    </xf>
    <xf numFmtId="166" fontId="22" fillId="0" borderId="0" xfId="41" applyNumberFormat="1" applyFont="1" applyFill="1" applyAlignment="1">
      <alignment horizontal="right" vertical="center"/>
    </xf>
    <xf numFmtId="165" fontId="22" fillId="0" borderId="1" xfId="41" applyNumberFormat="1" applyFont="1" applyFill="1" applyBorder="1" applyAlignment="1">
      <alignment horizontal="center" vertical="center"/>
    </xf>
    <xf numFmtId="166" fontId="22" fillId="0" borderId="1" xfId="28" applyNumberFormat="1" applyFont="1" applyFill="1" applyBorder="1" applyAlignment="1">
      <alignment horizontal="right" vertical="center"/>
    </xf>
    <xf numFmtId="166" fontId="22" fillId="0" borderId="0" xfId="41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66" fontId="23" fillId="33" borderId="0" xfId="28" applyNumberFormat="1" applyFont="1" applyFill="1" applyAlignment="1">
      <alignment vertical="center"/>
    </xf>
    <xf numFmtId="166" fontId="23" fillId="33" borderId="0" xfId="28" applyNumberFormat="1" applyFont="1" applyFill="1" applyAlignment="1">
      <alignment horizontal="right" vertical="center"/>
    </xf>
    <xf numFmtId="166" fontId="23" fillId="0" borderId="0" xfId="28" applyNumberFormat="1" applyFont="1" applyFill="1" applyAlignment="1">
      <alignment horizontal="right" vertical="center"/>
    </xf>
    <xf numFmtId="166" fontId="23" fillId="33" borderId="0" xfId="41" applyNumberFormat="1" applyFont="1" applyFill="1" applyAlignment="1">
      <alignment vertical="center"/>
    </xf>
    <xf numFmtId="166" fontId="23" fillId="33" borderId="0" xfId="0" applyNumberFormat="1" applyFont="1" applyFill="1" applyAlignment="1">
      <alignment horizontal="right" vertical="center"/>
    </xf>
    <xf numFmtId="166" fontId="23" fillId="33" borderId="1" xfId="0" applyNumberFormat="1" applyFont="1" applyFill="1" applyBorder="1" applyAlignment="1">
      <alignment vertical="center"/>
    </xf>
    <xf numFmtId="166" fontId="23" fillId="0" borderId="18" xfId="0" applyNumberFormat="1" applyFont="1" applyFill="1" applyBorder="1" applyAlignment="1">
      <alignment vertical="center"/>
    </xf>
    <xf numFmtId="166" fontId="23" fillId="33" borderId="18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33" borderId="1" xfId="28" applyNumberFormat="1" applyFont="1" applyFill="1" applyBorder="1" applyAlignment="1">
      <alignment horizontal="right" vertical="center"/>
    </xf>
    <xf numFmtId="166" fontId="23" fillId="0" borderId="1" xfId="28" applyNumberFormat="1" applyFont="1" applyFill="1" applyBorder="1" applyAlignment="1">
      <alignment horizontal="right" vertical="center"/>
    </xf>
    <xf numFmtId="166" fontId="23" fillId="34" borderId="0" xfId="28" applyNumberFormat="1" applyFont="1" applyFill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6" fontId="23" fillId="33" borderId="4" xfId="28" applyNumberFormat="1" applyFont="1" applyFill="1" applyBorder="1" applyAlignment="1">
      <alignment horizontal="right" vertical="center"/>
    </xf>
    <xf numFmtId="166" fontId="23" fillId="0" borderId="4" xfId="0" applyNumberFormat="1" applyFont="1" applyFill="1" applyBorder="1" applyAlignment="1">
      <alignment vertical="center"/>
    </xf>
    <xf numFmtId="166" fontId="23" fillId="33" borderId="4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166" fontId="23" fillId="33" borderId="2" xfId="28" applyNumberFormat="1" applyFont="1" applyFill="1" applyBorder="1" applyAlignment="1">
      <alignment horizontal="right" vertical="center"/>
    </xf>
    <xf numFmtId="166" fontId="23" fillId="0" borderId="2" xfId="28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horizontal="left" vertical="center"/>
    </xf>
    <xf numFmtId="165" fontId="24" fillId="0" borderId="0" xfId="41" applyNumberFormat="1" applyFont="1" applyFill="1" applyAlignment="1">
      <alignment horizontal="center" vertical="center"/>
    </xf>
    <xf numFmtId="49" fontId="24" fillId="0" borderId="0" xfId="41" applyNumberFormat="1" applyFont="1" applyFill="1" applyAlignment="1">
      <alignment horizontal="center" vertical="center"/>
    </xf>
    <xf numFmtId="166" fontId="23" fillId="0" borderId="4" xfId="28" applyNumberFormat="1" applyFont="1" applyFill="1" applyBorder="1" applyAlignment="1">
      <alignment horizontal="right" vertical="center"/>
    </xf>
    <xf numFmtId="166" fontId="23" fillId="33" borderId="1" xfId="28" applyNumberFormat="1" applyFont="1" applyFill="1" applyBorder="1" applyAlignment="1">
      <alignment vertical="center"/>
    </xf>
    <xf numFmtId="166" fontId="23" fillId="0" borderId="1" xfId="28" applyNumberFormat="1" applyFont="1" applyFill="1" applyBorder="1" applyAlignment="1">
      <alignment vertical="center"/>
    </xf>
    <xf numFmtId="166" fontId="23" fillId="33" borderId="1" xfId="41" applyNumberFormat="1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horizontal="left" vertical="center"/>
    </xf>
    <xf numFmtId="166" fontId="23" fillId="0" borderId="0" xfId="28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6" fontId="23" fillId="33" borderId="19" xfId="0" applyNumberFormat="1" applyFont="1" applyFill="1" applyBorder="1" applyAlignment="1">
      <alignment vertical="center"/>
    </xf>
    <xf numFmtId="166" fontId="23" fillId="0" borderId="19" xfId="0" applyNumberFormat="1" applyFont="1" applyFill="1" applyBorder="1" applyAlignment="1">
      <alignment vertical="center"/>
    </xf>
    <xf numFmtId="166" fontId="23" fillId="33" borderId="0" xfId="0" applyNumberFormat="1" applyFont="1" applyFill="1" applyBorder="1" applyAlignment="1">
      <alignment vertical="center"/>
    </xf>
    <xf numFmtId="166" fontId="23" fillId="0" borderId="0" xfId="28" applyNumberFormat="1" applyFont="1" applyFill="1" applyAlignment="1">
      <alignment vertical="center"/>
    </xf>
    <xf numFmtId="166" fontId="23" fillId="33" borderId="18" xfId="28" applyNumberFormat="1" applyFont="1" applyFill="1" applyBorder="1" applyAlignment="1">
      <alignment vertical="center"/>
    </xf>
    <xf numFmtId="166" fontId="23" fillId="0" borderId="18" xfId="28" applyNumberFormat="1" applyFont="1" applyFill="1" applyBorder="1" applyAlignment="1">
      <alignment horizontal="right" vertical="center"/>
    </xf>
    <xf numFmtId="166" fontId="23" fillId="0" borderId="0" xfId="29" applyNumberFormat="1" applyFont="1" applyFill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2" fillId="33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/>
    </xf>
    <xf numFmtId="166" fontId="23" fillId="33" borderId="0" xfId="0" applyNumberFormat="1" applyFont="1" applyFill="1" applyBorder="1" applyAlignment="1">
      <alignment horizontal="right" vertical="center"/>
    </xf>
    <xf numFmtId="170" fontId="23" fillId="0" borderId="0" xfId="28" applyNumberFormat="1" applyFont="1" applyFill="1" applyBorder="1" applyAlignment="1">
      <alignment horizontal="right" vertical="center"/>
    </xf>
    <xf numFmtId="166" fontId="23" fillId="33" borderId="4" xfId="0" applyNumberFormat="1" applyFont="1" applyFill="1" applyBorder="1" applyAlignment="1">
      <alignment horizontal="right" vertical="center"/>
    </xf>
    <xf numFmtId="166" fontId="23" fillId="0" borderId="4" xfId="0" applyNumberFormat="1" applyFont="1" applyFill="1" applyBorder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6" fontId="23" fillId="0" borderId="0" xfId="43" applyNumberFormat="1" applyFont="1" applyFill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3" fillId="0" borderId="0" xfId="43" applyNumberFormat="1" applyFont="1" applyFill="1" applyAlignment="1">
      <alignment horizontal="center" vertical="center"/>
    </xf>
    <xf numFmtId="165" fontId="23" fillId="0" borderId="0" xfId="43" applyNumberFormat="1" applyFont="1" applyFill="1" applyAlignment="1">
      <alignment horizontal="right" vertical="center"/>
    </xf>
    <xf numFmtId="166" fontId="23" fillId="0" borderId="0" xfId="43" applyNumberFormat="1" applyFont="1" applyFill="1" applyAlignment="1">
      <alignment horizontal="right" vertical="center"/>
    </xf>
    <xf numFmtId="166" fontId="23" fillId="0" borderId="4" xfId="43" applyNumberFormat="1" applyFont="1" applyFill="1" applyBorder="1" applyAlignment="1">
      <alignment vertical="center"/>
    </xf>
    <xf numFmtId="166" fontId="23" fillId="0" borderId="4" xfId="43" applyNumberFormat="1" applyFont="1" applyFill="1" applyBorder="1" applyAlignment="1">
      <alignment horizontal="right" vertical="center"/>
    </xf>
    <xf numFmtId="166" fontId="23" fillId="33" borderId="5" xfId="0" applyNumberFormat="1" applyFont="1" applyFill="1" applyBorder="1" applyAlignment="1">
      <alignment vertical="center"/>
    </xf>
    <xf numFmtId="166" fontId="23" fillId="0" borderId="5" xfId="43" applyNumberFormat="1" applyFont="1" applyFill="1" applyBorder="1" applyAlignment="1">
      <alignment vertical="center"/>
    </xf>
    <xf numFmtId="166" fontId="23" fillId="0" borderId="0" xfId="43" applyNumberFormat="1" applyFont="1" applyFill="1" applyBorder="1" applyAlignment="1">
      <alignment vertical="center"/>
    </xf>
    <xf numFmtId="2" fontId="23" fillId="0" borderId="0" xfId="43" applyNumberFormat="1" applyFont="1" applyFill="1" applyBorder="1" applyAlignment="1">
      <alignment vertical="center"/>
    </xf>
    <xf numFmtId="171" fontId="23" fillId="33" borderId="0" xfId="0" applyNumberFormat="1" applyFont="1" applyFill="1" applyBorder="1" applyAlignment="1">
      <alignment vertical="center"/>
    </xf>
    <xf numFmtId="171" fontId="23" fillId="0" borderId="0" xfId="43" applyNumberFormat="1" applyFont="1" applyFill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165" fontId="23" fillId="0" borderId="1" xfId="43" applyNumberFormat="1" applyFont="1" applyFill="1" applyBorder="1" applyAlignment="1">
      <alignment vertical="center"/>
    </xf>
    <xf numFmtId="165" fontId="23" fillId="0" borderId="1" xfId="43" applyNumberFormat="1" applyFont="1" applyFill="1" applyBorder="1" applyAlignment="1">
      <alignment horizontal="center" vertical="center"/>
    </xf>
    <xf numFmtId="165" fontId="23" fillId="0" borderId="1" xfId="43" applyNumberFormat="1" applyFont="1" applyFill="1" applyBorder="1" applyAlignment="1">
      <alignment horizontal="right" vertical="center"/>
    </xf>
    <xf numFmtId="166" fontId="23" fillId="0" borderId="1" xfId="43" applyNumberFormat="1" applyFont="1" applyFill="1" applyBorder="1" applyAlignment="1">
      <alignment vertical="center"/>
    </xf>
    <xf numFmtId="166" fontId="23" fillId="0" borderId="1" xfId="43" applyNumberFormat="1" applyFont="1" applyFill="1" applyBorder="1" applyAlignment="1">
      <alignment horizontal="right" vertical="center"/>
    </xf>
    <xf numFmtId="166" fontId="23" fillId="0" borderId="0" xfId="43" applyNumberFormat="1" applyFont="1" applyFill="1" applyBorder="1" applyAlignment="1">
      <alignment horizontal="right" vertical="center"/>
    </xf>
    <xf numFmtId="166" fontId="23" fillId="33" borderId="0" xfId="28" applyNumberFormat="1" applyFont="1" applyFill="1" applyBorder="1" applyAlignment="1">
      <alignment vertical="center"/>
    </xf>
    <xf numFmtId="166" fontId="23" fillId="33" borderId="2" xfId="28" applyNumberFormat="1" applyFont="1" applyFill="1" applyBorder="1" applyAlignment="1">
      <alignment vertical="center"/>
    </xf>
    <xf numFmtId="166" fontId="23" fillId="0" borderId="2" xfId="28" applyNumberFormat="1" applyFont="1" applyFill="1" applyBorder="1" applyAlignment="1">
      <alignment vertical="center"/>
    </xf>
    <xf numFmtId="166" fontId="23" fillId="0" borderId="0" xfId="48" applyNumberFormat="1" applyFont="1" applyFill="1" applyAlignment="1">
      <alignment horizontal="right" vertical="center"/>
    </xf>
    <xf numFmtId="166" fontId="23" fillId="33" borderId="0" xfId="28" applyNumberFormat="1" applyFont="1" applyFill="1" applyBorder="1" applyAlignment="1">
      <alignment horizontal="right" vertical="center"/>
    </xf>
    <xf numFmtId="165" fontId="22" fillId="0" borderId="0" xfId="43" applyNumberFormat="1" applyFont="1" applyFill="1" applyAlignment="1">
      <alignment vertical="center"/>
    </xf>
    <xf numFmtId="166" fontId="23" fillId="33" borderId="3" xfId="43" applyNumberFormat="1" applyFont="1" applyFill="1" applyBorder="1" applyAlignment="1">
      <alignment vertical="center"/>
    </xf>
    <xf numFmtId="166" fontId="23" fillId="0" borderId="3" xfId="43" applyNumberFormat="1" applyFont="1" applyFill="1" applyBorder="1" applyAlignment="1">
      <alignment vertical="center"/>
    </xf>
    <xf numFmtId="165" fontId="23" fillId="0" borderId="0" xfId="28" applyNumberFormat="1" applyFont="1" applyFill="1" applyAlignment="1">
      <alignment horizontal="right" vertical="center"/>
    </xf>
    <xf numFmtId="167" fontId="23" fillId="0" borderId="0" xfId="43" applyNumberFormat="1" applyFont="1" applyFill="1" applyBorder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3" fillId="0" borderId="1" xfId="0" applyFont="1" applyFill="1" applyBorder="1" applyAlignment="1">
      <alignment horizontal="justify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2" fillId="0" borderId="0" xfId="0" quotePrefix="1" applyFont="1" applyFill="1" applyAlignment="1">
      <alignment vertical="center"/>
    </xf>
    <xf numFmtId="172" fontId="22" fillId="0" borderId="0" xfId="0" applyNumberFormat="1" applyFont="1" applyFill="1" applyAlignment="1">
      <alignment vertical="center"/>
    </xf>
    <xf numFmtId="172" fontId="22" fillId="0" borderId="0" xfId="28" applyNumberFormat="1" applyFont="1" applyFill="1" applyAlignment="1">
      <alignment vertical="center"/>
    </xf>
    <xf numFmtId="0" fontId="22" fillId="0" borderId="0" xfId="28" applyNumberFormat="1" applyFont="1" applyFill="1" applyAlignment="1">
      <alignment vertical="center"/>
    </xf>
    <xf numFmtId="172" fontId="22" fillId="0" borderId="0" xfId="28" applyNumberFormat="1" applyFont="1" applyFill="1" applyAlignment="1">
      <alignment horizontal="right" vertical="center"/>
    </xf>
    <xf numFmtId="173" fontId="23" fillId="0" borderId="0" xfId="28" applyNumberFormat="1" applyFont="1" applyFill="1" applyAlignment="1">
      <alignment vertical="center"/>
    </xf>
    <xf numFmtId="49" fontId="22" fillId="0" borderId="4" xfId="28" applyNumberFormat="1" applyFont="1" applyFill="1" applyBorder="1" applyAlignment="1">
      <alignment vertical="center"/>
    </xf>
    <xf numFmtId="172" fontId="22" fillId="0" borderId="4" xfId="28" applyNumberFormat="1" applyFont="1" applyFill="1" applyBorder="1" applyAlignment="1">
      <alignment vertical="center"/>
    </xf>
    <xf numFmtId="49" fontId="22" fillId="0" borderId="0" xfId="28" applyNumberFormat="1" applyFont="1" applyFill="1" applyBorder="1" applyAlignment="1">
      <alignment vertical="center"/>
    </xf>
    <xf numFmtId="172" fontId="22" fillId="0" borderId="0" xfId="28" applyNumberFormat="1" applyFont="1" applyFill="1" applyBorder="1" applyAlignment="1">
      <alignment vertical="center"/>
    </xf>
    <xf numFmtId="0" fontId="23" fillId="0" borderId="0" xfId="28" applyNumberFormat="1" applyFont="1" applyFill="1" applyAlignment="1">
      <alignment vertical="center"/>
    </xf>
    <xf numFmtId="172" fontId="23" fillId="0" borderId="0" xfId="28" applyNumberFormat="1" applyFont="1" applyFill="1" applyAlignment="1">
      <alignment vertical="center"/>
    </xf>
    <xf numFmtId="172" fontId="23" fillId="0" borderId="0" xfId="28" applyNumberFormat="1" applyFont="1" applyFill="1" applyBorder="1" applyAlignment="1">
      <alignment horizontal="right" vertical="center"/>
    </xf>
    <xf numFmtId="49" fontId="22" fillId="0" borderId="0" xfId="28" quotePrefix="1" applyNumberFormat="1" applyFont="1" applyFill="1" applyAlignment="1">
      <alignment vertical="center"/>
    </xf>
    <xf numFmtId="49" fontId="22" fillId="0" borderId="0" xfId="28" applyNumberFormat="1" applyFont="1" applyFill="1" applyAlignment="1">
      <alignment vertical="center"/>
    </xf>
    <xf numFmtId="166" fontId="22" fillId="0" borderId="0" xfId="28" applyNumberFormat="1" applyFont="1" applyFill="1" applyBorder="1" applyAlignment="1">
      <alignment horizontal="center" vertical="center"/>
    </xf>
    <xf numFmtId="0" fontId="23" fillId="0" borderId="4" xfId="0" applyNumberFormat="1" applyFont="1" applyFill="1" applyBorder="1" applyAlignment="1">
      <alignment vertical="center"/>
    </xf>
    <xf numFmtId="172" fontId="23" fillId="0" borderId="4" xfId="0" applyNumberFormat="1" applyFont="1" applyFill="1" applyBorder="1" applyAlignment="1">
      <alignment vertical="center"/>
    </xf>
    <xf numFmtId="173" fontId="23" fillId="0" borderId="4" xfId="28" applyNumberFormat="1" applyFont="1" applyFill="1" applyBorder="1" applyAlignment="1">
      <alignment vertical="center"/>
    </xf>
    <xf numFmtId="172" fontId="23" fillId="0" borderId="4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/>
    </xf>
    <xf numFmtId="165" fontId="22" fillId="0" borderId="0" xfId="44" applyNumberFormat="1" applyFont="1" applyFill="1" applyBorder="1" applyAlignment="1">
      <alignment horizontal="left" vertical="center"/>
    </xf>
    <xf numFmtId="165" fontId="23" fillId="0" borderId="0" xfId="44" applyNumberFormat="1" applyFont="1" applyFill="1" applyBorder="1" applyAlignment="1">
      <alignment horizontal="center" vertical="center"/>
    </xf>
    <xf numFmtId="165" fontId="23" fillId="0" borderId="0" xfId="44" applyNumberFormat="1" applyFont="1" applyFill="1" applyBorder="1" applyAlignment="1">
      <alignment horizontal="right" vertical="center"/>
    </xf>
    <xf numFmtId="166" fontId="23" fillId="0" borderId="0" xfId="44" applyNumberFormat="1" applyFont="1" applyFill="1" applyBorder="1" applyAlignment="1">
      <alignment horizontal="left" vertical="center"/>
    </xf>
    <xf numFmtId="166" fontId="22" fillId="0" borderId="0" xfId="44" applyNumberFormat="1" applyFont="1" applyFill="1" applyBorder="1" applyAlignment="1">
      <alignment horizontal="right" vertical="center"/>
    </xf>
    <xf numFmtId="165" fontId="23" fillId="0" borderId="0" xfId="44" applyNumberFormat="1" applyFont="1" applyFill="1" applyBorder="1" applyAlignment="1">
      <alignment vertical="center"/>
    </xf>
    <xf numFmtId="166" fontId="23" fillId="0" borderId="0" xfId="44" applyNumberFormat="1" applyFont="1" applyFill="1" applyBorder="1" applyAlignment="1">
      <alignment horizontal="right" vertical="center"/>
    </xf>
    <xf numFmtId="165" fontId="23" fillId="0" borderId="0" xfId="44" applyNumberFormat="1" applyFont="1" applyFill="1" applyBorder="1" applyAlignment="1">
      <alignment horizontal="left" vertical="center"/>
    </xf>
    <xf numFmtId="165" fontId="22" fillId="0" borderId="0" xfId="44" applyNumberFormat="1" applyFont="1" applyFill="1" applyBorder="1" applyAlignment="1">
      <alignment horizontal="center" vertical="center"/>
    </xf>
    <xf numFmtId="165" fontId="22" fillId="0" borderId="0" xfId="44" applyNumberFormat="1" applyFont="1" applyFill="1" applyBorder="1" applyAlignment="1">
      <alignment horizontal="right" vertical="center"/>
    </xf>
    <xf numFmtId="166" fontId="22" fillId="0" borderId="0" xfId="44" applyNumberFormat="1" applyFont="1" applyFill="1" applyBorder="1" applyAlignment="1">
      <alignment horizontal="left" vertical="center"/>
    </xf>
    <xf numFmtId="166" fontId="22" fillId="0" borderId="1" xfId="28" applyNumberFormat="1" applyFont="1" applyFill="1" applyBorder="1" applyAlignment="1">
      <alignment horizontal="center" vertical="center"/>
    </xf>
    <xf numFmtId="166" fontId="23" fillId="33" borderId="0" xfId="44" applyNumberFormat="1" applyFont="1" applyFill="1" applyBorder="1" applyAlignment="1">
      <alignment horizontal="right" vertical="center"/>
    </xf>
    <xf numFmtId="165" fontId="23" fillId="0" borderId="0" xfId="44" quotePrefix="1" applyNumberFormat="1" applyFont="1" applyFill="1" applyBorder="1" applyAlignment="1">
      <alignment horizontal="left" vertical="center"/>
    </xf>
    <xf numFmtId="166" fontId="23" fillId="33" borderId="1" xfId="44" applyNumberFormat="1" applyFont="1" applyFill="1" applyBorder="1" applyAlignment="1">
      <alignment horizontal="right" vertical="center"/>
    </xf>
    <xf numFmtId="166" fontId="23" fillId="0" borderId="1" xfId="44" applyNumberFormat="1" applyFont="1" applyFill="1" applyBorder="1" applyAlignment="1">
      <alignment horizontal="right" vertical="center"/>
    </xf>
    <xf numFmtId="166" fontId="23" fillId="0" borderId="0" xfId="44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horizontal="left" vertical="center"/>
    </xf>
    <xf numFmtId="165" fontId="23" fillId="0" borderId="4" xfId="44" applyNumberFormat="1" applyFont="1" applyFill="1" applyBorder="1" applyAlignment="1">
      <alignment horizontal="left" vertical="center"/>
    </xf>
    <xf numFmtId="165" fontId="23" fillId="0" borderId="4" xfId="44" applyNumberFormat="1" applyFont="1" applyFill="1" applyBorder="1" applyAlignment="1">
      <alignment horizontal="center" vertical="center"/>
    </xf>
    <xf numFmtId="165" fontId="23" fillId="0" borderId="4" xfId="44" applyNumberFormat="1" applyFont="1" applyFill="1" applyBorder="1" applyAlignment="1">
      <alignment horizontal="right" vertical="center"/>
    </xf>
    <xf numFmtId="166" fontId="23" fillId="0" borderId="4" xfId="44" applyNumberFormat="1" applyFont="1" applyFill="1" applyBorder="1" applyAlignment="1">
      <alignment horizontal="left" vertical="center"/>
    </xf>
    <xf numFmtId="166" fontId="23" fillId="0" borderId="4" xfId="44" applyNumberFormat="1" applyFont="1" applyFill="1" applyBorder="1" applyAlignment="1">
      <alignment horizontal="right" vertical="center"/>
    </xf>
    <xf numFmtId="165" fontId="22" fillId="0" borderId="1" xfId="44" applyNumberFormat="1" applyFont="1" applyFill="1" applyBorder="1" applyAlignment="1">
      <alignment horizontal="left" vertical="center"/>
    </xf>
    <xf numFmtId="165" fontId="23" fillId="0" borderId="1" xfId="44" applyNumberFormat="1" applyFont="1" applyFill="1" applyBorder="1" applyAlignment="1">
      <alignment horizontal="center" vertical="center"/>
    </xf>
    <xf numFmtId="165" fontId="23" fillId="0" borderId="1" xfId="44" applyNumberFormat="1" applyFont="1" applyFill="1" applyBorder="1" applyAlignment="1">
      <alignment horizontal="right" vertical="center"/>
    </xf>
    <xf numFmtId="166" fontId="23" fillId="0" borderId="1" xfId="44" applyNumberFormat="1" applyFont="1" applyFill="1" applyBorder="1" applyAlignment="1">
      <alignment horizontal="left" vertical="center"/>
    </xf>
    <xf numFmtId="165" fontId="23" fillId="0" borderId="0" xfId="41" applyNumberFormat="1" applyFont="1" applyFill="1" applyBorder="1" applyAlignment="1">
      <alignment horizontal="right" vertical="top"/>
    </xf>
    <xf numFmtId="166" fontId="23" fillId="33" borderId="4" xfId="44" applyNumberFormat="1" applyFont="1" applyFill="1" applyBorder="1" applyAlignment="1">
      <alignment horizontal="right" vertical="center"/>
    </xf>
    <xf numFmtId="166" fontId="23" fillId="33" borderId="1" xfId="44" applyNumberFormat="1" applyFont="1" applyFill="1" applyBorder="1" applyAlignment="1">
      <alignment vertical="center"/>
    </xf>
    <xf numFmtId="166" fontId="23" fillId="0" borderId="1" xfId="44" applyNumberFormat="1" applyFont="1" applyFill="1" applyBorder="1" applyAlignment="1">
      <alignment vertical="center"/>
    </xf>
    <xf numFmtId="166" fontId="22" fillId="33" borderId="0" xfId="44" applyNumberFormat="1" applyFont="1" applyFill="1" applyBorder="1" applyAlignment="1">
      <alignment horizontal="right" vertical="center"/>
    </xf>
    <xf numFmtId="165" fontId="22" fillId="0" borderId="0" xfId="42" applyNumberFormat="1" applyFont="1" applyFill="1" applyBorder="1" applyAlignment="1">
      <alignment vertical="center"/>
    </xf>
    <xf numFmtId="165" fontId="23" fillId="0" borderId="0" xfId="42" applyNumberFormat="1" applyFont="1" applyFill="1" applyBorder="1" applyAlignment="1">
      <alignment vertical="center"/>
    </xf>
    <xf numFmtId="165" fontId="23" fillId="33" borderId="0" xfId="44" applyNumberFormat="1" applyFont="1" applyFill="1" applyBorder="1" applyAlignment="1">
      <alignment vertical="center"/>
    </xf>
    <xf numFmtId="165" fontId="22" fillId="0" borderId="4" xfId="44" applyNumberFormat="1" applyFont="1" applyFill="1" applyBorder="1" applyAlignment="1">
      <alignment horizontal="left" vertical="center"/>
    </xf>
    <xf numFmtId="166" fontId="23" fillId="33" borderId="2" xfId="44" applyNumberFormat="1" applyFont="1" applyFill="1" applyBorder="1" applyAlignment="1">
      <alignment vertical="center"/>
    </xf>
    <xf numFmtId="166" fontId="23" fillId="0" borderId="2" xfId="44" applyNumberFormat="1" applyFont="1" applyFill="1" applyBorder="1" applyAlignment="1">
      <alignment vertical="center"/>
    </xf>
    <xf numFmtId="166" fontId="25" fillId="33" borderId="0" xfId="44" applyNumberFormat="1" applyFont="1" applyFill="1" applyBorder="1" applyAlignment="1">
      <alignment horizontal="right" vertical="center"/>
    </xf>
    <xf numFmtId="166" fontId="25" fillId="0" borderId="0" xfId="44" applyNumberFormat="1" applyFont="1" applyFill="1" applyBorder="1" applyAlignment="1">
      <alignment horizontal="right" vertical="center"/>
    </xf>
    <xf numFmtId="166" fontId="25" fillId="0" borderId="0" xfId="44" applyNumberFormat="1" applyFont="1" applyFill="1" applyBorder="1" applyAlignment="1">
      <alignment vertical="center"/>
    </xf>
    <xf numFmtId="165" fontId="22" fillId="0" borderId="0" xfId="44" applyNumberFormat="1" applyFont="1" applyFill="1" applyBorder="1" applyAlignment="1">
      <alignment vertical="center"/>
    </xf>
    <xf numFmtId="166" fontId="22" fillId="0" borderId="0" xfId="44" applyNumberFormat="1" applyFont="1" applyFill="1" applyBorder="1" applyAlignment="1">
      <alignment vertical="center"/>
    </xf>
    <xf numFmtId="165" fontId="22" fillId="0" borderId="4" xfId="44" applyNumberFormat="1" applyFont="1" applyFill="1" applyBorder="1" applyAlignment="1">
      <alignment horizontal="center" vertical="center"/>
    </xf>
    <xf numFmtId="165" fontId="22" fillId="0" borderId="4" xfId="44" applyNumberFormat="1" applyFont="1" applyFill="1" applyBorder="1" applyAlignment="1">
      <alignment horizontal="right" vertical="center"/>
    </xf>
    <xf numFmtId="166" fontId="22" fillId="0" borderId="4" xfId="44" applyNumberFormat="1" applyFont="1" applyFill="1" applyBorder="1" applyAlignment="1">
      <alignment horizontal="left" vertical="center"/>
    </xf>
    <xf numFmtId="166" fontId="22" fillId="0" borderId="4" xfId="44" applyNumberFormat="1" applyFont="1" applyFill="1" applyBorder="1" applyAlignment="1">
      <alignment horizontal="right" vertical="center"/>
    </xf>
    <xf numFmtId="166" fontId="22" fillId="0" borderId="1" xfId="28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left" vertical="center"/>
    </xf>
    <xf numFmtId="165" fontId="23" fillId="0" borderId="0" xfId="44" applyNumberFormat="1" applyFont="1" applyFill="1" applyBorder="1" applyAlignment="1">
      <alignment horizontal="left" vertical="center"/>
    </xf>
    <xf numFmtId="0" fontId="22" fillId="0" borderId="0" xfId="28" applyNumberFormat="1" applyFont="1" applyFill="1" applyBorder="1" applyAlignment="1">
      <alignment vertical="center"/>
    </xf>
    <xf numFmtId="0" fontId="22" fillId="0" borderId="0" xfId="28" applyNumberFormat="1" applyFont="1" applyFill="1" applyBorder="1" applyAlignment="1">
      <alignment horizontal="center" vertical="center"/>
    </xf>
    <xf numFmtId="0" fontId="22" fillId="0" borderId="6" xfId="28" applyNumberFormat="1" applyFont="1" applyFill="1" applyBorder="1" applyAlignment="1">
      <alignment horizontal="center" vertical="center"/>
    </xf>
    <xf numFmtId="172" fontId="22" fillId="0" borderId="0" xfId="28" applyNumberFormat="1" applyFont="1" applyFill="1" applyBorder="1" applyAlignment="1">
      <alignment horizontal="center" vertical="center"/>
    </xf>
    <xf numFmtId="172" fontId="23" fillId="0" borderId="0" xfId="28" applyNumberFormat="1" applyFont="1" applyFill="1" applyBorder="1" applyAlignment="1">
      <alignment vertical="center"/>
    </xf>
    <xf numFmtId="0" fontId="22" fillId="0" borderId="4" xfId="28" applyNumberFormat="1" applyFont="1" applyFill="1" applyBorder="1" applyAlignment="1">
      <alignment horizontal="center" vertical="center"/>
    </xf>
    <xf numFmtId="164" fontId="23" fillId="0" borderId="0" xfId="28" applyNumberFormat="1" applyFont="1" applyFill="1" applyAlignment="1">
      <alignment vertical="center"/>
    </xf>
    <xf numFmtId="172" fontId="22" fillId="0" borderId="0" xfId="28" applyNumberFormat="1" applyFont="1" applyFill="1" applyAlignment="1">
      <alignment horizontal="center" vertical="center"/>
    </xf>
    <xf numFmtId="0" fontId="22" fillId="0" borderId="0" xfId="28" applyNumberFormat="1" applyFont="1" applyFill="1" applyAlignment="1">
      <alignment horizontal="center" vertical="center"/>
    </xf>
    <xf numFmtId="0" fontId="23" fillId="0" borderId="0" xfId="28" applyNumberFormat="1" applyFont="1" applyFill="1" applyBorder="1" applyAlignment="1">
      <alignment vertical="center"/>
    </xf>
    <xf numFmtId="172" fontId="22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Alignment="1">
      <alignment vertical="center"/>
    </xf>
    <xf numFmtId="165" fontId="22" fillId="0" borderId="4" xfId="0" applyNumberFormat="1" applyFont="1" applyFill="1" applyBorder="1" applyAlignment="1">
      <alignment horizontal="center" vertical="center"/>
    </xf>
    <xf numFmtId="172" fontId="22" fillId="0" borderId="4" xfId="0" applyNumberFormat="1" applyFont="1" applyFill="1" applyBorder="1" applyAlignment="1">
      <alignment horizontal="right" vertical="center"/>
    </xf>
    <xf numFmtId="172" fontId="22" fillId="0" borderId="0" xfId="0" applyNumberFormat="1" applyFont="1" applyFill="1" applyBorder="1" applyAlignment="1">
      <alignment horizontal="right" vertical="center"/>
    </xf>
    <xf numFmtId="49" fontId="22" fillId="0" borderId="0" xfId="28" quotePrefix="1" applyNumberFormat="1" applyFont="1" applyFill="1" applyAlignment="1">
      <alignment horizontal="left" vertical="center"/>
    </xf>
    <xf numFmtId="49" fontId="22" fillId="0" borderId="0" xfId="28" applyNumberFormat="1" applyFont="1" applyFill="1" applyAlignment="1">
      <alignment horizontal="left" vertical="center"/>
    </xf>
    <xf numFmtId="172" fontId="23" fillId="0" borderId="0" xfId="0" applyNumberFormat="1" applyFont="1" applyFill="1" applyAlignment="1">
      <alignment horizontal="right" vertical="center"/>
    </xf>
    <xf numFmtId="172" fontId="23" fillId="0" borderId="0" xfId="0" applyNumberFormat="1" applyFont="1" applyFill="1" applyBorder="1" applyAlignment="1">
      <alignment horizontal="right" vertical="center"/>
    </xf>
    <xf numFmtId="172" fontId="23" fillId="0" borderId="0" xfId="28" applyNumberFormat="1" applyFont="1" applyFill="1" applyAlignment="1">
      <alignment horizontal="right" vertical="center"/>
    </xf>
    <xf numFmtId="49" fontId="23" fillId="0" borderId="0" xfId="28" applyNumberFormat="1" applyFont="1" applyFill="1" applyAlignment="1">
      <alignment horizontal="left" vertical="center"/>
    </xf>
    <xf numFmtId="49" fontId="23" fillId="0" borderId="0" xfId="28" applyNumberFormat="1" applyFont="1" applyFill="1" applyAlignment="1">
      <alignment horizontal="left" vertical="center" indent="1"/>
    </xf>
    <xf numFmtId="172" fontId="23" fillId="0" borderId="4" xfId="28" applyNumberFormat="1" applyFont="1" applyFill="1" applyBorder="1" applyAlignment="1">
      <alignment horizontal="right" vertical="center"/>
    </xf>
    <xf numFmtId="172" fontId="23" fillId="0" borderId="5" xfId="28" applyNumberFormat="1" applyFont="1" applyFill="1" applyBorder="1" applyAlignment="1">
      <alignment horizontal="right" vertical="center"/>
    </xf>
    <xf numFmtId="49" fontId="23" fillId="0" borderId="0" xfId="28" applyNumberFormat="1" applyFont="1" applyFill="1" applyAlignment="1">
      <alignment horizontal="center" vertical="center"/>
    </xf>
    <xf numFmtId="172" fontId="23" fillId="33" borderId="0" xfId="0" applyNumberFormat="1" applyFont="1" applyFill="1" applyBorder="1" applyAlignment="1">
      <alignment horizontal="right" vertical="center"/>
    </xf>
    <xf numFmtId="172" fontId="23" fillId="33" borderId="0" xfId="0" applyNumberFormat="1" applyFont="1" applyFill="1" applyAlignment="1">
      <alignment horizontal="right" vertical="center"/>
    </xf>
    <xf numFmtId="172" fontId="23" fillId="33" borderId="0" xfId="28" applyNumberFormat="1" applyFont="1" applyFill="1" applyAlignment="1">
      <alignment horizontal="right" vertical="center"/>
    </xf>
    <xf numFmtId="0" fontId="23" fillId="0" borderId="0" xfId="28" applyNumberFormat="1" applyFont="1" applyFill="1" applyAlignment="1">
      <alignment horizontal="left" vertical="center"/>
    </xf>
    <xf numFmtId="172" fontId="23" fillId="33" borderId="4" xfId="0" applyNumberFormat="1" applyFont="1" applyFill="1" applyBorder="1" applyAlignment="1">
      <alignment horizontal="right" vertical="center"/>
    </xf>
    <xf numFmtId="172" fontId="23" fillId="33" borderId="4" xfId="28" applyNumberFormat="1" applyFont="1" applyFill="1" applyBorder="1" applyAlignment="1">
      <alignment horizontal="right" vertical="center"/>
    </xf>
    <xf numFmtId="172" fontId="22" fillId="33" borderId="0" xfId="28" applyNumberFormat="1" applyFont="1" applyFill="1" applyBorder="1" applyAlignment="1">
      <alignment horizontal="center" vertical="center"/>
    </xf>
    <xf numFmtId="172" fontId="23" fillId="33" borderId="5" xfId="28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3" fillId="0" borderId="0" xfId="45" applyNumberFormat="1" applyFont="1" applyFill="1" applyAlignment="1">
      <alignment vertical="center"/>
    </xf>
    <xf numFmtId="166" fontId="23" fillId="0" borderId="0" xfId="45" applyNumberFormat="1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166" fontId="23" fillId="0" borderId="0" xfId="45" applyNumberFormat="1" applyFont="1" applyFill="1" applyBorder="1" applyAlignment="1">
      <alignment vertical="center"/>
    </xf>
    <xf numFmtId="166" fontId="23" fillId="0" borderId="1" xfId="45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vertical="center"/>
    </xf>
    <xf numFmtId="166" fontId="23" fillId="33" borderId="0" xfId="45" applyNumberFormat="1" applyFont="1" applyFill="1" applyAlignment="1">
      <alignment vertical="center"/>
    </xf>
    <xf numFmtId="166" fontId="23" fillId="33" borderId="0" xfId="45" applyNumberFormat="1" applyFont="1" applyFill="1" applyBorder="1" applyAlignment="1">
      <alignment vertical="center"/>
    </xf>
    <xf numFmtId="166" fontId="23" fillId="33" borderId="1" xfId="45" applyNumberFormat="1" applyFont="1" applyFill="1" applyBorder="1" applyAlignment="1">
      <alignment vertical="center"/>
    </xf>
    <xf numFmtId="166" fontId="23" fillId="33" borderId="2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horizontal="left" vertical="center"/>
    </xf>
    <xf numFmtId="166" fontId="22" fillId="0" borderId="1" xfId="28" applyNumberFormat="1" applyFont="1" applyFill="1" applyBorder="1" applyAlignment="1">
      <alignment horizontal="right" vertical="center"/>
    </xf>
    <xf numFmtId="0" fontId="22" fillId="0" borderId="4" xfId="28" applyNumberFormat="1" applyFont="1" applyFill="1" applyBorder="1" applyAlignment="1">
      <alignment horizontal="right" vertical="center"/>
    </xf>
    <xf numFmtId="0" fontId="22" fillId="0" borderId="7" xfId="28" applyNumberFormat="1" applyFont="1" applyFill="1" applyBorder="1" applyAlignment="1">
      <alignment horizontal="center" vertical="center"/>
    </xf>
    <xf numFmtId="0" fontId="22" fillId="0" borderId="4" xfId="28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right" vertical="center"/>
    </xf>
    <xf numFmtId="165" fontId="22" fillId="0" borderId="8" xfId="0" applyNumberFormat="1" applyFont="1" applyFill="1" applyBorder="1" applyAlignment="1">
      <alignment horizontal="center" vertical="center"/>
    </xf>
    <xf numFmtId="166" fontId="22" fillId="0" borderId="1" xfId="28" applyNumberFormat="1" applyFont="1" applyFill="1" applyBorder="1" applyAlignment="1">
      <alignment horizontal="right" vertical="top"/>
    </xf>
    <xf numFmtId="165" fontId="22" fillId="0" borderId="1" xfId="44" applyNumberFormat="1" applyFont="1" applyFill="1" applyBorder="1" applyAlignment="1">
      <alignment horizontal="left" vertical="center"/>
    </xf>
    <xf numFmtId="165" fontId="23" fillId="0" borderId="0" xfId="44" applyNumberFormat="1" applyFont="1" applyFill="1" applyBorder="1" applyAlignment="1">
      <alignment horizontal="left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2" xfId="29"/>
    <cellStyle name="Comma 3" xfId="30"/>
    <cellStyle name="Comma 46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 3" xfId="41"/>
    <cellStyle name="Normal 3" xfId="42"/>
    <cellStyle name="Normal 81" xfId="43"/>
    <cellStyle name="Normal_Cash Flow_NKCC_2005-2004 (revised)" xfId="44"/>
    <cellStyle name="Normal_Gulf Electric Q1'03(Revised 28 Apr )" xfId="45"/>
    <cellStyle name="Note" xfId="46" builtinId="10" customBuiltin="1"/>
    <cellStyle name="Output" xfId="47" builtinId="21" customBuiltin="1"/>
    <cellStyle name="Percent 2 2" xfId="48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  <sheetName val="入库分类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Payroll Overall 2012"/>
      <sheetName val="DropDown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152"/>
  <sheetViews>
    <sheetView topLeftCell="A142" zoomScaleNormal="100" zoomScaleSheetLayoutView="100" workbookViewId="0">
      <selection activeCell="C158" sqref="C158"/>
    </sheetView>
  </sheetViews>
  <sheetFormatPr defaultColWidth="9.28515625" defaultRowHeight="20.100000000000001" customHeight="1"/>
  <cols>
    <col min="1" max="2" width="2.42578125" style="3" customWidth="1"/>
    <col min="3" max="3" width="30.140625" style="3" customWidth="1"/>
    <col min="4" max="4" width="7.28515625" style="4" customWidth="1"/>
    <col min="5" max="5" width="0.5703125" style="3" customWidth="1"/>
    <col min="6" max="6" width="15.28515625" style="5" customWidth="1"/>
    <col min="7" max="7" width="0.5703125" style="5" customWidth="1"/>
    <col min="8" max="8" width="12.28515625" style="5" customWidth="1"/>
    <col min="9" max="9" width="0.5703125" style="6" customWidth="1"/>
    <col min="10" max="10" width="15.28515625" style="5" customWidth="1"/>
    <col min="11" max="11" width="0.5703125" style="5" customWidth="1"/>
    <col min="12" max="12" width="12.140625" style="5" customWidth="1"/>
    <col min="13" max="16384" width="9.28515625" style="3"/>
  </cols>
  <sheetData>
    <row r="1" spans="1:12" ht="20.100000000000001" customHeight="1">
      <c r="A1" s="1" t="s">
        <v>0</v>
      </c>
      <c r="B1" s="2"/>
    </row>
    <row r="2" spans="1:12" s="8" customFormat="1" ht="20.100000000000001" customHeight="1">
      <c r="A2" s="7" t="s">
        <v>1</v>
      </c>
      <c r="B2" s="7"/>
      <c r="D2" s="9"/>
      <c r="F2" s="10"/>
      <c r="G2" s="10"/>
      <c r="H2" s="10"/>
      <c r="I2" s="11"/>
      <c r="J2" s="10"/>
      <c r="K2" s="10"/>
      <c r="L2" s="10"/>
    </row>
    <row r="3" spans="1:12" ht="20.100000000000001" customHeight="1">
      <c r="A3" s="12" t="s">
        <v>243</v>
      </c>
      <c r="B3" s="12"/>
      <c r="C3" s="13"/>
      <c r="D3" s="14"/>
      <c r="E3" s="13"/>
      <c r="F3" s="15"/>
      <c r="G3" s="15"/>
      <c r="H3" s="15"/>
      <c r="I3" s="16"/>
      <c r="J3" s="15"/>
      <c r="K3" s="15"/>
      <c r="L3" s="15"/>
    </row>
    <row r="4" spans="1:12" ht="15" customHeight="1">
      <c r="A4" s="7"/>
      <c r="B4" s="7"/>
      <c r="C4" s="8"/>
      <c r="D4" s="9"/>
      <c r="E4" s="8"/>
      <c r="F4" s="10"/>
      <c r="G4" s="10"/>
      <c r="H4" s="10"/>
      <c r="I4" s="11"/>
      <c r="J4" s="10"/>
      <c r="K4" s="10"/>
      <c r="L4" s="10"/>
    </row>
    <row r="5" spans="1:12" ht="18" customHeight="1">
      <c r="A5" s="7"/>
      <c r="B5" s="7"/>
      <c r="C5" s="8"/>
      <c r="D5" s="9"/>
      <c r="E5" s="8"/>
      <c r="F5" s="246" t="s">
        <v>2</v>
      </c>
      <c r="G5" s="246"/>
      <c r="H5" s="246"/>
      <c r="I5" s="17"/>
      <c r="J5" s="246" t="s">
        <v>3</v>
      </c>
      <c r="K5" s="246"/>
      <c r="L5" s="246"/>
    </row>
    <row r="6" spans="1:12" ht="18" customHeight="1">
      <c r="E6" s="2"/>
      <c r="F6" s="18" t="s">
        <v>4</v>
      </c>
      <c r="G6" s="19"/>
      <c r="H6" s="18" t="s">
        <v>5</v>
      </c>
      <c r="I6" s="20"/>
      <c r="J6" s="18" t="s">
        <v>4</v>
      </c>
      <c r="K6" s="19"/>
      <c r="L6" s="18" t="s">
        <v>5</v>
      </c>
    </row>
    <row r="7" spans="1:12" ht="18" customHeight="1">
      <c r="E7" s="2"/>
      <c r="F7" s="18" t="s">
        <v>244</v>
      </c>
      <c r="G7" s="19"/>
      <c r="H7" s="18" t="s">
        <v>6</v>
      </c>
      <c r="I7" s="20"/>
      <c r="J7" s="18" t="s">
        <v>244</v>
      </c>
      <c r="K7" s="19"/>
      <c r="L7" s="18" t="s">
        <v>6</v>
      </c>
    </row>
    <row r="8" spans="1:12" ht="18" customHeight="1">
      <c r="E8" s="2"/>
      <c r="F8" s="18" t="s">
        <v>7</v>
      </c>
      <c r="G8" s="19"/>
      <c r="H8" s="18" t="s">
        <v>8</v>
      </c>
      <c r="I8" s="20"/>
      <c r="J8" s="18" t="s">
        <v>7</v>
      </c>
      <c r="K8" s="19"/>
      <c r="L8" s="18" t="s">
        <v>8</v>
      </c>
    </row>
    <row r="9" spans="1:12" ht="18" customHeight="1">
      <c r="D9" s="21" t="s">
        <v>9</v>
      </c>
      <c r="E9" s="7"/>
      <c r="F9" s="22" t="s">
        <v>10</v>
      </c>
      <c r="G9" s="23"/>
      <c r="H9" s="22" t="s">
        <v>10</v>
      </c>
      <c r="I9" s="24"/>
      <c r="J9" s="22" t="s">
        <v>10</v>
      </c>
      <c r="K9" s="23"/>
      <c r="L9" s="22" t="s">
        <v>10</v>
      </c>
    </row>
    <row r="10" spans="1:12" ht="18" customHeight="1">
      <c r="A10" s="1" t="s">
        <v>11</v>
      </c>
      <c r="B10" s="25"/>
      <c r="C10" s="25"/>
      <c r="D10" s="26"/>
      <c r="E10" s="25"/>
      <c r="F10" s="27"/>
      <c r="G10" s="28"/>
      <c r="H10" s="28"/>
      <c r="I10" s="29"/>
      <c r="J10" s="27"/>
      <c r="K10" s="28"/>
      <c r="L10" s="28"/>
    </row>
    <row r="11" spans="1:12" ht="5.0999999999999996" customHeight="1">
      <c r="A11" s="1"/>
      <c r="B11" s="25"/>
      <c r="C11" s="25"/>
      <c r="D11" s="26"/>
      <c r="E11" s="25"/>
      <c r="F11" s="27"/>
      <c r="G11" s="28"/>
      <c r="H11" s="28"/>
      <c r="I11" s="29"/>
      <c r="J11" s="27"/>
      <c r="K11" s="28"/>
      <c r="L11" s="28"/>
    </row>
    <row r="12" spans="1:12" ht="18" customHeight="1">
      <c r="A12" s="1" t="s">
        <v>12</v>
      </c>
      <c r="B12" s="25"/>
      <c r="C12" s="25"/>
      <c r="D12" s="26"/>
      <c r="E12" s="25"/>
      <c r="F12" s="27"/>
      <c r="G12" s="28"/>
      <c r="H12" s="28"/>
      <c r="I12" s="29"/>
      <c r="J12" s="27"/>
      <c r="K12" s="28"/>
      <c r="L12" s="28"/>
    </row>
    <row r="13" spans="1:12" ht="5.0999999999999996" customHeight="1">
      <c r="A13" s="1"/>
      <c r="B13" s="25"/>
      <c r="C13" s="25"/>
      <c r="D13" s="26"/>
      <c r="E13" s="25"/>
      <c r="F13" s="27"/>
      <c r="G13" s="28"/>
      <c r="H13" s="28"/>
      <c r="I13" s="29"/>
      <c r="J13" s="27"/>
      <c r="K13" s="28"/>
      <c r="L13" s="28"/>
    </row>
    <row r="14" spans="1:12" ht="18" customHeight="1">
      <c r="A14" s="25" t="s">
        <v>13</v>
      </c>
      <c r="B14" s="25"/>
      <c r="C14" s="25"/>
      <c r="D14" s="26">
        <v>8</v>
      </c>
      <c r="E14" s="25"/>
      <c r="F14" s="27">
        <v>18811918</v>
      </c>
      <c r="G14" s="28"/>
      <c r="H14" s="28">
        <v>5659763</v>
      </c>
      <c r="I14" s="28"/>
      <c r="J14" s="27">
        <v>3040211</v>
      </c>
      <c r="K14" s="28"/>
      <c r="L14" s="28">
        <v>4851404</v>
      </c>
    </row>
    <row r="15" spans="1:12" ht="18" customHeight="1">
      <c r="A15" s="30" t="s">
        <v>154</v>
      </c>
      <c r="B15" s="30"/>
      <c r="C15" s="25"/>
      <c r="D15" s="26">
        <v>9</v>
      </c>
      <c r="E15" s="25"/>
      <c r="F15" s="27">
        <v>253716</v>
      </c>
      <c r="G15" s="28"/>
      <c r="H15" s="28">
        <v>339638</v>
      </c>
      <c r="I15" s="28"/>
      <c r="J15" s="27">
        <v>0</v>
      </c>
      <c r="K15" s="28"/>
      <c r="L15" s="28">
        <v>0</v>
      </c>
    </row>
    <row r="16" spans="1:12" ht="18" customHeight="1">
      <c r="A16" s="30" t="s">
        <v>14</v>
      </c>
      <c r="B16" s="30"/>
      <c r="C16" s="30"/>
      <c r="D16" s="26"/>
      <c r="E16" s="25"/>
      <c r="F16" s="27">
        <v>580000</v>
      </c>
      <c r="G16" s="28"/>
      <c r="H16" s="29">
        <v>10000</v>
      </c>
      <c r="I16" s="28"/>
      <c r="J16" s="31">
        <v>0</v>
      </c>
      <c r="K16" s="28"/>
      <c r="L16" s="29">
        <v>0</v>
      </c>
    </row>
    <row r="17" spans="1:12" ht="18" customHeight="1">
      <c r="A17" s="30" t="s">
        <v>15</v>
      </c>
      <c r="B17" s="30"/>
      <c r="C17" s="30"/>
      <c r="D17" s="26" t="s">
        <v>264</v>
      </c>
      <c r="E17" s="25"/>
      <c r="F17" s="32">
        <v>10587394</v>
      </c>
      <c r="G17" s="28"/>
      <c r="H17" s="5">
        <v>4308081</v>
      </c>
      <c r="I17" s="28"/>
      <c r="J17" s="31">
        <v>2254171</v>
      </c>
      <c r="K17" s="28"/>
      <c r="L17" s="29">
        <v>2929904</v>
      </c>
    </row>
    <row r="18" spans="1:12" ht="18" customHeight="1">
      <c r="A18" s="30" t="s">
        <v>121</v>
      </c>
      <c r="B18" s="30"/>
      <c r="C18" s="30"/>
      <c r="D18" s="3"/>
      <c r="F18" s="32"/>
      <c r="G18" s="3"/>
      <c r="H18" s="3"/>
      <c r="I18" s="3"/>
      <c r="J18" s="32"/>
      <c r="K18" s="3"/>
      <c r="L18" s="3"/>
    </row>
    <row r="19" spans="1:12" ht="18" customHeight="1">
      <c r="A19" s="30"/>
      <c r="B19" s="30" t="s">
        <v>122</v>
      </c>
      <c r="C19" s="30"/>
      <c r="D19" s="26">
        <v>11</v>
      </c>
      <c r="E19" s="25"/>
      <c r="F19" s="32">
        <v>1179920</v>
      </c>
      <c r="G19" s="28"/>
      <c r="H19" s="28">
        <v>700861</v>
      </c>
      <c r="I19" s="28"/>
      <c r="J19" s="31">
        <v>666051</v>
      </c>
      <c r="K19" s="28"/>
      <c r="L19" s="33">
        <v>700861</v>
      </c>
    </row>
    <row r="20" spans="1:12" ht="18" customHeight="1">
      <c r="A20" s="30" t="s">
        <v>256</v>
      </c>
      <c r="B20" s="30"/>
      <c r="C20" s="30"/>
      <c r="D20" s="4">
        <v>19</v>
      </c>
      <c r="E20" s="25"/>
      <c r="F20" s="32">
        <v>611943</v>
      </c>
      <c r="G20" s="28"/>
      <c r="H20" s="28">
        <v>362859</v>
      </c>
      <c r="I20" s="28"/>
      <c r="J20" s="31">
        <v>238503</v>
      </c>
      <c r="K20" s="28"/>
      <c r="L20" s="33">
        <v>235844</v>
      </c>
    </row>
    <row r="21" spans="1:12" ht="18" customHeight="1">
      <c r="A21" s="30" t="s">
        <v>200</v>
      </c>
      <c r="B21" s="30"/>
      <c r="C21" s="30"/>
      <c r="D21" s="26"/>
      <c r="E21" s="25"/>
      <c r="F21" s="34"/>
      <c r="H21" s="28"/>
      <c r="I21" s="28"/>
      <c r="J21" s="27"/>
      <c r="K21" s="28"/>
      <c r="L21" s="33"/>
    </row>
    <row r="22" spans="1:12" ht="18" customHeight="1">
      <c r="A22" s="30"/>
      <c r="B22" s="30" t="s">
        <v>16</v>
      </c>
      <c r="C22" s="30"/>
      <c r="D22" s="26">
        <v>19</v>
      </c>
      <c r="E22" s="25"/>
      <c r="F22" s="32">
        <v>0</v>
      </c>
      <c r="G22" s="28"/>
      <c r="H22" s="29">
        <v>0</v>
      </c>
      <c r="I22" s="28"/>
      <c r="J22" s="35">
        <v>47760</v>
      </c>
      <c r="K22" s="28"/>
      <c r="L22" s="33">
        <v>47760</v>
      </c>
    </row>
    <row r="23" spans="1:12" ht="18" customHeight="1">
      <c r="A23" s="30" t="s">
        <v>124</v>
      </c>
      <c r="B23" s="30"/>
      <c r="C23" s="30"/>
      <c r="D23" s="26"/>
      <c r="E23" s="25"/>
      <c r="F23" s="35">
        <v>6816228</v>
      </c>
      <c r="G23" s="28"/>
      <c r="H23" s="28">
        <v>626866</v>
      </c>
      <c r="I23" s="28"/>
      <c r="J23" s="27">
        <v>542167</v>
      </c>
      <c r="K23" s="28"/>
      <c r="L23" s="33">
        <v>499132</v>
      </c>
    </row>
    <row r="24" spans="1:12" ht="18" customHeight="1">
      <c r="A24" s="25" t="s">
        <v>17</v>
      </c>
      <c r="B24" s="25"/>
      <c r="C24" s="25"/>
      <c r="D24" s="26"/>
      <c r="E24" s="25"/>
      <c r="F24" s="36">
        <v>233152</v>
      </c>
      <c r="G24" s="28"/>
      <c r="H24" s="37">
        <v>155810</v>
      </c>
      <c r="I24" s="28"/>
      <c r="J24" s="38">
        <v>167777</v>
      </c>
      <c r="K24" s="28"/>
      <c r="L24" s="37">
        <v>127634</v>
      </c>
    </row>
    <row r="25" spans="1:12" ht="5.0999999999999996" customHeight="1">
      <c r="A25" s="25"/>
      <c r="B25" s="30"/>
      <c r="C25" s="25"/>
      <c r="D25" s="26"/>
      <c r="E25" s="25"/>
      <c r="F25" s="27"/>
      <c r="G25" s="28"/>
      <c r="H25" s="28"/>
      <c r="I25" s="39"/>
      <c r="J25" s="27"/>
      <c r="K25" s="28"/>
      <c r="L25" s="28"/>
    </row>
    <row r="26" spans="1:12" ht="18" customHeight="1">
      <c r="A26" s="1" t="s">
        <v>18</v>
      </c>
      <c r="B26" s="25"/>
      <c r="C26" s="25"/>
      <c r="D26" s="26"/>
      <c r="E26" s="25"/>
      <c r="F26" s="40">
        <f>SUM(F14:F24)</f>
        <v>39074271</v>
      </c>
      <c r="G26" s="28"/>
      <c r="H26" s="41">
        <f>SUM(H14:H24)</f>
        <v>12163878</v>
      </c>
      <c r="I26" s="29"/>
      <c r="J26" s="40">
        <f>SUM(J14:J24)</f>
        <v>6956640</v>
      </c>
      <c r="K26" s="28"/>
      <c r="L26" s="41">
        <f>SUM(L14:L24)</f>
        <v>9392539</v>
      </c>
    </row>
    <row r="27" spans="1:12" ht="12" customHeight="1">
      <c r="A27" s="1"/>
      <c r="B27" s="25"/>
      <c r="C27" s="25"/>
      <c r="D27" s="26"/>
      <c r="E27" s="25"/>
      <c r="F27" s="27"/>
      <c r="G27" s="28"/>
      <c r="H27" s="28"/>
      <c r="I27" s="29"/>
      <c r="J27" s="27"/>
      <c r="K27" s="28"/>
      <c r="L27" s="28"/>
    </row>
    <row r="28" spans="1:12" ht="18" customHeight="1">
      <c r="A28" s="1" t="s">
        <v>19</v>
      </c>
      <c r="B28" s="25"/>
      <c r="C28" s="25"/>
      <c r="D28" s="26"/>
      <c r="E28" s="25"/>
      <c r="F28" s="27"/>
      <c r="G28" s="28"/>
      <c r="H28" s="28"/>
      <c r="I28" s="29"/>
      <c r="J28" s="27"/>
      <c r="K28" s="28"/>
      <c r="L28" s="28"/>
    </row>
    <row r="29" spans="1:12" ht="5.0999999999999996" customHeight="1">
      <c r="A29" s="1"/>
      <c r="B29" s="25"/>
      <c r="C29" s="25"/>
      <c r="D29" s="26"/>
      <c r="E29" s="25"/>
      <c r="F29" s="27"/>
      <c r="G29" s="28"/>
      <c r="H29" s="28"/>
      <c r="I29" s="29"/>
      <c r="J29" s="27"/>
      <c r="K29" s="28"/>
      <c r="L29" s="28"/>
    </row>
    <row r="30" spans="1:12" ht="18" customHeight="1">
      <c r="A30" s="30" t="s">
        <v>261</v>
      </c>
      <c r="B30" s="30"/>
      <c r="C30" s="30"/>
      <c r="D30" s="26">
        <v>11</v>
      </c>
      <c r="E30" s="25"/>
      <c r="F30" s="32">
        <v>7678100</v>
      </c>
      <c r="G30" s="28"/>
      <c r="H30" s="33">
        <v>4653329</v>
      </c>
      <c r="I30" s="28"/>
      <c r="J30" s="32">
        <v>4171483</v>
      </c>
      <c r="K30" s="28"/>
      <c r="L30" s="28">
        <v>4653329</v>
      </c>
    </row>
    <row r="31" spans="1:12" ht="18" customHeight="1">
      <c r="A31" s="30" t="s">
        <v>154</v>
      </c>
      <c r="B31" s="30"/>
      <c r="C31" s="30"/>
      <c r="D31" s="26">
        <v>9</v>
      </c>
      <c r="E31" s="25"/>
      <c r="F31" s="32">
        <v>200000</v>
      </c>
      <c r="G31" s="28"/>
      <c r="H31" s="33">
        <v>0</v>
      </c>
      <c r="I31" s="28"/>
      <c r="J31" s="32">
        <v>0</v>
      </c>
      <c r="K31" s="28"/>
      <c r="L31" s="29">
        <v>0</v>
      </c>
    </row>
    <row r="32" spans="1:12" ht="18" customHeight="1">
      <c r="A32" s="30" t="s">
        <v>21</v>
      </c>
      <c r="B32" s="30"/>
      <c r="C32" s="30"/>
      <c r="D32" s="26">
        <v>11</v>
      </c>
      <c r="E32" s="25"/>
      <c r="F32" s="32">
        <v>7640913</v>
      </c>
      <c r="G32" s="28"/>
      <c r="H32" s="28">
        <v>7065122</v>
      </c>
      <c r="I32" s="28"/>
      <c r="J32" s="27">
        <v>923750</v>
      </c>
      <c r="K32" s="28"/>
      <c r="L32" s="28">
        <v>923750</v>
      </c>
    </row>
    <row r="33" spans="1:12" ht="18" customHeight="1">
      <c r="A33" s="30" t="s">
        <v>22</v>
      </c>
      <c r="B33" s="30"/>
      <c r="C33" s="30"/>
      <c r="D33" s="26">
        <v>11</v>
      </c>
      <c r="E33" s="25"/>
      <c r="F33" s="32">
        <v>2631422</v>
      </c>
      <c r="G33" s="28"/>
      <c r="H33" s="33">
        <v>2700255</v>
      </c>
      <c r="I33" s="28"/>
      <c r="J33" s="32">
        <v>2679729</v>
      </c>
      <c r="K33" s="28"/>
      <c r="L33" s="28">
        <v>2613034</v>
      </c>
    </row>
    <row r="34" spans="1:12" ht="18" customHeight="1">
      <c r="A34" s="25" t="s">
        <v>20</v>
      </c>
      <c r="B34" s="30"/>
      <c r="C34" s="30"/>
      <c r="D34" s="26">
        <v>11</v>
      </c>
      <c r="E34" s="25"/>
      <c r="F34" s="32">
        <v>0</v>
      </c>
      <c r="G34" s="28"/>
      <c r="H34" s="28">
        <v>0</v>
      </c>
      <c r="I34" s="28"/>
      <c r="J34" s="32">
        <v>137842246</v>
      </c>
      <c r="K34" s="28"/>
      <c r="L34" s="28">
        <v>9378179</v>
      </c>
    </row>
    <row r="35" spans="1:12" ht="18" customHeight="1">
      <c r="A35" s="30" t="s">
        <v>254</v>
      </c>
      <c r="B35" s="30"/>
      <c r="C35" s="30"/>
      <c r="D35" s="26">
        <v>12</v>
      </c>
      <c r="F35" s="32">
        <v>3215805</v>
      </c>
      <c r="G35" s="3"/>
      <c r="H35" s="3">
        <v>3213555</v>
      </c>
      <c r="I35" s="3"/>
      <c r="J35" s="32">
        <v>3214305</v>
      </c>
      <c r="K35" s="3"/>
      <c r="L35" s="3">
        <v>3213555</v>
      </c>
    </row>
    <row r="36" spans="1:12" ht="18" customHeight="1">
      <c r="A36" s="30" t="s">
        <v>123</v>
      </c>
      <c r="B36" s="30"/>
      <c r="C36" s="30"/>
      <c r="D36" s="26"/>
      <c r="E36" s="25"/>
      <c r="F36" s="32"/>
      <c r="G36" s="28"/>
      <c r="H36" s="33"/>
      <c r="I36" s="28"/>
      <c r="J36" s="32"/>
      <c r="K36" s="28"/>
      <c r="L36" s="28"/>
    </row>
    <row r="37" spans="1:12" ht="18" customHeight="1">
      <c r="A37" s="30"/>
      <c r="B37" s="30" t="s">
        <v>153</v>
      </c>
      <c r="C37" s="30"/>
      <c r="D37" s="26">
        <v>19</v>
      </c>
      <c r="E37" s="25"/>
      <c r="F37" s="42">
        <v>3440417</v>
      </c>
      <c r="G37" s="28"/>
      <c r="H37" s="43">
        <v>3061023</v>
      </c>
      <c r="I37" s="28"/>
      <c r="J37" s="42">
        <v>3356206</v>
      </c>
      <c r="K37" s="28"/>
      <c r="L37" s="28">
        <v>3264003</v>
      </c>
    </row>
    <row r="38" spans="1:12" ht="18" customHeight="1">
      <c r="A38" s="25" t="s">
        <v>23</v>
      </c>
      <c r="B38" s="25"/>
      <c r="C38" s="25"/>
      <c r="D38" s="26">
        <v>13</v>
      </c>
      <c r="E38" s="25"/>
      <c r="F38" s="27">
        <v>102152805</v>
      </c>
      <c r="G38" s="28"/>
      <c r="H38" s="28">
        <v>28535210</v>
      </c>
      <c r="I38" s="28"/>
      <c r="J38" s="27">
        <v>16770469</v>
      </c>
      <c r="K38" s="28"/>
      <c r="L38" s="28">
        <v>15871156</v>
      </c>
    </row>
    <row r="39" spans="1:12" ht="18" customHeight="1">
      <c r="A39" s="25" t="s">
        <v>24</v>
      </c>
      <c r="B39" s="25"/>
      <c r="C39" s="25"/>
      <c r="D39" s="26"/>
      <c r="E39" s="25"/>
      <c r="F39" s="27">
        <v>70615</v>
      </c>
      <c r="G39" s="28"/>
      <c r="H39" s="28">
        <v>70615</v>
      </c>
      <c r="I39" s="28"/>
      <c r="J39" s="27">
        <v>0</v>
      </c>
      <c r="K39" s="28"/>
      <c r="L39" s="28">
        <v>0</v>
      </c>
    </row>
    <row r="40" spans="1:12" ht="18" customHeight="1">
      <c r="A40" s="25" t="s">
        <v>25</v>
      </c>
      <c r="B40" s="25"/>
      <c r="C40" s="25"/>
      <c r="D40" s="26" t="s">
        <v>265</v>
      </c>
      <c r="E40" s="25"/>
      <c r="F40" s="27">
        <v>46514742</v>
      </c>
      <c r="G40" s="28"/>
      <c r="H40" s="28">
        <v>2280997</v>
      </c>
      <c r="I40" s="28"/>
      <c r="J40" s="27">
        <v>218678</v>
      </c>
      <c r="K40" s="28"/>
      <c r="L40" s="33">
        <v>244990</v>
      </c>
    </row>
    <row r="41" spans="1:12" ht="18" customHeight="1">
      <c r="A41" s="25" t="s">
        <v>26</v>
      </c>
      <c r="B41" s="25"/>
      <c r="C41" s="25"/>
      <c r="D41" s="26">
        <v>11</v>
      </c>
      <c r="E41" s="25"/>
      <c r="F41" s="27">
        <v>36104384</v>
      </c>
      <c r="G41" s="28"/>
      <c r="H41" s="28">
        <v>15043</v>
      </c>
      <c r="I41" s="28"/>
      <c r="J41" s="27">
        <v>0</v>
      </c>
      <c r="K41" s="28"/>
      <c r="L41" s="28">
        <v>0</v>
      </c>
    </row>
    <row r="42" spans="1:12" ht="18" customHeight="1">
      <c r="A42" s="25" t="s">
        <v>125</v>
      </c>
      <c r="B42" s="25"/>
      <c r="C42" s="25"/>
      <c r="D42" s="26">
        <v>11</v>
      </c>
      <c r="E42" s="25"/>
      <c r="F42" s="27">
        <v>3017249</v>
      </c>
      <c r="G42" s="28"/>
      <c r="H42" s="28">
        <v>134</v>
      </c>
      <c r="I42" s="28"/>
      <c r="J42" s="27">
        <v>0</v>
      </c>
      <c r="K42" s="28"/>
      <c r="L42" s="28">
        <v>0</v>
      </c>
    </row>
    <row r="43" spans="1:12" ht="18" customHeight="1">
      <c r="A43" s="25" t="s">
        <v>27</v>
      </c>
      <c r="B43" s="25"/>
      <c r="C43" s="25"/>
      <c r="D43" s="26" t="s">
        <v>266</v>
      </c>
      <c r="E43" s="25"/>
      <c r="F43" s="44">
        <v>1196241</v>
      </c>
      <c r="G43" s="28"/>
      <c r="H43" s="45">
        <v>679863</v>
      </c>
      <c r="I43" s="28"/>
      <c r="J43" s="46">
        <v>584394</v>
      </c>
      <c r="K43" s="28"/>
      <c r="L43" s="45">
        <v>626784</v>
      </c>
    </row>
    <row r="44" spans="1:12" ht="5.0999999999999996" customHeight="1">
      <c r="A44" s="25"/>
      <c r="B44" s="25"/>
      <c r="C44" s="25"/>
      <c r="D44" s="26"/>
      <c r="E44" s="25"/>
      <c r="F44" s="27"/>
      <c r="G44" s="28"/>
      <c r="H44" s="28"/>
      <c r="I44" s="47"/>
      <c r="J44" s="27"/>
      <c r="K44" s="28"/>
      <c r="L44" s="28"/>
    </row>
    <row r="45" spans="1:12" ht="18" customHeight="1">
      <c r="A45" s="1" t="s">
        <v>28</v>
      </c>
      <c r="B45" s="25"/>
      <c r="C45" s="25"/>
      <c r="D45" s="26"/>
      <c r="E45" s="25"/>
      <c r="F45" s="40">
        <f>SUM(F30:F43)</f>
        <v>213862693</v>
      </c>
      <c r="G45" s="28"/>
      <c r="H45" s="41">
        <f>SUM(H30:H43)</f>
        <v>52275146</v>
      </c>
      <c r="I45" s="29"/>
      <c r="J45" s="40">
        <f>SUM(J30:J43)</f>
        <v>169761260</v>
      </c>
      <c r="K45" s="28"/>
      <c r="L45" s="41">
        <f>SUM(L30:L43)</f>
        <v>40788780</v>
      </c>
    </row>
    <row r="46" spans="1:12" ht="5.0999999999999996" customHeight="1">
      <c r="A46" s="1"/>
      <c r="B46" s="1"/>
      <c r="C46" s="25"/>
      <c r="D46" s="26"/>
      <c r="E46" s="25"/>
      <c r="F46" s="27"/>
      <c r="G46" s="28"/>
      <c r="H46" s="28"/>
      <c r="I46" s="29"/>
      <c r="J46" s="27"/>
      <c r="K46" s="28"/>
      <c r="L46" s="28"/>
    </row>
    <row r="47" spans="1:12" ht="18.600000000000001" customHeight="1" thickBot="1">
      <c r="A47" s="1" t="s">
        <v>29</v>
      </c>
      <c r="B47" s="1"/>
      <c r="C47" s="25"/>
      <c r="D47" s="26"/>
      <c r="E47" s="25"/>
      <c r="F47" s="48">
        <f>SUM(F26+F45)</f>
        <v>252936964</v>
      </c>
      <c r="G47" s="28"/>
      <c r="H47" s="49">
        <f>SUM(H26+H45)</f>
        <v>64439024</v>
      </c>
      <c r="I47" s="33"/>
      <c r="J47" s="48">
        <f>SUM(J26+J45)</f>
        <v>176717900</v>
      </c>
      <c r="K47" s="28"/>
      <c r="L47" s="49">
        <f>SUM(L26+L45)</f>
        <v>50181319</v>
      </c>
    </row>
    <row r="48" spans="1:12" ht="18.600000000000001" customHeight="1" thickTop="1">
      <c r="A48" s="1"/>
      <c r="B48" s="1"/>
      <c r="C48" s="25"/>
      <c r="D48" s="26"/>
      <c r="E48" s="25"/>
      <c r="F48" s="43"/>
      <c r="G48" s="28"/>
      <c r="H48" s="43"/>
      <c r="I48" s="33"/>
      <c r="J48" s="43"/>
      <c r="K48" s="28"/>
      <c r="L48" s="43"/>
    </row>
    <row r="49" spans="1:12" ht="18.75" customHeight="1">
      <c r="A49" s="1"/>
      <c r="B49" s="1"/>
      <c r="C49" s="25"/>
      <c r="D49" s="26"/>
      <c r="E49" s="25"/>
      <c r="F49" s="43"/>
      <c r="G49" s="28"/>
      <c r="H49" s="43"/>
      <c r="I49" s="33"/>
      <c r="J49" s="43"/>
      <c r="K49" s="28"/>
      <c r="L49" s="43"/>
    </row>
    <row r="50" spans="1:12" ht="20.25">
      <c r="A50" s="50" t="s">
        <v>31</v>
      </c>
      <c r="C50" s="51"/>
    </row>
    <row r="51" spans="1:12" ht="12" customHeight="1">
      <c r="A51" s="50"/>
      <c r="C51" s="51"/>
    </row>
    <row r="52" spans="1:12" ht="20.25">
      <c r="A52" s="50" t="s">
        <v>32</v>
      </c>
      <c r="C52" s="52"/>
    </row>
    <row r="53" spans="1:12" ht="6.75" customHeight="1">
      <c r="A53" s="50"/>
      <c r="C53" s="52"/>
    </row>
    <row r="54" spans="1:12" ht="22.15" customHeight="1">
      <c r="A54" s="13" t="s">
        <v>263</v>
      </c>
      <c r="B54" s="13"/>
      <c r="C54" s="13"/>
      <c r="D54" s="14"/>
      <c r="E54" s="13"/>
      <c r="F54" s="15"/>
      <c r="G54" s="15"/>
      <c r="H54" s="15"/>
      <c r="I54" s="16"/>
      <c r="J54" s="15"/>
      <c r="K54" s="15"/>
      <c r="L54" s="15"/>
    </row>
    <row r="55" spans="1:12" ht="20.100000000000001" customHeight="1">
      <c r="A55" s="2" t="str">
        <f>A1</f>
        <v>บริษัท โกลบอล เพาเวอร์ ซินเนอร์ยี่ จำกัด (มหาชน)</v>
      </c>
      <c r="B55" s="2"/>
    </row>
    <row r="56" spans="1:12" ht="20.100000000000001" customHeight="1">
      <c r="A56" s="7" t="s">
        <v>1</v>
      </c>
      <c r="B56" s="2"/>
    </row>
    <row r="57" spans="1:12" ht="20.100000000000001" customHeight="1">
      <c r="A57" s="12" t="str">
        <f>A3</f>
        <v>ณ วันที่ 30 กันยายน พ.ศ. 2562</v>
      </c>
      <c r="B57" s="12"/>
      <c r="C57" s="13"/>
      <c r="D57" s="14"/>
      <c r="E57" s="13"/>
      <c r="F57" s="15"/>
      <c r="G57" s="15"/>
      <c r="H57" s="15"/>
      <c r="I57" s="16"/>
      <c r="J57" s="15"/>
      <c r="K57" s="15"/>
      <c r="L57" s="15"/>
    </row>
    <row r="59" spans="1:12" ht="20.100000000000001" customHeight="1">
      <c r="A59" s="7"/>
      <c r="B59" s="7"/>
      <c r="C59" s="8"/>
      <c r="D59" s="9"/>
      <c r="E59" s="8"/>
      <c r="F59" s="246" t="s">
        <v>2</v>
      </c>
      <c r="G59" s="246"/>
      <c r="H59" s="246"/>
      <c r="I59" s="17"/>
      <c r="J59" s="246" t="s">
        <v>3</v>
      </c>
      <c r="K59" s="246"/>
      <c r="L59" s="246"/>
    </row>
    <row r="60" spans="1:12" ht="20.100000000000001" customHeight="1">
      <c r="E60" s="2"/>
      <c r="F60" s="18" t="s">
        <v>4</v>
      </c>
      <c r="G60" s="19"/>
      <c r="H60" s="18" t="s">
        <v>5</v>
      </c>
      <c r="I60" s="20"/>
      <c r="J60" s="18" t="s">
        <v>4</v>
      </c>
      <c r="K60" s="19"/>
      <c r="L60" s="18" t="s">
        <v>5</v>
      </c>
    </row>
    <row r="61" spans="1:12" ht="20.100000000000001" customHeight="1">
      <c r="E61" s="2"/>
      <c r="F61" s="18" t="s">
        <v>244</v>
      </c>
      <c r="G61" s="19"/>
      <c r="H61" s="18" t="s">
        <v>6</v>
      </c>
      <c r="I61" s="20"/>
      <c r="J61" s="18" t="s">
        <v>244</v>
      </c>
      <c r="K61" s="19"/>
      <c r="L61" s="18" t="s">
        <v>6</v>
      </c>
    </row>
    <row r="62" spans="1:12" ht="20.100000000000001" customHeight="1">
      <c r="E62" s="2"/>
      <c r="F62" s="18" t="s">
        <v>7</v>
      </c>
      <c r="G62" s="19"/>
      <c r="H62" s="18" t="s">
        <v>8</v>
      </c>
      <c r="I62" s="20"/>
      <c r="J62" s="18" t="s">
        <v>7</v>
      </c>
      <c r="K62" s="19"/>
      <c r="L62" s="18" t="s">
        <v>8</v>
      </c>
    </row>
    <row r="63" spans="1:12" ht="20.100000000000001" customHeight="1">
      <c r="D63" s="21" t="s">
        <v>9</v>
      </c>
      <c r="E63" s="7"/>
      <c r="F63" s="22" t="s">
        <v>10</v>
      </c>
      <c r="G63" s="23"/>
      <c r="H63" s="22" t="s">
        <v>10</v>
      </c>
      <c r="I63" s="24"/>
      <c r="J63" s="22" t="s">
        <v>10</v>
      </c>
      <c r="K63" s="23"/>
      <c r="L63" s="22" t="s">
        <v>10</v>
      </c>
    </row>
    <row r="64" spans="1:12" ht="8.1" customHeight="1">
      <c r="A64" s="1"/>
      <c r="B64" s="25"/>
      <c r="C64" s="25"/>
      <c r="D64" s="26"/>
      <c r="E64" s="25"/>
      <c r="F64" s="27"/>
      <c r="G64" s="28"/>
      <c r="H64" s="28"/>
      <c r="I64" s="24"/>
      <c r="J64" s="27"/>
      <c r="K64" s="28"/>
      <c r="L64" s="28"/>
    </row>
    <row r="65" spans="1:12" ht="20.100000000000001" customHeight="1">
      <c r="A65" s="245" t="s">
        <v>33</v>
      </c>
      <c r="B65" s="245"/>
      <c r="C65" s="245"/>
      <c r="D65" s="26"/>
      <c r="E65" s="25"/>
      <c r="F65" s="27"/>
      <c r="G65" s="28"/>
      <c r="H65" s="28"/>
      <c r="I65" s="24"/>
      <c r="J65" s="27"/>
      <c r="K65" s="28"/>
      <c r="L65" s="28"/>
    </row>
    <row r="66" spans="1:12" ht="8.1" customHeight="1">
      <c r="A66" s="1"/>
      <c r="B66" s="25"/>
      <c r="C66" s="25"/>
      <c r="D66" s="26"/>
      <c r="E66" s="25"/>
      <c r="F66" s="27"/>
      <c r="G66" s="28"/>
      <c r="H66" s="28"/>
      <c r="I66" s="24"/>
      <c r="J66" s="27"/>
      <c r="K66" s="28"/>
      <c r="L66" s="28"/>
    </row>
    <row r="67" spans="1:12" ht="20.100000000000001" customHeight="1">
      <c r="A67" s="245" t="s">
        <v>34</v>
      </c>
      <c r="B67" s="245"/>
      <c r="C67" s="245"/>
      <c r="D67" s="26"/>
      <c r="E67" s="25"/>
      <c r="F67" s="27"/>
      <c r="G67" s="28"/>
      <c r="H67" s="28"/>
      <c r="I67" s="24"/>
      <c r="J67" s="27"/>
      <c r="K67" s="28"/>
      <c r="L67" s="28"/>
    </row>
    <row r="68" spans="1:12" ht="8.1" customHeight="1">
      <c r="A68" s="1"/>
      <c r="B68" s="25"/>
      <c r="C68" s="25"/>
      <c r="D68" s="26"/>
      <c r="E68" s="25"/>
      <c r="F68" s="27"/>
      <c r="G68" s="28"/>
      <c r="H68" s="28"/>
      <c r="I68" s="24"/>
      <c r="J68" s="27"/>
      <c r="K68" s="28"/>
      <c r="L68" s="28"/>
    </row>
    <row r="69" spans="1:12" ht="20.100000000000001" customHeight="1">
      <c r="A69" s="25" t="s">
        <v>169</v>
      </c>
      <c r="B69" s="25"/>
      <c r="C69" s="25"/>
      <c r="D69" s="26">
        <v>14</v>
      </c>
      <c r="E69" s="25"/>
      <c r="F69" s="27">
        <v>92998208</v>
      </c>
      <c r="G69" s="28"/>
      <c r="H69" s="28">
        <v>0</v>
      </c>
      <c r="I69" s="28"/>
      <c r="J69" s="27">
        <v>92525908</v>
      </c>
      <c r="K69" s="28"/>
      <c r="L69" s="28">
        <v>0</v>
      </c>
    </row>
    <row r="70" spans="1:12" ht="20.100000000000001" customHeight="1">
      <c r="A70" s="25" t="s">
        <v>35</v>
      </c>
      <c r="B70" s="25"/>
      <c r="C70" s="25"/>
      <c r="D70" s="26" t="s">
        <v>266</v>
      </c>
      <c r="E70" s="25"/>
      <c r="F70" s="27">
        <v>4680403</v>
      </c>
      <c r="G70" s="28"/>
      <c r="H70" s="28">
        <v>1901499</v>
      </c>
      <c r="I70" s="28"/>
      <c r="J70" s="27">
        <v>1208787</v>
      </c>
      <c r="K70" s="28"/>
      <c r="L70" s="28">
        <v>1178599</v>
      </c>
    </row>
    <row r="71" spans="1:12" ht="20.100000000000001" customHeight="1">
      <c r="A71" s="25" t="s">
        <v>36</v>
      </c>
      <c r="B71" s="25"/>
      <c r="C71" s="25"/>
      <c r="D71" s="26" t="s">
        <v>266</v>
      </c>
      <c r="E71" s="25"/>
      <c r="F71" s="27">
        <v>2453796</v>
      </c>
      <c r="G71" s="28"/>
      <c r="H71" s="28">
        <v>991922</v>
      </c>
      <c r="I71" s="28"/>
      <c r="J71" s="27">
        <v>777337</v>
      </c>
      <c r="K71" s="28"/>
      <c r="L71" s="28">
        <v>739224</v>
      </c>
    </row>
    <row r="72" spans="1:12" ht="20.100000000000001" customHeight="1">
      <c r="A72" s="25" t="s">
        <v>37</v>
      </c>
      <c r="B72" s="25"/>
      <c r="C72" s="25"/>
      <c r="D72" s="26"/>
      <c r="E72" s="25"/>
      <c r="F72" s="27">
        <v>464571</v>
      </c>
      <c r="G72" s="28"/>
      <c r="H72" s="28">
        <v>556953</v>
      </c>
      <c r="I72" s="28"/>
      <c r="J72" s="27">
        <v>330775</v>
      </c>
      <c r="K72" s="28"/>
      <c r="L72" s="28">
        <v>541424</v>
      </c>
    </row>
    <row r="73" spans="1:12" ht="20.100000000000001" customHeight="1">
      <c r="A73" s="25" t="s">
        <v>155</v>
      </c>
      <c r="B73" s="25"/>
      <c r="C73" s="25"/>
      <c r="D73" s="26">
        <v>19</v>
      </c>
      <c r="E73" s="25"/>
      <c r="F73" s="27">
        <v>35000000</v>
      </c>
      <c r="G73" s="28"/>
      <c r="H73" s="28">
        <v>0</v>
      </c>
      <c r="I73" s="28"/>
      <c r="J73" s="27">
        <v>35000000</v>
      </c>
      <c r="K73" s="28"/>
      <c r="L73" s="28">
        <v>0</v>
      </c>
    </row>
    <row r="74" spans="1:12" ht="20.100000000000001" customHeight="1">
      <c r="A74" s="25" t="s">
        <v>38</v>
      </c>
      <c r="B74" s="25"/>
      <c r="C74" s="25"/>
      <c r="D74" s="26"/>
      <c r="E74" s="25"/>
      <c r="F74" s="27"/>
      <c r="G74" s="28"/>
      <c r="H74" s="28"/>
      <c r="I74" s="28"/>
      <c r="J74" s="27"/>
      <c r="K74" s="28"/>
      <c r="L74" s="28"/>
    </row>
    <row r="75" spans="1:12" ht="20.100000000000001" customHeight="1">
      <c r="A75" s="25"/>
      <c r="B75" s="25" t="s">
        <v>227</v>
      </c>
      <c r="C75" s="25"/>
      <c r="D75" s="26">
        <v>15</v>
      </c>
      <c r="E75" s="25"/>
      <c r="F75" s="27">
        <v>2227269</v>
      </c>
      <c r="G75" s="28"/>
      <c r="H75" s="28">
        <v>1052162</v>
      </c>
      <c r="I75" s="28"/>
      <c r="J75" s="27">
        <v>97500</v>
      </c>
      <c r="K75" s="28"/>
      <c r="L75" s="28">
        <v>0</v>
      </c>
    </row>
    <row r="76" spans="1:12" ht="20.100000000000001" customHeight="1">
      <c r="A76" s="25" t="s">
        <v>228</v>
      </c>
      <c r="B76" s="25"/>
      <c r="C76" s="25"/>
      <c r="D76" s="26">
        <v>16</v>
      </c>
      <c r="E76" s="25"/>
      <c r="F76" s="27">
        <v>1399994</v>
      </c>
      <c r="G76" s="28"/>
      <c r="H76" s="28">
        <v>0</v>
      </c>
      <c r="I76" s="28"/>
      <c r="J76" s="27">
        <v>0</v>
      </c>
      <c r="K76" s="28"/>
      <c r="L76" s="28">
        <v>0</v>
      </c>
    </row>
    <row r="77" spans="1:12" ht="20.100000000000001" customHeight="1">
      <c r="A77" s="25" t="s">
        <v>39</v>
      </c>
      <c r="B77" s="25"/>
      <c r="C77" s="25"/>
      <c r="D77" s="26">
        <v>20</v>
      </c>
      <c r="E77" s="25"/>
      <c r="F77" s="27">
        <v>101171</v>
      </c>
      <c r="G77" s="28"/>
      <c r="H77" s="28">
        <v>101171</v>
      </c>
      <c r="I77" s="24"/>
      <c r="J77" s="27">
        <v>101171</v>
      </c>
      <c r="K77" s="28"/>
      <c r="L77" s="28">
        <v>101171</v>
      </c>
    </row>
    <row r="78" spans="1:12" ht="20.100000000000001" customHeight="1">
      <c r="A78" s="3" t="s">
        <v>40</v>
      </c>
      <c r="B78" s="25"/>
      <c r="C78" s="25"/>
      <c r="D78" s="26">
        <v>11</v>
      </c>
      <c r="E78" s="25"/>
      <c r="F78" s="46">
        <v>961429</v>
      </c>
      <c r="G78" s="28"/>
      <c r="H78" s="45">
        <v>123659</v>
      </c>
      <c r="I78" s="28"/>
      <c r="J78" s="46">
        <v>52818</v>
      </c>
      <c r="K78" s="28"/>
      <c r="L78" s="53">
        <v>47299</v>
      </c>
    </row>
    <row r="79" spans="1:12" ht="8.1" customHeight="1">
      <c r="A79" s="1"/>
      <c r="B79" s="25"/>
      <c r="C79" s="25"/>
      <c r="D79" s="26"/>
      <c r="E79" s="25"/>
      <c r="F79" s="27"/>
      <c r="G79" s="28"/>
      <c r="H79" s="28"/>
      <c r="I79" s="24"/>
      <c r="J79" s="27"/>
      <c r="K79" s="28"/>
      <c r="L79" s="28"/>
    </row>
    <row r="80" spans="1:12" ht="20.100000000000001" customHeight="1">
      <c r="A80" s="1" t="s">
        <v>41</v>
      </c>
      <c r="B80" s="25"/>
      <c r="C80" s="25"/>
      <c r="D80" s="26"/>
      <c r="E80" s="25"/>
      <c r="F80" s="54">
        <f>SUM(F69:F78)</f>
        <v>140286841</v>
      </c>
      <c r="G80" s="28"/>
      <c r="H80" s="55">
        <f>SUM(H69:H78)</f>
        <v>4727366</v>
      </c>
      <c r="I80" s="24"/>
      <c r="J80" s="54">
        <f>SUM(J69:J78)</f>
        <v>130094296</v>
      </c>
      <c r="K80" s="28"/>
      <c r="L80" s="55">
        <f>SUM(L69:L78)</f>
        <v>2607717</v>
      </c>
    </row>
    <row r="81" spans="1:12" ht="20.100000000000001" customHeight="1">
      <c r="A81" s="1"/>
      <c r="B81" s="25"/>
      <c r="C81" s="25"/>
      <c r="D81" s="26"/>
      <c r="E81" s="25"/>
      <c r="F81" s="27"/>
      <c r="G81" s="28"/>
      <c r="H81" s="28"/>
      <c r="I81" s="24"/>
      <c r="J81" s="27"/>
      <c r="K81" s="28"/>
      <c r="L81" s="28"/>
    </row>
    <row r="82" spans="1:12" ht="20.100000000000001" customHeight="1">
      <c r="A82" s="245" t="s">
        <v>42</v>
      </c>
      <c r="B82" s="245"/>
      <c r="C82" s="245"/>
      <c r="D82" s="26"/>
      <c r="E82" s="25"/>
      <c r="F82" s="27"/>
      <c r="G82" s="28"/>
      <c r="H82" s="28"/>
      <c r="I82" s="24"/>
      <c r="J82" s="27"/>
      <c r="K82" s="28"/>
      <c r="L82" s="28"/>
    </row>
    <row r="83" spans="1:12" ht="8.1" customHeight="1">
      <c r="A83" s="1"/>
      <c r="B83" s="25"/>
      <c r="C83" s="25"/>
      <c r="D83" s="26"/>
      <c r="E83" s="25"/>
      <c r="F83" s="27"/>
      <c r="G83" s="28"/>
      <c r="H83" s="28"/>
      <c r="I83" s="24"/>
      <c r="J83" s="27"/>
      <c r="K83" s="28"/>
      <c r="L83" s="28"/>
    </row>
    <row r="84" spans="1:12" ht="20.100000000000001" customHeight="1">
      <c r="A84" s="25" t="s">
        <v>145</v>
      </c>
      <c r="B84" s="25"/>
      <c r="C84" s="25"/>
      <c r="D84" s="26">
        <v>15</v>
      </c>
      <c r="E84" s="25"/>
      <c r="F84" s="34">
        <v>28134264</v>
      </c>
      <c r="G84" s="28"/>
      <c r="H84" s="28">
        <v>11456886</v>
      </c>
      <c r="I84" s="28"/>
      <c r="J84" s="31">
        <v>1894368</v>
      </c>
      <c r="K84" s="28"/>
      <c r="L84" s="43">
        <v>1991185</v>
      </c>
    </row>
    <row r="85" spans="1:12" ht="20.100000000000001" customHeight="1">
      <c r="A85" s="25" t="s">
        <v>144</v>
      </c>
      <c r="B85" s="25"/>
      <c r="C85" s="25"/>
      <c r="D85" s="26">
        <v>16</v>
      </c>
      <c r="E85" s="25"/>
      <c r="F85" s="34">
        <v>17794832</v>
      </c>
      <c r="G85" s="28"/>
      <c r="H85" s="28">
        <v>4994970</v>
      </c>
      <c r="I85" s="28"/>
      <c r="J85" s="31">
        <v>4995789</v>
      </c>
      <c r="K85" s="28"/>
      <c r="L85" s="43">
        <v>4994970</v>
      </c>
    </row>
    <row r="86" spans="1:12" ht="20.100000000000001" customHeight="1">
      <c r="A86" s="25" t="s">
        <v>43</v>
      </c>
      <c r="B86" s="25"/>
      <c r="C86" s="25"/>
      <c r="D86" s="26"/>
      <c r="E86" s="25"/>
      <c r="F86" s="34">
        <v>552355</v>
      </c>
      <c r="G86" s="28"/>
      <c r="H86" s="28">
        <v>140393</v>
      </c>
      <c r="I86" s="28"/>
      <c r="J86" s="32">
        <v>158160</v>
      </c>
      <c r="K86" s="28"/>
      <c r="L86" s="33">
        <v>115484</v>
      </c>
    </row>
    <row r="87" spans="1:12" ht="20.100000000000001" customHeight="1">
      <c r="A87" s="25" t="s">
        <v>126</v>
      </c>
      <c r="B87" s="25"/>
      <c r="C87" s="25"/>
      <c r="D87" s="26">
        <v>11</v>
      </c>
      <c r="E87" s="25"/>
      <c r="F87" s="34">
        <v>10460807</v>
      </c>
      <c r="G87" s="28"/>
      <c r="H87" s="28">
        <v>491683</v>
      </c>
      <c r="I87" s="28"/>
      <c r="J87" s="31">
        <v>323318</v>
      </c>
      <c r="K87" s="28"/>
      <c r="L87" s="43">
        <v>396710</v>
      </c>
    </row>
    <row r="88" spans="1:12" ht="20.100000000000001" customHeight="1">
      <c r="A88" s="25" t="s">
        <v>44</v>
      </c>
      <c r="B88" s="25"/>
      <c r="C88" s="25"/>
      <c r="D88" s="26"/>
      <c r="E88" s="25"/>
      <c r="F88" s="34">
        <v>266021</v>
      </c>
      <c r="G88" s="28"/>
      <c r="H88" s="29">
        <v>173823</v>
      </c>
      <c r="I88" s="28"/>
      <c r="J88" s="32">
        <v>263357</v>
      </c>
      <c r="K88" s="28"/>
      <c r="L88" s="33">
        <v>173483</v>
      </c>
    </row>
    <row r="89" spans="1:12" ht="20.100000000000001" customHeight="1">
      <c r="A89" s="25" t="s">
        <v>45</v>
      </c>
      <c r="B89" s="25"/>
      <c r="C89" s="25"/>
      <c r="D89" s="26" t="s">
        <v>266</v>
      </c>
      <c r="E89" s="25"/>
      <c r="F89" s="56">
        <v>13836750</v>
      </c>
      <c r="G89" s="10"/>
      <c r="H89" s="57">
        <v>104825</v>
      </c>
      <c r="I89" s="47"/>
      <c r="J89" s="36">
        <v>214303</v>
      </c>
      <c r="K89" s="47"/>
      <c r="L89" s="57">
        <v>104825</v>
      </c>
    </row>
    <row r="90" spans="1:12" ht="8.1" customHeight="1">
      <c r="A90" s="1"/>
      <c r="B90" s="25"/>
      <c r="C90" s="25"/>
      <c r="D90" s="26"/>
      <c r="E90" s="25"/>
      <c r="F90" s="27"/>
      <c r="G90" s="28"/>
      <c r="H90" s="28"/>
      <c r="I90" s="24"/>
      <c r="J90" s="27"/>
      <c r="K90" s="28"/>
      <c r="L90" s="28"/>
    </row>
    <row r="91" spans="1:12" ht="20.100000000000001" customHeight="1">
      <c r="A91" s="245" t="s">
        <v>46</v>
      </c>
      <c r="B91" s="245"/>
      <c r="C91" s="245"/>
      <c r="D91" s="26"/>
      <c r="E91" s="25"/>
      <c r="F91" s="54">
        <f>SUM(F84:F89)</f>
        <v>71045029</v>
      </c>
      <c r="G91" s="28"/>
      <c r="H91" s="55">
        <f>SUM(H84:H89)</f>
        <v>17362580</v>
      </c>
      <c r="I91" s="24"/>
      <c r="J91" s="54">
        <f>SUM(J84:J89)</f>
        <v>7849295</v>
      </c>
      <c r="K91" s="28"/>
      <c r="L91" s="55">
        <f>SUM(L84:L89)</f>
        <v>7776657</v>
      </c>
    </row>
    <row r="92" spans="1:12" ht="8.1" customHeight="1">
      <c r="A92" s="1"/>
      <c r="B92" s="25"/>
      <c r="C92" s="25"/>
      <c r="D92" s="26"/>
      <c r="E92" s="25"/>
      <c r="F92" s="27"/>
      <c r="G92" s="28"/>
      <c r="H92" s="28"/>
      <c r="I92" s="24"/>
      <c r="J92" s="27"/>
      <c r="K92" s="28"/>
      <c r="L92" s="28"/>
    </row>
    <row r="93" spans="1:12" ht="20.100000000000001" customHeight="1">
      <c r="A93" s="245" t="s">
        <v>47</v>
      </c>
      <c r="B93" s="245"/>
      <c r="C93" s="245"/>
      <c r="D93" s="26"/>
      <c r="E93" s="25"/>
      <c r="F93" s="54">
        <f>SUM(F80,F91)</f>
        <v>211331870</v>
      </c>
      <c r="G93" s="28"/>
      <c r="H93" s="55">
        <f>SUM(H80,H91)</f>
        <v>22089946</v>
      </c>
      <c r="I93" s="24"/>
      <c r="J93" s="54">
        <f>SUM(J80,J91)</f>
        <v>137943591</v>
      </c>
      <c r="K93" s="28"/>
      <c r="L93" s="55">
        <f>SUM(L80,L91)</f>
        <v>10384374</v>
      </c>
    </row>
    <row r="94" spans="1:12" ht="20.100000000000001" customHeight="1">
      <c r="A94" s="58"/>
      <c r="B94" s="58"/>
      <c r="C94" s="58"/>
      <c r="D94" s="26"/>
      <c r="E94" s="25"/>
      <c r="F94" s="59"/>
      <c r="G94" s="28"/>
      <c r="H94" s="59"/>
      <c r="I94" s="24"/>
      <c r="J94" s="59"/>
      <c r="K94" s="28"/>
      <c r="L94" s="59"/>
    </row>
    <row r="95" spans="1:12" ht="20.100000000000001" customHeight="1">
      <c r="A95" s="58"/>
      <c r="B95" s="58"/>
      <c r="C95" s="58"/>
      <c r="D95" s="26"/>
      <c r="E95" s="25"/>
      <c r="F95" s="59"/>
      <c r="G95" s="28"/>
      <c r="H95" s="59"/>
      <c r="I95" s="24"/>
      <c r="J95" s="59"/>
      <c r="K95" s="28"/>
      <c r="L95" s="59"/>
    </row>
    <row r="96" spans="1:12" ht="20.100000000000001" customHeight="1">
      <c r="A96" s="58"/>
      <c r="B96" s="58"/>
      <c r="C96" s="58"/>
      <c r="D96" s="26"/>
      <c r="E96" s="25"/>
      <c r="F96" s="59"/>
      <c r="G96" s="28"/>
      <c r="H96" s="59"/>
      <c r="I96" s="24"/>
      <c r="J96" s="59"/>
      <c r="K96" s="28"/>
      <c r="L96" s="59"/>
    </row>
    <row r="97" spans="1:12" ht="20.100000000000001" customHeight="1">
      <c r="A97" s="58"/>
      <c r="B97" s="58"/>
      <c r="C97" s="58"/>
      <c r="D97" s="26"/>
      <c r="E97" s="25"/>
      <c r="F97" s="59"/>
      <c r="G97" s="28"/>
      <c r="H97" s="59"/>
      <c r="I97" s="24"/>
      <c r="J97" s="59"/>
      <c r="K97" s="28"/>
      <c r="L97" s="59"/>
    </row>
    <row r="98" spans="1:12" ht="20.100000000000001" customHeight="1">
      <c r="A98" s="58"/>
      <c r="B98" s="58"/>
      <c r="C98" s="58"/>
      <c r="D98" s="26"/>
      <c r="E98" s="25"/>
      <c r="F98" s="59"/>
      <c r="G98" s="28"/>
      <c r="H98" s="59"/>
      <c r="I98" s="24"/>
      <c r="J98" s="59"/>
      <c r="K98" s="28"/>
      <c r="L98" s="59"/>
    </row>
    <row r="99" spans="1:12" ht="20.100000000000001" customHeight="1">
      <c r="A99" s="58"/>
      <c r="B99" s="58"/>
      <c r="C99" s="58"/>
      <c r="D99" s="26"/>
      <c r="E99" s="25"/>
      <c r="F99" s="59"/>
      <c r="G99" s="28"/>
      <c r="H99" s="59"/>
      <c r="I99" s="24"/>
      <c r="J99" s="59"/>
      <c r="K99" s="28"/>
      <c r="L99" s="59"/>
    </row>
    <row r="100" spans="1:12" ht="20.100000000000001" customHeight="1">
      <c r="A100" s="58"/>
      <c r="B100" s="58"/>
      <c r="C100" s="58"/>
      <c r="D100" s="26"/>
      <c r="E100" s="25"/>
      <c r="F100" s="59"/>
      <c r="G100" s="28"/>
      <c r="H100" s="59"/>
      <c r="I100" s="24"/>
      <c r="J100" s="59"/>
      <c r="K100" s="28"/>
      <c r="L100" s="59"/>
    </row>
    <row r="101" spans="1:12" ht="20.100000000000001" customHeight="1">
      <c r="A101" s="199"/>
      <c r="B101" s="199"/>
      <c r="C101" s="199"/>
      <c r="D101" s="26"/>
      <c r="E101" s="25"/>
      <c r="F101" s="59"/>
      <c r="G101" s="28"/>
      <c r="H101" s="59"/>
      <c r="I101" s="24"/>
      <c r="J101" s="59"/>
      <c r="K101" s="28"/>
      <c r="L101" s="59"/>
    </row>
    <row r="102" spans="1:12" ht="2.25" customHeight="1">
      <c r="A102" s="58"/>
      <c r="B102" s="58"/>
      <c r="C102" s="58"/>
      <c r="D102" s="26"/>
      <c r="E102" s="25"/>
      <c r="F102" s="59"/>
      <c r="G102" s="28"/>
      <c r="H102" s="59"/>
      <c r="I102" s="24"/>
      <c r="J102" s="59"/>
      <c r="K102" s="28"/>
      <c r="L102" s="59"/>
    </row>
    <row r="103" spans="1:12" ht="22.15" customHeight="1">
      <c r="A103" s="13" t="str">
        <f>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103" s="60"/>
      <c r="C103" s="60"/>
      <c r="D103" s="61"/>
      <c r="E103" s="60"/>
      <c r="F103" s="57"/>
      <c r="G103" s="57"/>
      <c r="H103" s="57"/>
      <c r="I103" s="62"/>
      <c r="J103" s="57"/>
      <c r="K103" s="57"/>
      <c r="L103" s="57"/>
    </row>
    <row r="104" spans="1:12" ht="20.100000000000001" customHeight="1">
      <c r="A104" s="2" t="str">
        <f>A1</f>
        <v>บริษัท โกลบอล เพาเวอร์ ซินเนอร์ยี่ จำกัด (มหาชน)</v>
      </c>
      <c r="B104" s="2"/>
    </row>
    <row r="105" spans="1:12" ht="20.100000000000001" customHeight="1">
      <c r="A105" s="7" t="s">
        <v>48</v>
      </c>
      <c r="B105" s="2"/>
    </row>
    <row r="106" spans="1:12" ht="20.100000000000001" customHeight="1">
      <c r="A106" s="12" t="str">
        <f>A3</f>
        <v>ณ วันที่ 30 กันยายน พ.ศ. 2562</v>
      </c>
      <c r="B106" s="12"/>
      <c r="C106" s="13"/>
      <c r="D106" s="14"/>
      <c r="E106" s="13"/>
      <c r="F106" s="15"/>
      <c r="G106" s="15"/>
      <c r="H106" s="15"/>
      <c r="I106" s="16"/>
      <c r="J106" s="15"/>
      <c r="K106" s="15"/>
      <c r="L106" s="15"/>
    </row>
    <row r="108" spans="1:12" ht="20.100000000000001" customHeight="1">
      <c r="A108" s="7"/>
      <c r="B108" s="7"/>
      <c r="C108" s="8"/>
      <c r="D108" s="9"/>
      <c r="E108" s="8"/>
      <c r="F108" s="246" t="s">
        <v>2</v>
      </c>
      <c r="G108" s="246"/>
      <c r="H108" s="246"/>
      <c r="I108" s="17"/>
      <c r="J108" s="246" t="s">
        <v>3</v>
      </c>
      <c r="K108" s="246"/>
      <c r="L108" s="246"/>
    </row>
    <row r="109" spans="1:12" ht="20.100000000000001" customHeight="1">
      <c r="E109" s="2"/>
      <c r="F109" s="18" t="s">
        <v>4</v>
      </c>
      <c r="G109" s="19"/>
      <c r="H109" s="18" t="s">
        <v>5</v>
      </c>
      <c r="I109" s="20"/>
      <c r="J109" s="18" t="s">
        <v>4</v>
      </c>
      <c r="K109" s="19"/>
      <c r="L109" s="18" t="s">
        <v>5</v>
      </c>
    </row>
    <row r="110" spans="1:12" ht="20.100000000000001" customHeight="1">
      <c r="E110" s="2"/>
      <c r="F110" s="18" t="s">
        <v>244</v>
      </c>
      <c r="G110" s="19"/>
      <c r="H110" s="18" t="s">
        <v>6</v>
      </c>
      <c r="I110" s="20"/>
      <c r="J110" s="18" t="s">
        <v>244</v>
      </c>
      <c r="K110" s="19"/>
      <c r="L110" s="18" t="s">
        <v>6</v>
      </c>
    </row>
    <row r="111" spans="1:12" ht="20.100000000000001" customHeight="1">
      <c r="E111" s="2"/>
      <c r="F111" s="18" t="s">
        <v>7</v>
      </c>
      <c r="G111" s="19"/>
      <c r="H111" s="18" t="s">
        <v>8</v>
      </c>
      <c r="I111" s="20"/>
      <c r="J111" s="18" t="s">
        <v>7</v>
      </c>
      <c r="K111" s="19"/>
      <c r="L111" s="18" t="s">
        <v>8</v>
      </c>
    </row>
    <row r="112" spans="1:12" ht="20.100000000000001" customHeight="1">
      <c r="D112" s="21" t="s">
        <v>9</v>
      </c>
      <c r="E112" s="7"/>
      <c r="F112" s="22" t="s">
        <v>10</v>
      </c>
      <c r="G112" s="23"/>
      <c r="H112" s="22" t="s">
        <v>10</v>
      </c>
      <c r="I112" s="24"/>
      <c r="J112" s="22" t="s">
        <v>10</v>
      </c>
      <c r="K112" s="23"/>
      <c r="L112" s="22" t="s">
        <v>10</v>
      </c>
    </row>
    <row r="113" spans="1:12" ht="8.1" customHeight="1">
      <c r="A113" s="1"/>
      <c r="B113" s="25"/>
      <c r="C113" s="25"/>
      <c r="E113" s="25"/>
      <c r="F113" s="27"/>
      <c r="G113" s="28"/>
      <c r="H113" s="28"/>
      <c r="I113" s="24"/>
      <c r="J113" s="27"/>
      <c r="K113" s="28"/>
      <c r="L113" s="28"/>
    </row>
    <row r="114" spans="1:12" ht="20.100000000000001" customHeight="1">
      <c r="A114" s="245" t="s">
        <v>262</v>
      </c>
      <c r="B114" s="245"/>
      <c r="C114" s="245"/>
      <c r="E114" s="25"/>
      <c r="F114" s="27"/>
      <c r="G114" s="28"/>
      <c r="H114" s="28"/>
      <c r="I114" s="24"/>
      <c r="J114" s="27"/>
      <c r="K114" s="28"/>
      <c r="L114" s="28"/>
    </row>
    <row r="115" spans="1:12" ht="8.1" customHeight="1">
      <c r="A115" s="1"/>
      <c r="B115" s="25"/>
      <c r="C115" s="25"/>
      <c r="E115" s="25"/>
      <c r="F115" s="27"/>
      <c r="G115" s="28"/>
      <c r="H115" s="28"/>
      <c r="I115" s="24"/>
      <c r="J115" s="27"/>
      <c r="K115" s="28"/>
      <c r="L115" s="28"/>
    </row>
    <row r="116" spans="1:12" ht="20.100000000000001" customHeight="1">
      <c r="A116" s="1" t="s">
        <v>49</v>
      </c>
      <c r="B116" s="25"/>
      <c r="C116" s="25"/>
      <c r="E116" s="25"/>
      <c r="F116" s="27"/>
      <c r="G116" s="28"/>
      <c r="H116" s="28"/>
      <c r="I116" s="24"/>
      <c r="J116" s="27"/>
      <c r="K116" s="28"/>
      <c r="L116" s="28"/>
    </row>
    <row r="117" spans="1:12" ht="8.1" customHeight="1">
      <c r="A117" s="1"/>
      <c r="B117" s="25"/>
      <c r="C117" s="25"/>
      <c r="E117" s="25"/>
      <c r="F117" s="27"/>
      <c r="G117" s="28"/>
      <c r="H117" s="28"/>
      <c r="I117" s="24"/>
      <c r="J117" s="27"/>
      <c r="K117" s="28"/>
      <c r="L117" s="28"/>
    </row>
    <row r="118" spans="1:12" ht="20.100000000000001" customHeight="1">
      <c r="A118" s="25" t="s">
        <v>50</v>
      </c>
      <c r="B118" s="25"/>
      <c r="C118" s="25"/>
      <c r="D118" s="26"/>
      <c r="E118" s="25"/>
      <c r="F118" s="27"/>
      <c r="G118" s="28"/>
      <c r="H118" s="28"/>
      <c r="I118" s="24"/>
      <c r="J118" s="27"/>
      <c r="K118" s="28"/>
      <c r="L118" s="28"/>
    </row>
    <row r="119" spans="1:12" ht="20.100000000000001" customHeight="1">
      <c r="A119" s="25"/>
      <c r="B119" s="25" t="s">
        <v>51</v>
      </c>
      <c r="C119" s="25"/>
      <c r="D119" s="26"/>
      <c r="E119" s="25"/>
      <c r="F119" s="27"/>
      <c r="G119" s="28"/>
      <c r="H119" s="28"/>
      <c r="I119" s="24"/>
      <c r="J119" s="27"/>
      <c r="K119" s="28"/>
      <c r="L119" s="28"/>
    </row>
    <row r="120" spans="1:12" ht="20.100000000000001" customHeight="1">
      <c r="A120" s="25"/>
      <c r="B120" s="25"/>
      <c r="C120" s="25" t="s">
        <v>251</v>
      </c>
      <c r="D120" s="26"/>
      <c r="E120" s="25"/>
      <c r="F120" s="27"/>
      <c r="G120" s="28"/>
      <c r="H120" s="28"/>
      <c r="I120" s="24"/>
      <c r="J120" s="27"/>
      <c r="K120" s="28"/>
      <c r="L120" s="28"/>
    </row>
    <row r="121" spans="1:12" ht="20.100000000000001" customHeight="1" thickBot="1">
      <c r="A121" s="25"/>
      <c r="B121" s="25"/>
      <c r="C121" s="25" t="s">
        <v>52</v>
      </c>
      <c r="D121" s="26"/>
      <c r="E121" s="25"/>
      <c r="F121" s="63">
        <v>14983008</v>
      </c>
      <c r="G121" s="28"/>
      <c r="H121" s="64">
        <v>14983008</v>
      </c>
      <c r="I121" s="28"/>
      <c r="J121" s="63">
        <v>14983008</v>
      </c>
      <c r="K121" s="28"/>
      <c r="L121" s="64">
        <v>14983008</v>
      </c>
    </row>
    <row r="122" spans="1:12" ht="8.1" customHeight="1" thickTop="1">
      <c r="A122" s="25"/>
      <c r="B122" s="25"/>
      <c r="C122" s="25"/>
      <c r="D122" s="26"/>
      <c r="E122" s="25"/>
      <c r="F122" s="34"/>
      <c r="I122" s="5"/>
      <c r="J122" s="34"/>
    </row>
    <row r="123" spans="1:12" ht="20.100000000000001" customHeight="1">
      <c r="A123" s="25"/>
      <c r="B123" s="25" t="s">
        <v>53</v>
      </c>
      <c r="C123" s="25"/>
      <c r="D123" s="26"/>
      <c r="E123" s="25"/>
      <c r="F123" s="27"/>
      <c r="G123" s="28"/>
      <c r="H123" s="28"/>
      <c r="I123" s="24"/>
      <c r="J123" s="27"/>
      <c r="K123" s="28"/>
      <c r="L123" s="28"/>
    </row>
    <row r="124" spans="1:12" ht="20.100000000000001" customHeight="1">
      <c r="A124" s="25"/>
      <c r="B124" s="25"/>
      <c r="C124" s="25" t="s">
        <v>205</v>
      </c>
      <c r="D124" s="26"/>
      <c r="E124" s="25"/>
      <c r="F124" s="27"/>
      <c r="G124" s="28"/>
      <c r="H124" s="28"/>
      <c r="I124" s="24"/>
      <c r="J124" s="27"/>
      <c r="K124" s="28"/>
      <c r="L124" s="28"/>
    </row>
    <row r="125" spans="1:12" ht="20.100000000000001" customHeight="1">
      <c r="A125" s="25"/>
      <c r="B125" s="25"/>
      <c r="C125" s="25" t="s">
        <v>156</v>
      </c>
      <c r="D125" s="26"/>
      <c r="E125" s="25"/>
      <c r="F125" s="27">
        <v>14983008</v>
      </c>
      <c r="G125" s="28"/>
      <c r="H125" s="28">
        <v>14983008</v>
      </c>
      <c r="I125" s="28"/>
      <c r="J125" s="27">
        <v>14983008</v>
      </c>
      <c r="K125" s="28"/>
      <c r="L125" s="28">
        <v>14983008</v>
      </c>
    </row>
    <row r="126" spans="1:12" ht="20.100000000000001" customHeight="1">
      <c r="A126" s="25" t="s">
        <v>54</v>
      </c>
      <c r="B126" s="25"/>
      <c r="C126" s="25"/>
      <c r="D126" s="26"/>
      <c r="E126" s="25"/>
      <c r="F126" s="27">
        <v>9485109</v>
      </c>
      <c r="G126" s="28"/>
      <c r="H126" s="28">
        <v>9485109</v>
      </c>
      <c r="I126" s="28"/>
      <c r="J126" s="27">
        <v>9485109</v>
      </c>
      <c r="K126" s="28"/>
      <c r="L126" s="28">
        <v>9485109</v>
      </c>
    </row>
    <row r="127" spans="1:12" ht="20.100000000000001" customHeight="1">
      <c r="A127" s="25" t="s">
        <v>214</v>
      </c>
      <c r="B127" s="25"/>
      <c r="C127" s="25"/>
      <c r="D127" s="26">
        <v>11</v>
      </c>
      <c r="E127" s="25"/>
      <c r="F127" s="27">
        <v>-12872050</v>
      </c>
      <c r="G127" s="28"/>
      <c r="H127" s="28">
        <v>0</v>
      </c>
      <c r="I127" s="28"/>
      <c r="J127" s="27">
        <v>0</v>
      </c>
      <c r="K127" s="28"/>
      <c r="L127" s="28">
        <v>0</v>
      </c>
    </row>
    <row r="128" spans="1:12" ht="20.100000000000001" customHeight="1">
      <c r="A128" s="25" t="s">
        <v>210</v>
      </c>
      <c r="B128" s="25"/>
      <c r="D128" s="26"/>
      <c r="E128" s="25"/>
      <c r="F128" s="27">
        <v>-1118214</v>
      </c>
      <c r="G128" s="28"/>
      <c r="H128" s="28">
        <v>-1118214</v>
      </c>
      <c r="I128" s="28"/>
      <c r="J128" s="27">
        <v>78467</v>
      </c>
      <c r="K128" s="28"/>
      <c r="L128" s="28">
        <v>78467</v>
      </c>
    </row>
    <row r="129" spans="1:12" ht="20.100000000000001" customHeight="1">
      <c r="A129" s="25" t="s">
        <v>55</v>
      </c>
      <c r="B129" s="25"/>
      <c r="C129" s="25"/>
      <c r="D129" s="26"/>
      <c r="E129" s="25"/>
      <c r="F129" s="27"/>
      <c r="G129" s="28"/>
      <c r="H129" s="28"/>
      <c r="I129" s="24"/>
      <c r="J129" s="27"/>
      <c r="K129" s="28"/>
      <c r="L129" s="28"/>
    </row>
    <row r="130" spans="1:12" ht="20.100000000000001" customHeight="1">
      <c r="A130" s="25"/>
      <c r="B130" s="25" t="s">
        <v>56</v>
      </c>
      <c r="C130" s="25"/>
      <c r="D130" s="26"/>
      <c r="E130" s="25"/>
      <c r="F130" s="27"/>
      <c r="G130" s="28"/>
      <c r="H130" s="29"/>
      <c r="I130" s="24"/>
      <c r="J130" s="27"/>
      <c r="K130" s="28"/>
      <c r="L130" s="28"/>
    </row>
    <row r="131" spans="1:12" ht="20.100000000000001" customHeight="1">
      <c r="A131" s="25"/>
      <c r="B131" s="25" t="s">
        <v>57</v>
      </c>
      <c r="C131" s="25"/>
      <c r="D131" s="26"/>
      <c r="E131" s="25"/>
      <c r="F131" s="27">
        <v>840417</v>
      </c>
      <c r="G131" s="28"/>
      <c r="H131" s="28">
        <v>840417</v>
      </c>
      <c r="I131" s="28"/>
      <c r="J131" s="27">
        <v>840417</v>
      </c>
      <c r="K131" s="28"/>
      <c r="L131" s="28">
        <v>840417</v>
      </c>
    </row>
    <row r="132" spans="1:12" ht="20.100000000000001" customHeight="1">
      <c r="A132" s="25"/>
      <c r="B132" s="25" t="s">
        <v>58</v>
      </c>
      <c r="C132" s="25"/>
      <c r="D132" s="26"/>
      <c r="E132" s="25"/>
      <c r="F132" s="65">
        <v>16769062</v>
      </c>
      <c r="G132" s="47"/>
      <c r="H132" s="47">
        <v>15804943</v>
      </c>
      <c r="I132" s="47"/>
      <c r="J132" s="27">
        <v>13387308</v>
      </c>
      <c r="K132" s="47"/>
      <c r="L132" s="47">
        <v>14409944</v>
      </c>
    </row>
    <row r="133" spans="1:12" ht="20.100000000000001" customHeight="1">
      <c r="A133" s="25" t="s">
        <v>59</v>
      </c>
      <c r="B133" s="25"/>
      <c r="C133" s="25"/>
      <c r="D133" s="26"/>
      <c r="E133" s="25"/>
      <c r="F133" s="36">
        <v>-89704</v>
      </c>
      <c r="G133" s="28"/>
      <c r="H133" s="57">
        <v>-3298</v>
      </c>
      <c r="I133" s="28"/>
      <c r="J133" s="46">
        <v>0</v>
      </c>
      <c r="K133" s="28"/>
      <c r="L133" s="57">
        <v>0</v>
      </c>
    </row>
    <row r="134" spans="1:12" ht="8.1" customHeight="1">
      <c r="A134" s="1"/>
      <c r="B134" s="25"/>
      <c r="C134" s="25"/>
      <c r="D134" s="26"/>
      <c r="E134" s="25"/>
      <c r="F134" s="27"/>
      <c r="G134" s="28"/>
      <c r="H134" s="28"/>
      <c r="I134" s="24"/>
      <c r="J134" s="27"/>
      <c r="K134" s="28"/>
      <c r="L134" s="28"/>
    </row>
    <row r="135" spans="1:12" ht="20.100000000000001" customHeight="1">
      <c r="A135" s="1" t="s">
        <v>157</v>
      </c>
      <c r="B135" s="25"/>
      <c r="C135" s="25"/>
      <c r="D135" s="26"/>
      <c r="E135" s="25"/>
      <c r="F135" s="31">
        <f>SUM(F125:G133)</f>
        <v>27997628</v>
      </c>
      <c r="G135" s="28"/>
      <c r="H135" s="66">
        <f>SUM(H125:H133)</f>
        <v>39991965</v>
      </c>
      <c r="I135" s="66"/>
      <c r="J135" s="31">
        <f>SUM(J125:J133)</f>
        <v>38774309</v>
      </c>
      <c r="K135" s="66"/>
      <c r="L135" s="66">
        <f>SUM(L125:L133)</f>
        <v>39796945</v>
      </c>
    </row>
    <row r="136" spans="1:12" ht="20.100000000000001" customHeight="1">
      <c r="A136" s="25" t="s">
        <v>60</v>
      </c>
      <c r="B136" s="25"/>
      <c r="C136" s="25"/>
      <c r="D136" s="26">
        <v>11</v>
      </c>
      <c r="E136" s="25"/>
      <c r="F136" s="36">
        <v>13607466</v>
      </c>
      <c r="G136" s="28"/>
      <c r="H136" s="37">
        <v>2357113</v>
      </c>
      <c r="I136" s="28"/>
      <c r="J136" s="67">
        <v>0</v>
      </c>
      <c r="K136" s="28"/>
      <c r="L136" s="68">
        <v>0</v>
      </c>
    </row>
    <row r="137" spans="1:12" ht="8.1" customHeight="1">
      <c r="A137" s="25"/>
      <c r="B137" s="25"/>
      <c r="C137" s="25"/>
      <c r="D137" s="26"/>
      <c r="E137" s="25"/>
      <c r="F137" s="27"/>
      <c r="G137" s="28"/>
      <c r="H137" s="28"/>
      <c r="I137" s="69"/>
      <c r="J137" s="27"/>
      <c r="K137" s="28"/>
      <c r="L137" s="28"/>
    </row>
    <row r="138" spans="1:12" ht="20.100000000000001" customHeight="1">
      <c r="A138" s="1" t="s">
        <v>61</v>
      </c>
      <c r="B138" s="25"/>
      <c r="C138" s="25"/>
      <c r="D138" s="26"/>
      <c r="E138" s="25"/>
      <c r="F138" s="40">
        <f>SUM(F135:F136)</f>
        <v>41605094</v>
      </c>
      <c r="G138" s="28"/>
      <c r="H138" s="41">
        <f>SUM(H135:H136)</f>
        <v>42349078</v>
      </c>
      <c r="I138" s="69"/>
      <c r="J138" s="40">
        <f>SUM(J135:J136)</f>
        <v>38774309</v>
      </c>
      <c r="K138" s="28"/>
      <c r="L138" s="41">
        <f>SUM(L135:L136)</f>
        <v>39796945</v>
      </c>
    </row>
    <row r="139" spans="1:12" ht="8.1" customHeight="1">
      <c r="A139" s="1"/>
      <c r="B139" s="25"/>
      <c r="C139" s="25"/>
      <c r="D139" s="26"/>
      <c r="E139" s="25"/>
      <c r="F139" s="27"/>
      <c r="G139" s="28"/>
      <c r="H139" s="28"/>
      <c r="I139" s="69"/>
      <c r="J139" s="27"/>
      <c r="K139" s="28"/>
      <c r="L139" s="28"/>
    </row>
    <row r="140" spans="1:12" ht="20.100000000000001" customHeight="1" thickBot="1">
      <c r="A140" s="245" t="s">
        <v>62</v>
      </c>
      <c r="B140" s="245"/>
      <c r="C140" s="245"/>
      <c r="D140" s="26"/>
      <c r="E140" s="25"/>
      <c r="F140" s="48">
        <f>SUM(F93+F138)</f>
        <v>252936964</v>
      </c>
      <c r="G140" s="28"/>
      <c r="H140" s="49">
        <f>SUM(H93+H138)</f>
        <v>64439024</v>
      </c>
      <c r="I140" s="11"/>
      <c r="J140" s="48">
        <f>SUM(J93+J138)</f>
        <v>176717900</v>
      </c>
      <c r="K140" s="28"/>
      <c r="L140" s="49">
        <f>SUM(L93+L138)</f>
        <v>50181319</v>
      </c>
    </row>
    <row r="141" spans="1:12" ht="20.100000000000001" customHeight="1" thickTop="1">
      <c r="A141" s="58"/>
      <c r="B141" s="58"/>
      <c r="C141" s="58"/>
      <c r="D141" s="26"/>
      <c r="E141" s="25"/>
      <c r="F141" s="28"/>
      <c r="G141" s="28"/>
      <c r="H141" s="28"/>
      <c r="I141" s="28"/>
      <c r="J141" s="28"/>
      <c r="K141" s="28"/>
      <c r="L141" s="28"/>
    </row>
    <row r="142" spans="1:12" ht="20.100000000000001" customHeight="1">
      <c r="A142" s="58"/>
      <c r="B142" s="58"/>
      <c r="C142" s="58"/>
      <c r="D142" s="26"/>
      <c r="E142" s="25"/>
      <c r="F142" s="28"/>
      <c r="G142" s="28"/>
      <c r="H142" s="28"/>
      <c r="I142" s="28"/>
      <c r="J142" s="28"/>
      <c r="K142" s="28"/>
      <c r="L142" s="28"/>
    </row>
    <row r="143" spans="1:12" ht="20.100000000000001" customHeight="1">
      <c r="A143" s="58"/>
      <c r="B143" s="58"/>
      <c r="C143" s="58"/>
      <c r="D143" s="26"/>
      <c r="E143" s="25"/>
      <c r="F143" s="28"/>
      <c r="G143" s="28"/>
      <c r="H143" s="28"/>
      <c r="I143" s="28"/>
      <c r="J143" s="28"/>
      <c r="K143" s="28"/>
      <c r="L143" s="28"/>
    </row>
    <row r="144" spans="1:12" ht="20.100000000000001" customHeight="1">
      <c r="A144" s="58"/>
      <c r="B144" s="58"/>
      <c r="C144" s="58"/>
      <c r="D144" s="26"/>
      <c r="E144" s="25"/>
      <c r="F144" s="28"/>
      <c r="G144" s="28"/>
      <c r="H144" s="28"/>
      <c r="I144" s="28"/>
      <c r="J144" s="28"/>
      <c r="K144" s="28"/>
      <c r="L144" s="28"/>
    </row>
    <row r="145" spans="1:12" ht="20.100000000000001" customHeight="1">
      <c r="A145" s="58"/>
      <c r="B145" s="58"/>
      <c r="C145" s="58"/>
      <c r="D145" s="26"/>
      <c r="E145" s="25"/>
      <c r="F145" s="28"/>
      <c r="G145" s="28"/>
      <c r="H145" s="28"/>
      <c r="I145" s="28"/>
      <c r="J145" s="28"/>
      <c r="K145" s="28"/>
      <c r="L145" s="28"/>
    </row>
    <row r="146" spans="1:12" ht="20.100000000000001" customHeight="1">
      <c r="A146" s="58"/>
      <c r="B146" s="58"/>
      <c r="C146" s="58"/>
      <c r="D146" s="26"/>
      <c r="E146" s="25"/>
      <c r="F146" s="28"/>
      <c r="G146" s="28"/>
      <c r="H146" s="28"/>
      <c r="I146" s="28"/>
      <c r="J146" s="28"/>
      <c r="K146" s="28"/>
      <c r="L146" s="28"/>
    </row>
    <row r="147" spans="1:12" ht="20.100000000000001" customHeight="1">
      <c r="A147" s="58"/>
      <c r="B147" s="58"/>
      <c r="C147" s="58"/>
      <c r="D147" s="26"/>
      <c r="E147" s="25"/>
      <c r="F147" s="28"/>
      <c r="G147" s="28"/>
      <c r="H147" s="28"/>
      <c r="I147" s="28"/>
      <c r="J147" s="28"/>
      <c r="K147" s="28"/>
      <c r="L147" s="28"/>
    </row>
    <row r="148" spans="1:12" ht="20.100000000000001" customHeight="1">
      <c r="A148" s="58"/>
      <c r="B148" s="58"/>
      <c r="C148" s="58"/>
      <c r="D148" s="26"/>
      <c r="E148" s="25"/>
      <c r="F148" s="28"/>
      <c r="G148" s="28"/>
      <c r="H148" s="28"/>
      <c r="I148" s="28"/>
      <c r="J148" s="28"/>
      <c r="K148" s="28"/>
      <c r="L148" s="28"/>
    </row>
    <row r="149" spans="1:12" ht="20.100000000000001" customHeight="1">
      <c r="A149" s="58"/>
      <c r="B149" s="58"/>
      <c r="C149" s="58"/>
      <c r="D149" s="26"/>
      <c r="E149" s="25"/>
      <c r="F149" s="28"/>
      <c r="G149" s="28"/>
      <c r="H149" s="28"/>
      <c r="I149" s="28"/>
      <c r="J149" s="28"/>
      <c r="K149" s="28"/>
      <c r="L149" s="28"/>
    </row>
    <row r="150" spans="1:12" ht="18" customHeight="1">
      <c r="A150" s="58"/>
      <c r="B150" s="58"/>
      <c r="C150" s="58"/>
      <c r="D150" s="26"/>
      <c r="E150" s="25"/>
      <c r="F150" s="28"/>
      <c r="G150" s="28"/>
      <c r="H150" s="28"/>
      <c r="I150" s="28"/>
      <c r="J150" s="28"/>
      <c r="K150" s="28"/>
      <c r="L150" s="28"/>
    </row>
    <row r="151" spans="1:12" ht="4.5" customHeight="1">
      <c r="A151" s="199"/>
      <c r="B151" s="199"/>
      <c r="C151" s="199"/>
      <c r="D151" s="26"/>
      <c r="E151" s="25"/>
      <c r="F151" s="28"/>
      <c r="G151" s="28"/>
      <c r="H151" s="28"/>
      <c r="I151" s="28"/>
      <c r="J151" s="28"/>
      <c r="K151" s="28"/>
      <c r="L151" s="28"/>
    </row>
    <row r="152" spans="1:12" ht="22.15" customHeight="1">
      <c r="A152" s="13" t="str">
        <f>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152" s="13"/>
      <c r="C152" s="13"/>
      <c r="D152" s="14"/>
      <c r="E152" s="13"/>
      <c r="F152" s="15"/>
      <c r="G152" s="15"/>
      <c r="H152" s="15"/>
      <c r="I152" s="16"/>
      <c r="J152" s="15"/>
      <c r="K152" s="15"/>
      <c r="L152" s="15"/>
    </row>
  </sheetData>
  <mergeCells count="13">
    <mergeCell ref="J108:L108"/>
    <mergeCell ref="A114:C114"/>
    <mergeCell ref="F5:H5"/>
    <mergeCell ref="J5:L5"/>
    <mergeCell ref="F59:H59"/>
    <mergeCell ref="J59:L59"/>
    <mergeCell ref="A65:C65"/>
    <mergeCell ref="A67:C67"/>
    <mergeCell ref="A140:C140"/>
    <mergeCell ref="A82:C82"/>
    <mergeCell ref="A91:C91"/>
    <mergeCell ref="A93:C93"/>
    <mergeCell ref="F108:H10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93"/>
  <sheetViews>
    <sheetView topLeftCell="A82" zoomScaleNormal="100" zoomScaleSheetLayoutView="100" workbookViewId="0">
      <selection activeCell="D98" sqref="D98"/>
    </sheetView>
  </sheetViews>
  <sheetFormatPr defaultColWidth="9.28515625" defaultRowHeight="20.100000000000001" customHeight="1"/>
  <cols>
    <col min="1" max="3" width="1.42578125" style="74" customWidth="1"/>
    <col min="4" max="4" width="30.42578125" style="74" customWidth="1"/>
    <col min="5" max="5" width="8.85546875" style="83" customWidth="1"/>
    <col min="6" max="6" width="0.7109375" style="74" customWidth="1"/>
    <col min="7" max="7" width="12" style="124" customWidth="1"/>
    <col min="8" max="8" width="0.7109375" style="84" customWidth="1"/>
    <col min="9" max="9" width="12" style="124" customWidth="1"/>
    <col min="10" max="10" width="0.7109375" style="74" customWidth="1"/>
    <col min="11" max="11" width="12" style="124" customWidth="1"/>
    <col min="12" max="12" width="0.7109375" style="84" customWidth="1"/>
    <col min="13" max="13" width="12" style="124" customWidth="1"/>
    <col min="14" max="16384" width="9.28515625" style="74"/>
  </cols>
  <sheetData>
    <row r="1" spans="1:13" ht="20.100000000000001" customHeight="1">
      <c r="A1" s="70" t="str">
        <f>+'Thai 2-4'!A1</f>
        <v>บริษัท โกลบอล เพาเวอร์ ซินเนอร์ยี่ จำกัด (มหาชน)</v>
      </c>
      <c r="B1" s="70"/>
      <c r="C1" s="70"/>
      <c r="D1" s="70"/>
      <c r="E1" s="71"/>
      <c r="F1" s="70"/>
      <c r="G1" s="1"/>
      <c r="H1" s="72"/>
      <c r="I1" s="1"/>
      <c r="J1" s="70"/>
      <c r="K1" s="1"/>
      <c r="L1" s="72"/>
      <c r="M1" s="73" t="s">
        <v>4</v>
      </c>
    </row>
    <row r="2" spans="1:13" ht="20.100000000000001" customHeight="1">
      <c r="A2" s="70" t="s">
        <v>128</v>
      </c>
      <c r="B2" s="70"/>
      <c r="C2" s="70"/>
      <c r="D2" s="70"/>
      <c r="E2" s="71"/>
      <c r="F2" s="70"/>
      <c r="G2" s="1"/>
      <c r="H2" s="72"/>
      <c r="I2" s="1"/>
      <c r="J2" s="70"/>
      <c r="K2" s="1"/>
      <c r="L2" s="72"/>
      <c r="M2" s="1"/>
    </row>
    <row r="3" spans="1:13" ht="20.100000000000001" customHeight="1">
      <c r="A3" s="75" t="s">
        <v>245</v>
      </c>
      <c r="B3" s="75"/>
      <c r="C3" s="75"/>
      <c r="D3" s="75"/>
      <c r="E3" s="76"/>
      <c r="F3" s="75"/>
      <c r="G3" s="77"/>
      <c r="H3" s="77"/>
      <c r="I3" s="77"/>
      <c r="J3" s="75"/>
      <c r="K3" s="77"/>
      <c r="L3" s="77"/>
      <c r="M3" s="77"/>
    </row>
    <row r="4" spans="1:13" ht="20.100000000000001" customHeight="1">
      <c r="A4" s="70"/>
      <c r="B4" s="70"/>
      <c r="C4" s="70"/>
      <c r="D4" s="70"/>
      <c r="E4" s="71"/>
      <c r="F4" s="70"/>
      <c r="G4" s="72"/>
      <c r="H4" s="72"/>
      <c r="I4" s="72"/>
      <c r="J4" s="70"/>
      <c r="K4" s="72"/>
      <c r="L4" s="72"/>
      <c r="M4" s="72"/>
    </row>
    <row r="5" spans="1:13" ht="20.100000000000001" customHeight="1">
      <c r="A5" s="70"/>
      <c r="B5" s="70"/>
      <c r="C5" s="70"/>
      <c r="D5" s="70"/>
      <c r="E5" s="71"/>
      <c r="F5" s="70"/>
      <c r="G5" s="246" t="s">
        <v>2</v>
      </c>
      <c r="H5" s="246"/>
      <c r="I5" s="246"/>
      <c r="J5" s="78"/>
      <c r="K5" s="246" t="s">
        <v>3</v>
      </c>
      <c r="L5" s="246"/>
      <c r="M5" s="246"/>
    </row>
    <row r="6" spans="1:13" ht="20.100000000000001" customHeight="1">
      <c r="A6" s="79" t="s">
        <v>30</v>
      </c>
      <c r="B6" s="79"/>
      <c r="C6" s="79"/>
      <c r="D6" s="79"/>
      <c r="E6" s="80"/>
      <c r="F6" s="79"/>
      <c r="G6" s="18" t="s">
        <v>7</v>
      </c>
      <c r="H6" s="19"/>
      <c r="I6" s="18" t="s">
        <v>8</v>
      </c>
      <c r="J6" s="20"/>
      <c r="K6" s="18" t="s">
        <v>7</v>
      </c>
      <c r="L6" s="19"/>
      <c r="M6" s="18" t="s">
        <v>8</v>
      </c>
    </row>
    <row r="7" spans="1:13" ht="20.100000000000001" customHeight="1">
      <c r="A7" s="79"/>
      <c r="B7" s="79"/>
      <c r="C7" s="79"/>
      <c r="D7" s="79"/>
      <c r="E7" s="76" t="s">
        <v>9</v>
      </c>
      <c r="F7" s="79"/>
      <c r="G7" s="22" t="s">
        <v>10</v>
      </c>
      <c r="H7" s="23"/>
      <c r="I7" s="22" t="s">
        <v>10</v>
      </c>
      <c r="J7" s="24"/>
      <c r="K7" s="22" t="s">
        <v>10</v>
      </c>
      <c r="L7" s="23"/>
      <c r="M7" s="22" t="s">
        <v>10</v>
      </c>
    </row>
    <row r="8" spans="1:13" ht="20.100000000000001" customHeight="1">
      <c r="A8" s="79"/>
      <c r="B8" s="79"/>
      <c r="C8" s="79"/>
      <c r="D8" s="79"/>
      <c r="E8" s="71"/>
      <c r="F8" s="79"/>
      <c r="G8" s="81"/>
      <c r="H8" s="73"/>
      <c r="I8" s="82"/>
      <c r="J8" s="79"/>
      <c r="K8" s="81"/>
      <c r="L8" s="73"/>
      <c r="M8" s="82"/>
    </row>
    <row r="9" spans="1:13" ht="20.100000000000001" customHeight="1">
      <c r="A9" s="30" t="s">
        <v>63</v>
      </c>
      <c r="D9" s="26"/>
      <c r="F9" s="84"/>
      <c r="G9" s="85">
        <v>19028586</v>
      </c>
      <c r="H9" s="39"/>
      <c r="I9" s="39">
        <v>6553701</v>
      </c>
      <c r="J9" s="39"/>
      <c r="K9" s="85">
        <v>4330735</v>
      </c>
      <c r="L9" s="39"/>
      <c r="M9" s="39">
        <v>4762764</v>
      </c>
    </row>
    <row r="10" spans="1:13" ht="20.100000000000001" customHeight="1">
      <c r="A10" s="30" t="s">
        <v>64</v>
      </c>
      <c r="D10" s="26"/>
      <c r="F10" s="84"/>
      <c r="G10" s="85">
        <v>197749</v>
      </c>
      <c r="H10" s="39"/>
      <c r="I10" s="39">
        <v>133978</v>
      </c>
      <c r="J10" s="39"/>
      <c r="K10" s="85">
        <v>118240</v>
      </c>
      <c r="L10" s="39"/>
      <c r="M10" s="39">
        <v>133978</v>
      </c>
    </row>
    <row r="11" spans="1:13" ht="20.100000000000001" customHeight="1">
      <c r="A11" s="74" t="s">
        <v>65</v>
      </c>
      <c r="G11" s="54">
        <v>-15848198</v>
      </c>
      <c r="H11" s="28"/>
      <c r="I11" s="55">
        <v>-5545726</v>
      </c>
      <c r="J11" s="28"/>
      <c r="K11" s="40">
        <v>-3753989</v>
      </c>
      <c r="L11" s="28"/>
      <c r="M11" s="41">
        <v>-4188371</v>
      </c>
    </row>
    <row r="12" spans="1:13" ht="8.1" customHeight="1">
      <c r="A12" s="30"/>
      <c r="D12" s="26"/>
      <c r="E12" s="83" t="s">
        <v>30</v>
      </c>
      <c r="F12" s="84"/>
      <c r="G12" s="85"/>
      <c r="H12" s="39"/>
      <c r="I12" s="39"/>
      <c r="J12" s="39"/>
      <c r="K12" s="85"/>
      <c r="L12" s="39"/>
      <c r="M12" s="39"/>
    </row>
    <row r="13" spans="1:13" ht="20.100000000000001" customHeight="1">
      <c r="A13" s="79" t="s">
        <v>66</v>
      </c>
      <c r="D13" s="26"/>
      <c r="F13" s="84"/>
      <c r="G13" s="65">
        <f>SUM(G9:G12)</f>
        <v>3378137</v>
      </c>
      <c r="H13" s="39"/>
      <c r="I13" s="47">
        <f>SUM(I9:I12)</f>
        <v>1141953</v>
      </c>
      <c r="J13" s="39"/>
      <c r="K13" s="65">
        <f>SUM(K9:K12)</f>
        <v>694986</v>
      </c>
      <c r="L13" s="39"/>
      <c r="M13" s="47">
        <f>SUM(M9:M12)</f>
        <v>708371</v>
      </c>
    </row>
    <row r="14" spans="1:13" ht="20.100000000000001" customHeight="1">
      <c r="A14" s="30" t="s">
        <v>127</v>
      </c>
      <c r="B14" s="25"/>
      <c r="C14" s="25"/>
      <c r="D14" s="26"/>
      <c r="F14" s="86"/>
      <c r="G14" s="85">
        <v>105000</v>
      </c>
      <c r="H14" s="39"/>
      <c r="I14" s="39">
        <v>135000</v>
      </c>
      <c r="J14" s="43"/>
      <c r="K14" s="85">
        <v>260477</v>
      </c>
      <c r="L14" s="39"/>
      <c r="M14" s="39">
        <v>348225</v>
      </c>
    </row>
    <row r="15" spans="1:13" ht="20.100000000000001" customHeight="1">
      <c r="A15" s="30" t="s">
        <v>67</v>
      </c>
      <c r="B15" s="25"/>
      <c r="C15" s="25"/>
      <c r="D15" s="26"/>
      <c r="F15" s="86"/>
      <c r="G15" s="85">
        <v>190352</v>
      </c>
      <c r="H15" s="39"/>
      <c r="I15" s="39">
        <v>65278</v>
      </c>
      <c r="J15" s="43"/>
      <c r="K15" s="85">
        <v>76364</v>
      </c>
      <c r="L15" s="39"/>
      <c r="M15" s="39">
        <v>78298</v>
      </c>
    </row>
    <row r="16" spans="1:13" ht="20.100000000000001" customHeight="1">
      <c r="A16" s="30" t="s">
        <v>190</v>
      </c>
      <c r="B16" s="25"/>
      <c r="C16" s="25"/>
      <c r="D16" s="26"/>
      <c r="F16" s="86"/>
      <c r="G16" s="85">
        <v>16915</v>
      </c>
      <c r="H16" s="39"/>
      <c r="I16" s="39">
        <v>-18042</v>
      </c>
      <c r="J16" s="43"/>
      <c r="K16" s="85">
        <v>497</v>
      </c>
      <c r="L16" s="39"/>
      <c r="M16" s="39">
        <v>-17089</v>
      </c>
    </row>
    <row r="17" spans="1:13" ht="20.100000000000001" customHeight="1">
      <c r="A17" s="30" t="s">
        <v>68</v>
      </c>
      <c r="B17" s="25"/>
      <c r="C17" s="25"/>
      <c r="D17" s="26"/>
      <c r="F17" s="86"/>
      <c r="G17" s="85">
        <v>-439182</v>
      </c>
      <c r="H17" s="39"/>
      <c r="I17" s="39">
        <v>-244433</v>
      </c>
      <c r="J17" s="43"/>
      <c r="K17" s="85">
        <v>-250120</v>
      </c>
      <c r="L17" s="39"/>
      <c r="M17" s="39">
        <v>-227346</v>
      </c>
    </row>
    <row r="18" spans="1:13" ht="20.100000000000001" customHeight="1">
      <c r="A18" s="80" t="s">
        <v>69</v>
      </c>
      <c r="D18" s="83"/>
      <c r="F18" s="84"/>
      <c r="G18" s="85">
        <v>-1960493</v>
      </c>
      <c r="H18" s="39"/>
      <c r="I18" s="39">
        <v>-124345</v>
      </c>
      <c r="J18" s="39"/>
      <c r="K18" s="85">
        <v>-1362966</v>
      </c>
      <c r="L18" s="39"/>
      <c r="M18" s="39">
        <v>-38403</v>
      </c>
    </row>
    <row r="19" spans="1:13" ht="20.100000000000001" customHeight="1">
      <c r="A19" s="30" t="s">
        <v>135</v>
      </c>
      <c r="B19" s="25"/>
      <c r="C19" s="25"/>
      <c r="D19" s="26"/>
      <c r="F19" s="86"/>
      <c r="G19" s="85"/>
      <c r="H19" s="39"/>
      <c r="I19" s="39"/>
      <c r="J19" s="43"/>
      <c r="K19" s="85"/>
      <c r="L19" s="39"/>
      <c r="M19" s="39"/>
    </row>
    <row r="20" spans="1:13" ht="20.100000000000001" customHeight="1">
      <c r="B20" s="74" t="s">
        <v>191</v>
      </c>
      <c r="D20" s="26"/>
      <c r="F20" s="84"/>
      <c r="G20" s="46">
        <v>137748</v>
      </c>
      <c r="H20" s="39"/>
      <c r="I20" s="45">
        <v>130902</v>
      </c>
      <c r="J20" s="39"/>
      <c r="K20" s="87">
        <v>0</v>
      </c>
      <c r="L20" s="39"/>
      <c r="M20" s="88">
        <v>0</v>
      </c>
    </row>
    <row r="21" spans="1:13" ht="8.1" customHeight="1">
      <c r="A21" s="79"/>
      <c r="D21" s="26"/>
      <c r="F21" s="84"/>
      <c r="G21" s="85"/>
      <c r="H21" s="39"/>
      <c r="I21" s="39"/>
      <c r="J21" s="39"/>
      <c r="K21" s="85"/>
      <c r="L21" s="39"/>
      <c r="M21" s="39"/>
    </row>
    <row r="22" spans="1:13" ht="20.100000000000001" customHeight="1">
      <c r="A22" s="79" t="s">
        <v>70</v>
      </c>
      <c r="D22" s="26"/>
      <c r="F22" s="84"/>
      <c r="G22" s="65">
        <f>SUM(G13:G20)</f>
        <v>1428477</v>
      </c>
      <c r="H22" s="39"/>
      <c r="I22" s="47">
        <f>SUM(I13:I20)</f>
        <v>1086313</v>
      </c>
      <c r="J22" s="39"/>
      <c r="K22" s="65">
        <f>SUM(K13:K20)</f>
        <v>-580762</v>
      </c>
      <c r="L22" s="39"/>
      <c r="M22" s="47">
        <f>SUM(M13:M20)</f>
        <v>852056</v>
      </c>
    </row>
    <row r="23" spans="1:13" ht="20.100000000000001" customHeight="1">
      <c r="A23" s="30" t="s">
        <v>71</v>
      </c>
      <c r="D23" s="26"/>
      <c r="E23" s="83">
        <v>17</v>
      </c>
      <c r="F23" s="84"/>
      <c r="G23" s="89">
        <v>-128989</v>
      </c>
      <c r="H23" s="39"/>
      <c r="I23" s="90">
        <v>-48945</v>
      </c>
      <c r="J23" s="39"/>
      <c r="K23" s="89">
        <v>28134</v>
      </c>
      <c r="L23" s="39"/>
      <c r="M23" s="90">
        <v>-52076</v>
      </c>
    </row>
    <row r="24" spans="1:13" ht="8.1" customHeight="1">
      <c r="A24" s="1"/>
      <c r="D24" s="26"/>
      <c r="E24" s="26"/>
      <c r="F24" s="91">
        <v>2520580000</v>
      </c>
      <c r="G24" s="27"/>
      <c r="H24" s="29"/>
      <c r="I24" s="28"/>
      <c r="J24" s="29"/>
      <c r="K24" s="27"/>
      <c r="L24" s="29"/>
      <c r="M24" s="28"/>
    </row>
    <row r="25" spans="1:13" ht="20.100000000000001" customHeight="1">
      <c r="A25" s="79" t="s">
        <v>136</v>
      </c>
      <c r="D25" s="26"/>
      <c r="E25" s="26"/>
      <c r="F25" s="91"/>
      <c r="G25" s="89">
        <f>SUM(G22:G23)</f>
        <v>1299488</v>
      </c>
      <c r="H25" s="39"/>
      <c r="I25" s="90">
        <f>SUM(I22:I23)</f>
        <v>1037368</v>
      </c>
      <c r="J25" s="39"/>
      <c r="K25" s="89">
        <f>SUM(K22:K23)</f>
        <v>-552628</v>
      </c>
      <c r="L25" s="39"/>
      <c r="M25" s="90">
        <f>SUM(M22:M23)</f>
        <v>799980</v>
      </c>
    </row>
    <row r="26" spans="1:13" ht="20.100000000000001" customHeight="1">
      <c r="A26" s="79"/>
      <c r="D26" s="26"/>
      <c r="E26" s="26"/>
      <c r="F26" s="91"/>
      <c r="G26" s="65"/>
      <c r="H26" s="39"/>
      <c r="I26" s="92"/>
      <c r="J26" s="29"/>
      <c r="K26" s="65"/>
      <c r="L26" s="39"/>
      <c r="M26" s="47"/>
    </row>
    <row r="27" spans="1:13" s="93" customFormat="1" ht="20.100000000000001" customHeight="1">
      <c r="A27" s="79" t="s">
        <v>129</v>
      </c>
      <c r="D27" s="94"/>
      <c r="E27" s="94"/>
      <c r="F27" s="95"/>
      <c r="G27" s="65"/>
      <c r="H27" s="96"/>
      <c r="I27" s="92"/>
      <c r="J27" s="96"/>
      <c r="K27" s="65"/>
      <c r="L27" s="96"/>
      <c r="M27" s="92"/>
    </row>
    <row r="28" spans="1:13" s="93" customFormat="1" ht="20.100000000000001" customHeight="1">
      <c r="A28" s="79"/>
      <c r="B28" s="93" t="s">
        <v>75</v>
      </c>
      <c r="D28" s="94"/>
      <c r="E28" s="94"/>
      <c r="F28" s="95"/>
      <c r="G28" s="65">
        <v>892910</v>
      </c>
      <c r="H28" s="96"/>
      <c r="I28" s="92">
        <v>899407</v>
      </c>
      <c r="J28" s="96"/>
      <c r="K28" s="65">
        <v>-552628</v>
      </c>
      <c r="L28" s="96"/>
      <c r="M28" s="92">
        <v>799980</v>
      </c>
    </row>
    <row r="29" spans="1:13" s="93" customFormat="1" ht="20.100000000000001" customHeight="1">
      <c r="A29" s="79"/>
      <c r="B29" s="93" t="s">
        <v>76</v>
      </c>
      <c r="D29" s="94"/>
      <c r="E29" s="94"/>
      <c r="F29" s="95"/>
      <c r="G29" s="46">
        <v>406578</v>
      </c>
      <c r="H29" s="96"/>
      <c r="I29" s="97">
        <v>137961</v>
      </c>
      <c r="J29" s="96"/>
      <c r="K29" s="46">
        <v>0</v>
      </c>
      <c r="L29" s="96"/>
      <c r="M29" s="98">
        <v>0</v>
      </c>
    </row>
    <row r="30" spans="1:13" s="93" customFormat="1" ht="20.100000000000001" customHeight="1">
      <c r="A30" s="79"/>
      <c r="D30" s="94"/>
      <c r="E30" s="94"/>
      <c r="F30" s="95"/>
      <c r="G30" s="65"/>
      <c r="H30" s="96"/>
      <c r="I30" s="92"/>
      <c r="J30" s="96"/>
      <c r="K30" s="65"/>
      <c r="L30" s="96"/>
      <c r="M30" s="92"/>
    </row>
    <row r="31" spans="1:13" s="93" customFormat="1" ht="20.100000000000001" customHeight="1" thickBot="1">
      <c r="A31" s="79"/>
      <c r="D31" s="94"/>
      <c r="E31" s="94"/>
      <c r="F31" s="95"/>
      <c r="G31" s="99">
        <f>SUM(G28:G29)</f>
        <v>1299488</v>
      </c>
      <c r="H31" s="96"/>
      <c r="I31" s="100">
        <f>SUM(I28:I29)</f>
        <v>1037368</v>
      </c>
      <c r="J31" s="96"/>
      <c r="K31" s="99">
        <f>SUM(K28:K29)</f>
        <v>-552628</v>
      </c>
      <c r="L31" s="96"/>
      <c r="M31" s="100">
        <f>SUM(M28:M29)</f>
        <v>799980</v>
      </c>
    </row>
    <row r="32" spans="1:13" s="93" customFormat="1" ht="20.100000000000001" customHeight="1" thickTop="1">
      <c r="A32" s="79"/>
      <c r="D32" s="94"/>
      <c r="E32" s="94"/>
      <c r="F32" s="95"/>
      <c r="G32" s="65"/>
      <c r="H32" s="96"/>
      <c r="I32" s="101"/>
      <c r="J32" s="96"/>
      <c r="K32" s="65"/>
      <c r="L32" s="96"/>
      <c r="M32" s="101"/>
    </row>
    <row r="33" spans="1:13" s="93" customFormat="1" ht="20.100000000000001" customHeight="1">
      <c r="A33" s="79" t="s">
        <v>130</v>
      </c>
      <c r="D33" s="94"/>
      <c r="E33" s="94"/>
      <c r="F33" s="95"/>
      <c r="G33" s="65"/>
      <c r="H33" s="96"/>
      <c r="I33" s="102"/>
      <c r="J33" s="96"/>
      <c r="K33" s="65"/>
      <c r="L33" s="96"/>
      <c r="M33" s="102"/>
    </row>
    <row r="34" spans="1:13" s="93" customFormat="1" ht="8.1" customHeight="1">
      <c r="A34" s="79"/>
      <c r="D34" s="94"/>
      <c r="E34" s="94"/>
      <c r="F34" s="95"/>
      <c r="G34" s="65"/>
      <c r="H34" s="96"/>
      <c r="I34" s="101"/>
      <c r="J34" s="96"/>
      <c r="K34" s="65"/>
      <c r="L34" s="96"/>
      <c r="M34" s="101"/>
    </row>
    <row r="35" spans="1:13" s="93" customFormat="1" ht="20.100000000000001" customHeight="1">
      <c r="A35" s="30" t="s">
        <v>192</v>
      </c>
      <c r="D35" s="94"/>
      <c r="E35" s="94"/>
      <c r="F35" s="95"/>
      <c r="G35" s="103">
        <v>0.6</v>
      </c>
      <c r="H35" s="104"/>
      <c r="I35" s="102">
        <v>0.6</v>
      </c>
      <c r="J35" s="96"/>
      <c r="K35" s="103">
        <v>-0.37</v>
      </c>
      <c r="L35" s="96"/>
      <c r="M35" s="102">
        <v>0.53</v>
      </c>
    </row>
    <row r="36" spans="1:13" s="93" customFormat="1" ht="20.100000000000001" customHeight="1">
      <c r="A36" s="79"/>
      <c r="D36" s="94"/>
      <c r="E36" s="94"/>
      <c r="F36" s="95"/>
      <c r="G36" s="92"/>
      <c r="H36" s="92"/>
      <c r="I36" s="101"/>
      <c r="J36" s="96"/>
      <c r="K36" s="92"/>
      <c r="L36" s="96"/>
      <c r="M36" s="101"/>
    </row>
    <row r="37" spans="1:13" s="93" customFormat="1" ht="20.100000000000001" customHeight="1">
      <c r="A37" s="79"/>
      <c r="D37" s="94"/>
      <c r="E37" s="94"/>
      <c r="F37" s="95"/>
      <c r="G37" s="92"/>
      <c r="H37" s="92"/>
      <c r="I37" s="101"/>
      <c r="J37" s="96"/>
      <c r="K37" s="92"/>
      <c r="L37" s="96"/>
      <c r="M37" s="101"/>
    </row>
    <row r="38" spans="1:13" s="93" customFormat="1" ht="20.100000000000001" customHeight="1">
      <c r="A38" s="79"/>
      <c r="D38" s="94"/>
      <c r="E38" s="94"/>
      <c r="F38" s="95"/>
      <c r="G38" s="92"/>
      <c r="H38" s="92"/>
      <c r="I38" s="101"/>
      <c r="J38" s="96"/>
      <c r="K38" s="92"/>
      <c r="L38" s="96"/>
      <c r="M38" s="101"/>
    </row>
    <row r="39" spans="1:13" s="93" customFormat="1" ht="20.100000000000001" customHeight="1">
      <c r="A39" s="79"/>
      <c r="D39" s="94"/>
      <c r="E39" s="94"/>
      <c r="F39" s="95"/>
      <c r="G39" s="92"/>
      <c r="H39" s="92"/>
      <c r="I39" s="101"/>
      <c r="J39" s="96"/>
      <c r="K39" s="92"/>
      <c r="L39" s="96"/>
      <c r="M39" s="101"/>
    </row>
    <row r="40" spans="1:13" s="93" customFormat="1" ht="20.100000000000001" customHeight="1">
      <c r="A40" s="79"/>
      <c r="D40" s="94"/>
      <c r="E40" s="94"/>
      <c r="F40" s="95"/>
      <c r="G40" s="92"/>
      <c r="H40" s="92"/>
      <c r="I40" s="101"/>
      <c r="J40" s="96"/>
      <c r="K40" s="92"/>
      <c r="L40" s="96"/>
      <c r="M40" s="101"/>
    </row>
    <row r="41" spans="1:13" s="93" customFormat="1" ht="20.100000000000001" customHeight="1">
      <c r="A41" s="79"/>
      <c r="D41" s="94"/>
      <c r="E41" s="94"/>
      <c r="F41" s="95"/>
      <c r="G41" s="92"/>
      <c r="H41" s="92"/>
      <c r="I41" s="101"/>
      <c r="J41" s="96"/>
      <c r="K41" s="92"/>
      <c r="L41" s="96"/>
      <c r="M41" s="101"/>
    </row>
    <row r="42" spans="1:13" s="93" customFormat="1" ht="9.75" customHeight="1">
      <c r="A42" s="79"/>
      <c r="D42" s="94"/>
      <c r="E42" s="94"/>
      <c r="F42" s="95"/>
      <c r="G42" s="92"/>
      <c r="H42" s="92"/>
      <c r="I42" s="101"/>
      <c r="J42" s="96"/>
      <c r="K42" s="92"/>
      <c r="L42" s="96"/>
      <c r="M42" s="101"/>
    </row>
    <row r="43" spans="1:13" s="93" customFormat="1" ht="20.100000000000001" hidden="1" customHeight="1">
      <c r="A43" s="79"/>
      <c r="D43" s="94"/>
      <c r="E43" s="94"/>
      <c r="F43" s="95"/>
      <c r="G43" s="92"/>
      <c r="H43" s="92"/>
      <c r="I43" s="101"/>
      <c r="J43" s="96"/>
      <c r="K43" s="92"/>
      <c r="L43" s="96"/>
      <c r="M43" s="101"/>
    </row>
    <row r="44" spans="1:13" s="93" customFormat="1" ht="20.100000000000001" hidden="1" customHeight="1">
      <c r="A44" s="79"/>
      <c r="D44" s="94"/>
      <c r="E44" s="94"/>
      <c r="F44" s="95"/>
      <c r="G44" s="92"/>
      <c r="H44" s="92"/>
      <c r="I44" s="101"/>
      <c r="J44" s="96"/>
      <c r="K44" s="92"/>
      <c r="L44" s="96"/>
      <c r="M44" s="101"/>
    </row>
    <row r="45" spans="1:13" s="93" customFormat="1" ht="20.100000000000001" customHeight="1">
      <c r="A45" s="79"/>
      <c r="D45" s="94"/>
      <c r="E45" s="94"/>
      <c r="F45" s="95"/>
      <c r="G45" s="92"/>
      <c r="H45" s="92"/>
      <c r="I45" s="101"/>
      <c r="J45" s="96"/>
      <c r="K45" s="92"/>
      <c r="L45" s="96"/>
      <c r="M45" s="101"/>
    </row>
    <row r="46" spans="1:13" s="93" customFormat="1" ht="9.75" customHeight="1">
      <c r="A46" s="79"/>
      <c r="D46" s="94"/>
      <c r="E46" s="94"/>
      <c r="F46" s="95"/>
      <c r="G46" s="92"/>
      <c r="H46" s="96"/>
      <c r="I46" s="92"/>
      <c r="J46" s="96"/>
      <c r="K46" s="92"/>
      <c r="L46" s="96"/>
      <c r="M46" s="92"/>
    </row>
    <row r="47" spans="1:13" s="93" customFormat="1" ht="22.15" customHeight="1">
      <c r="A47" s="105" t="str">
        <f>+'Thai 2-4'!A103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47" s="106"/>
      <c r="C47" s="106"/>
      <c r="D47" s="107"/>
      <c r="E47" s="107"/>
      <c r="F47" s="108"/>
      <c r="G47" s="109"/>
      <c r="H47" s="110"/>
      <c r="I47" s="109"/>
      <c r="J47" s="110"/>
      <c r="K47" s="109"/>
      <c r="L47" s="110"/>
      <c r="M47" s="109"/>
    </row>
    <row r="48" spans="1:13" ht="20.100000000000001" customHeight="1">
      <c r="A48" s="70" t="str">
        <f>+A1</f>
        <v>บริษัท โกลบอล เพาเวอร์ ซินเนอร์ยี่ จำกัด (มหาชน)</v>
      </c>
      <c r="B48" s="70"/>
      <c r="C48" s="70"/>
      <c r="D48" s="70"/>
      <c r="E48" s="71"/>
      <c r="F48" s="70"/>
      <c r="G48" s="1"/>
      <c r="H48" s="72"/>
      <c r="I48" s="1"/>
      <c r="J48" s="70"/>
      <c r="K48" s="1"/>
      <c r="L48" s="72"/>
      <c r="M48" s="73" t="s">
        <v>4</v>
      </c>
    </row>
    <row r="49" spans="1:13" ht="20.100000000000001" customHeight="1">
      <c r="A49" s="70" t="s">
        <v>146</v>
      </c>
      <c r="B49" s="70"/>
      <c r="C49" s="70"/>
      <c r="D49" s="70"/>
      <c r="E49" s="71"/>
      <c r="F49" s="70"/>
      <c r="G49" s="1"/>
      <c r="H49" s="72"/>
      <c r="I49" s="1"/>
      <c r="J49" s="70"/>
      <c r="K49" s="1"/>
      <c r="L49" s="72"/>
      <c r="M49" s="1"/>
    </row>
    <row r="50" spans="1:13" ht="20.100000000000001" customHeight="1">
      <c r="A50" s="75" t="s">
        <v>245</v>
      </c>
      <c r="B50" s="75"/>
      <c r="C50" s="75"/>
      <c r="D50" s="75"/>
      <c r="E50" s="76"/>
      <c r="F50" s="75"/>
      <c r="G50" s="77"/>
      <c r="H50" s="77"/>
      <c r="I50" s="77"/>
      <c r="J50" s="75"/>
      <c r="K50" s="77"/>
      <c r="L50" s="77"/>
      <c r="M50" s="77"/>
    </row>
    <row r="51" spans="1:13" ht="20.100000000000001" customHeight="1">
      <c r="A51" s="70"/>
      <c r="B51" s="70"/>
      <c r="C51" s="70"/>
      <c r="D51" s="70"/>
      <c r="E51" s="71"/>
      <c r="F51" s="70"/>
      <c r="G51" s="72"/>
      <c r="H51" s="72"/>
      <c r="I51" s="72"/>
      <c r="J51" s="70"/>
      <c r="K51" s="72"/>
      <c r="L51" s="72"/>
      <c r="M51" s="72"/>
    </row>
    <row r="52" spans="1:13" ht="20.100000000000001" customHeight="1">
      <c r="A52" s="70"/>
      <c r="B52" s="70"/>
      <c r="C52" s="70"/>
      <c r="D52" s="70"/>
      <c r="E52" s="71"/>
      <c r="F52" s="70"/>
      <c r="G52" s="246" t="s">
        <v>2</v>
      </c>
      <c r="H52" s="246"/>
      <c r="I52" s="246"/>
      <c r="J52" s="78"/>
      <c r="K52" s="246" t="s">
        <v>3</v>
      </c>
      <c r="L52" s="246"/>
      <c r="M52" s="246"/>
    </row>
    <row r="53" spans="1:13" ht="20.100000000000001" customHeight="1">
      <c r="A53" s="79" t="s">
        <v>30</v>
      </c>
      <c r="B53" s="79"/>
      <c r="C53" s="79"/>
      <c r="D53" s="79"/>
      <c r="E53" s="80"/>
      <c r="F53" s="79"/>
      <c r="G53" s="18" t="s">
        <v>7</v>
      </c>
      <c r="H53" s="19"/>
      <c r="I53" s="18" t="s">
        <v>8</v>
      </c>
      <c r="J53" s="20"/>
      <c r="K53" s="18" t="s">
        <v>7</v>
      </c>
      <c r="L53" s="19"/>
      <c r="M53" s="18" t="s">
        <v>8</v>
      </c>
    </row>
    <row r="54" spans="1:13" ht="20.100000000000001" customHeight="1">
      <c r="A54" s="79"/>
      <c r="B54" s="79"/>
      <c r="C54" s="79"/>
      <c r="D54" s="79"/>
      <c r="E54" s="80"/>
      <c r="F54" s="79"/>
      <c r="G54" s="22" t="s">
        <v>10</v>
      </c>
      <c r="H54" s="23"/>
      <c r="I54" s="22" t="s">
        <v>10</v>
      </c>
      <c r="J54" s="24"/>
      <c r="K54" s="22" t="s">
        <v>10</v>
      </c>
      <c r="L54" s="23"/>
      <c r="M54" s="22" t="s">
        <v>10</v>
      </c>
    </row>
    <row r="55" spans="1:13" ht="20.100000000000001" customHeight="1">
      <c r="A55" s="79"/>
      <c r="B55" s="79"/>
      <c r="C55" s="79"/>
      <c r="D55" s="79"/>
      <c r="E55" s="71"/>
      <c r="F55" s="79"/>
      <c r="G55" s="65"/>
      <c r="H55" s="23"/>
      <c r="I55" s="17"/>
      <c r="J55" s="24"/>
      <c r="K55" s="65"/>
      <c r="L55" s="23"/>
      <c r="M55" s="17"/>
    </row>
    <row r="56" spans="1:13" ht="20.100000000000001" customHeight="1">
      <c r="A56" s="79" t="s">
        <v>197</v>
      </c>
      <c r="B56" s="79"/>
      <c r="C56" s="79"/>
      <c r="D56" s="79"/>
      <c r="E56" s="71"/>
      <c r="F56" s="79"/>
      <c r="G56" s="87">
        <f>'Thai5-6'!G31</f>
        <v>1299488</v>
      </c>
      <c r="H56" s="39"/>
      <c r="I56" s="53">
        <f>'Thai5-6'!I31</f>
        <v>1037368</v>
      </c>
      <c r="J56" s="39"/>
      <c r="K56" s="87">
        <f>'Thai5-6'!K31</f>
        <v>-552628</v>
      </c>
      <c r="L56" s="39"/>
      <c r="M56" s="53">
        <f>'Thai5-6'!M31</f>
        <v>799980</v>
      </c>
    </row>
    <row r="57" spans="1:13" ht="20.100000000000001" customHeight="1">
      <c r="A57" s="79" t="s">
        <v>72</v>
      </c>
      <c r="D57" s="26"/>
      <c r="E57" s="26"/>
      <c r="F57" s="91"/>
      <c r="G57" s="65"/>
      <c r="H57" s="39"/>
      <c r="I57" s="47"/>
      <c r="J57" s="29"/>
      <c r="K57" s="65"/>
      <c r="L57" s="39"/>
      <c r="M57" s="47"/>
    </row>
    <row r="58" spans="1:13" ht="20.100000000000001" customHeight="1">
      <c r="A58" s="30" t="s">
        <v>73</v>
      </c>
      <c r="C58" s="30"/>
      <c r="D58" s="30"/>
      <c r="E58" s="26"/>
      <c r="F58" s="91"/>
      <c r="G58" s="65"/>
      <c r="H58" s="39"/>
      <c r="I58" s="47"/>
      <c r="J58" s="29"/>
      <c r="K58" s="65"/>
      <c r="L58" s="39"/>
      <c r="M58" s="47"/>
    </row>
    <row r="59" spans="1:13" ht="20.100000000000001" customHeight="1">
      <c r="A59" s="79"/>
      <c r="B59" s="30" t="s">
        <v>74</v>
      </c>
      <c r="D59" s="30"/>
      <c r="E59" s="26"/>
      <c r="F59" s="91"/>
      <c r="G59" s="65"/>
      <c r="H59" s="39"/>
      <c r="I59" s="47"/>
      <c r="J59" s="29"/>
      <c r="K59" s="65"/>
      <c r="L59" s="39"/>
      <c r="M59" s="47"/>
    </row>
    <row r="60" spans="1:13" ht="20.100000000000001" customHeight="1">
      <c r="A60" s="79"/>
      <c r="B60" s="30"/>
      <c r="C60" s="30" t="s">
        <v>147</v>
      </c>
      <c r="E60" s="26"/>
      <c r="F60" s="91"/>
      <c r="G60" s="85"/>
      <c r="H60" s="39"/>
      <c r="I60" s="39"/>
      <c r="J60" s="39"/>
      <c r="K60" s="85"/>
      <c r="L60" s="39"/>
      <c r="M60" s="39"/>
    </row>
    <row r="61" spans="1:13" ht="20.100000000000001" customHeight="1">
      <c r="A61" s="79"/>
      <c r="B61" s="30"/>
      <c r="C61" s="30"/>
      <c r="D61" s="74" t="s">
        <v>148</v>
      </c>
      <c r="E61" s="26"/>
      <c r="F61" s="91"/>
      <c r="G61" s="85">
        <v>-887</v>
      </c>
      <c r="H61" s="39"/>
      <c r="I61" s="39">
        <v>-36807</v>
      </c>
      <c r="J61" s="39"/>
      <c r="K61" s="85" t="s">
        <v>260</v>
      </c>
      <c r="L61" s="39"/>
      <c r="M61" s="39">
        <v>0</v>
      </c>
    </row>
    <row r="62" spans="1:13" ht="8.1" customHeight="1">
      <c r="A62" s="79"/>
      <c r="B62" s="30"/>
      <c r="C62" s="30"/>
      <c r="E62" s="26"/>
      <c r="F62" s="91"/>
      <c r="G62" s="85"/>
      <c r="H62" s="39"/>
      <c r="I62" s="39"/>
      <c r="J62" s="39"/>
      <c r="K62" s="85"/>
      <c r="L62" s="39"/>
      <c r="M62" s="39"/>
    </row>
    <row r="63" spans="1:13" ht="20.100000000000001" customHeight="1">
      <c r="A63" s="30" t="s">
        <v>131</v>
      </c>
      <c r="B63" s="30"/>
      <c r="C63" s="30"/>
      <c r="E63" s="26"/>
      <c r="F63" s="91"/>
      <c r="G63" s="85"/>
      <c r="H63" s="39"/>
      <c r="I63" s="39"/>
      <c r="J63" s="39"/>
      <c r="K63" s="85"/>
      <c r="L63" s="39"/>
      <c r="M63" s="39"/>
    </row>
    <row r="64" spans="1:13" ht="20.100000000000001" customHeight="1">
      <c r="A64" s="79"/>
      <c r="B64" s="30" t="s">
        <v>74</v>
      </c>
      <c r="C64" s="30"/>
      <c r="E64" s="26"/>
      <c r="F64" s="91"/>
      <c r="G64" s="85"/>
      <c r="H64" s="39"/>
      <c r="I64" s="39"/>
      <c r="J64" s="39"/>
      <c r="K64" s="85"/>
      <c r="L64" s="39"/>
      <c r="M64" s="39"/>
    </row>
    <row r="65" spans="1:13" ht="20.100000000000001" customHeight="1">
      <c r="A65" s="79"/>
      <c r="B65" s="30"/>
      <c r="C65" s="30" t="s">
        <v>149</v>
      </c>
      <c r="E65" s="26"/>
      <c r="F65" s="91"/>
      <c r="G65" s="85"/>
      <c r="H65" s="39"/>
      <c r="I65" s="39"/>
      <c r="J65" s="39"/>
      <c r="K65" s="85"/>
      <c r="L65" s="39"/>
      <c r="M65" s="39"/>
    </row>
    <row r="66" spans="1:13" ht="20.100000000000001" customHeight="1">
      <c r="A66" s="30"/>
      <c r="B66" s="30"/>
      <c r="C66" s="30"/>
      <c r="D66" s="30" t="s">
        <v>152</v>
      </c>
      <c r="E66" s="26"/>
      <c r="F66" s="91"/>
      <c r="G66" s="87">
        <v>0</v>
      </c>
      <c r="H66" s="39"/>
      <c r="I66" s="88">
        <v>0</v>
      </c>
      <c r="J66" s="39"/>
      <c r="K66" s="87">
        <v>0</v>
      </c>
      <c r="L66" s="39"/>
      <c r="M66" s="88">
        <v>0</v>
      </c>
    </row>
    <row r="67" spans="1:13" ht="8.1" customHeight="1">
      <c r="A67" s="79"/>
      <c r="D67" s="26"/>
      <c r="E67" s="26"/>
      <c r="F67" s="91"/>
      <c r="G67" s="65"/>
      <c r="H67" s="39"/>
      <c r="I67" s="47"/>
      <c r="J67" s="29"/>
      <c r="K67" s="65"/>
      <c r="L67" s="39"/>
      <c r="M67" s="47"/>
    </row>
    <row r="68" spans="1:13" s="93" customFormat="1" ht="20.100000000000001" customHeight="1">
      <c r="A68" s="79" t="s">
        <v>132</v>
      </c>
      <c r="D68" s="94"/>
      <c r="E68" s="94"/>
      <c r="F68" s="95"/>
      <c r="G68" s="54">
        <f>SUM(G60:G66)</f>
        <v>-887</v>
      </c>
      <c r="H68" s="111"/>
      <c r="I68" s="55">
        <f>SUM(I60:I66)</f>
        <v>-36807</v>
      </c>
      <c r="J68" s="96"/>
      <c r="K68" s="54">
        <f>SUM(K60:K66)</f>
        <v>0</v>
      </c>
      <c r="L68" s="111"/>
      <c r="M68" s="55">
        <f>SUM(M60:M66)</f>
        <v>0</v>
      </c>
    </row>
    <row r="69" spans="1:13" s="93" customFormat="1" ht="8.1" customHeight="1">
      <c r="A69" s="79"/>
      <c r="D69" s="94"/>
      <c r="E69" s="94"/>
      <c r="F69" s="95"/>
      <c r="G69" s="112"/>
      <c r="H69" s="111"/>
      <c r="I69" s="59"/>
      <c r="J69" s="96"/>
      <c r="K69" s="112"/>
      <c r="L69" s="111"/>
      <c r="M69" s="59"/>
    </row>
    <row r="70" spans="1:13" s="93" customFormat="1" ht="20.100000000000001" customHeight="1" thickBot="1">
      <c r="A70" s="79" t="s">
        <v>133</v>
      </c>
      <c r="D70" s="94"/>
      <c r="E70" s="94"/>
      <c r="F70" s="95"/>
      <c r="G70" s="113">
        <f>G25+G68</f>
        <v>1298601</v>
      </c>
      <c r="H70" s="111"/>
      <c r="I70" s="114">
        <f>I25+I68</f>
        <v>1000561</v>
      </c>
      <c r="J70" s="96"/>
      <c r="K70" s="113">
        <f>K56+K68</f>
        <v>-552628</v>
      </c>
      <c r="L70" s="111"/>
      <c r="M70" s="114">
        <f>M56+M68</f>
        <v>799980</v>
      </c>
    </row>
    <row r="71" spans="1:13" ht="20.100000000000001" customHeight="1" thickTop="1">
      <c r="A71" s="79"/>
      <c r="B71" s="79"/>
      <c r="C71" s="79"/>
      <c r="D71" s="79"/>
      <c r="E71" s="71"/>
      <c r="F71" s="79"/>
      <c r="G71" s="81"/>
      <c r="H71" s="73"/>
      <c r="I71" s="82"/>
      <c r="J71" s="79"/>
      <c r="K71" s="81"/>
      <c r="L71" s="73"/>
      <c r="M71" s="82"/>
    </row>
    <row r="72" spans="1:13" s="93" customFormat="1" ht="20.100000000000001" customHeight="1">
      <c r="A72" s="79" t="s">
        <v>134</v>
      </c>
      <c r="D72" s="94"/>
      <c r="E72" s="94"/>
      <c r="F72" s="95"/>
      <c r="G72" s="112"/>
      <c r="H72" s="115"/>
      <c r="I72" s="59"/>
      <c r="J72" s="96"/>
      <c r="K72" s="112"/>
      <c r="L72" s="115"/>
      <c r="M72" s="59"/>
    </row>
    <row r="73" spans="1:13" s="93" customFormat="1" ht="20.100000000000001" customHeight="1">
      <c r="B73" s="30" t="s">
        <v>75</v>
      </c>
      <c r="D73" s="94"/>
      <c r="E73" s="94"/>
      <c r="F73" s="95"/>
      <c r="G73" s="112">
        <v>893925</v>
      </c>
      <c r="H73" s="115"/>
      <c r="I73" s="59">
        <v>862869</v>
      </c>
      <c r="J73" s="96"/>
      <c r="K73" s="112">
        <v>-552628</v>
      </c>
      <c r="L73" s="115"/>
      <c r="M73" s="59">
        <v>799980</v>
      </c>
    </row>
    <row r="74" spans="1:13" s="93" customFormat="1" ht="20.100000000000001" customHeight="1">
      <c r="B74" s="30" t="s">
        <v>76</v>
      </c>
      <c r="D74" s="94"/>
      <c r="E74" s="94"/>
      <c r="F74" s="95"/>
      <c r="G74" s="112">
        <v>404676</v>
      </c>
      <c r="H74" s="101"/>
      <c r="I74" s="59">
        <v>137692</v>
      </c>
      <c r="J74" s="101"/>
      <c r="K74" s="116">
        <v>0</v>
      </c>
      <c r="L74" s="101"/>
      <c r="M74" s="43">
        <v>0</v>
      </c>
    </row>
    <row r="75" spans="1:13" s="93" customFormat="1" ht="8.1" customHeight="1">
      <c r="A75" s="117"/>
      <c r="D75" s="94"/>
      <c r="E75" s="94"/>
      <c r="F75" s="95"/>
      <c r="G75" s="118"/>
      <c r="H75" s="101"/>
      <c r="I75" s="119"/>
      <c r="J75" s="101"/>
      <c r="K75" s="118"/>
      <c r="L75" s="101"/>
      <c r="M75" s="119"/>
    </row>
    <row r="76" spans="1:13" s="93" customFormat="1" ht="20.100000000000001" customHeight="1" thickBot="1">
      <c r="D76" s="94"/>
      <c r="E76" s="94"/>
      <c r="F76" s="95"/>
      <c r="G76" s="113">
        <f>G73+G74</f>
        <v>1298601</v>
      </c>
      <c r="H76" s="115"/>
      <c r="I76" s="114">
        <f>I73+I74</f>
        <v>1000561</v>
      </c>
      <c r="J76" s="96"/>
      <c r="K76" s="113">
        <f>K73+K74</f>
        <v>-552628</v>
      </c>
      <c r="L76" s="115"/>
      <c r="M76" s="114">
        <f>M73+M74</f>
        <v>799980</v>
      </c>
    </row>
    <row r="77" spans="1:13" s="93" customFormat="1" ht="20.100000000000001" customHeight="1" thickTop="1">
      <c r="D77" s="94"/>
      <c r="E77" s="94"/>
      <c r="F77" s="95"/>
      <c r="G77" s="59"/>
      <c r="H77" s="115"/>
      <c r="I77" s="59"/>
      <c r="J77" s="96"/>
      <c r="K77" s="59"/>
      <c r="L77" s="115"/>
      <c r="M77" s="59"/>
    </row>
    <row r="78" spans="1:13" s="93" customFormat="1" ht="20.100000000000001" customHeight="1">
      <c r="A78" s="30"/>
      <c r="D78" s="94"/>
      <c r="E78" s="94"/>
      <c r="F78" s="120"/>
      <c r="G78" s="121"/>
      <c r="H78" s="122"/>
      <c r="I78" s="121"/>
      <c r="J78" s="121"/>
      <c r="K78" s="121"/>
      <c r="L78" s="121"/>
      <c r="M78" s="121"/>
    </row>
    <row r="79" spans="1:13" s="93" customFormat="1" ht="20.100000000000001" customHeight="1">
      <c r="A79" s="30"/>
      <c r="D79" s="94"/>
      <c r="E79" s="94"/>
      <c r="F79" s="120"/>
      <c r="G79" s="121"/>
      <c r="H79" s="122"/>
      <c r="I79" s="121"/>
      <c r="J79" s="121"/>
      <c r="K79" s="121"/>
      <c r="L79" s="121"/>
      <c r="M79" s="121"/>
    </row>
    <row r="80" spans="1:13" s="93" customFormat="1" ht="20.100000000000001" customHeight="1">
      <c r="A80" s="30"/>
      <c r="D80" s="94"/>
      <c r="E80" s="94"/>
      <c r="F80" s="120"/>
      <c r="G80" s="121"/>
      <c r="H80" s="122"/>
      <c r="I80" s="121"/>
      <c r="J80" s="121"/>
      <c r="K80" s="121"/>
      <c r="L80" s="121"/>
      <c r="M80" s="121"/>
    </row>
    <row r="81" spans="1:13" s="93" customFormat="1" ht="20.100000000000001" customHeight="1">
      <c r="A81" s="30"/>
      <c r="D81" s="94"/>
      <c r="E81" s="94"/>
      <c r="F81" s="120"/>
      <c r="G81" s="121"/>
      <c r="H81" s="122"/>
      <c r="I81" s="121"/>
      <c r="J81" s="121"/>
      <c r="K81" s="121"/>
      <c r="L81" s="121"/>
      <c r="M81" s="121"/>
    </row>
    <row r="82" spans="1:13" s="93" customFormat="1" ht="20.100000000000001" customHeight="1">
      <c r="A82" s="30"/>
      <c r="D82" s="94"/>
      <c r="E82" s="94"/>
      <c r="F82" s="120"/>
      <c r="G82" s="121"/>
      <c r="H82" s="122"/>
      <c r="I82" s="121"/>
      <c r="J82" s="121"/>
      <c r="K82" s="121"/>
      <c r="L82" s="121"/>
      <c r="M82" s="121"/>
    </row>
    <row r="83" spans="1:13" s="93" customFormat="1" ht="20.100000000000001" customHeight="1">
      <c r="A83" s="30"/>
      <c r="D83" s="94"/>
      <c r="E83" s="94"/>
      <c r="F83" s="120"/>
      <c r="G83" s="121"/>
      <c r="H83" s="122"/>
      <c r="I83" s="121"/>
      <c r="J83" s="121"/>
      <c r="K83" s="121"/>
      <c r="L83" s="121"/>
      <c r="M83" s="121"/>
    </row>
    <row r="84" spans="1:13" s="93" customFormat="1" ht="20.100000000000001" customHeight="1">
      <c r="A84" s="30"/>
      <c r="D84" s="94"/>
      <c r="E84" s="94"/>
      <c r="F84" s="120"/>
      <c r="G84" s="121"/>
      <c r="H84" s="122"/>
      <c r="I84" s="121"/>
      <c r="J84" s="121"/>
      <c r="K84" s="121"/>
      <c r="L84" s="121"/>
      <c r="M84" s="121"/>
    </row>
    <row r="85" spans="1:13" s="93" customFormat="1" ht="20.100000000000001" customHeight="1">
      <c r="A85" s="30"/>
      <c r="D85" s="94"/>
      <c r="E85" s="94"/>
      <c r="F85" s="120"/>
      <c r="G85" s="121"/>
      <c r="H85" s="122"/>
      <c r="I85" s="121"/>
      <c r="J85" s="121"/>
      <c r="K85" s="121"/>
      <c r="L85" s="121"/>
      <c r="M85" s="121"/>
    </row>
    <row r="86" spans="1:13" s="93" customFormat="1" ht="20.100000000000001" customHeight="1">
      <c r="A86" s="30"/>
      <c r="D86" s="94"/>
      <c r="E86" s="94"/>
      <c r="F86" s="120"/>
      <c r="G86" s="121"/>
      <c r="H86" s="122"/>
      <c r="I86" s="121"/>
      <c r="J86" s="121"/>
      <c r="K86" s="121"/>
      <c r="L86" s="121"/>
      <c r="M86" s="121"/>
    </row>
    <row r="87" spans="1:13" s="93" customFormat="1" ht="20.100000000000001" hidden="1" customHeight="1">
      <c r="A87" s="30"/>
      <c r="D87" s="94"/>
      <c r="E87" s="94"/>
      <c r="F87" s="120"/>
      <c r="G87" s="121"/>
      <c r="H87" s="122"/>
      <c r="I87" s="121"/>
      <c r="J87" s="121"/>
      <c r="K87" s="121"/>
      <c r="L87" s="121"/>
      <c r="M87" s="121"/>
    </row>
    <row r="88" spans="1:13" s="93" customFormat="1" ht="20.100000000000001" customHeight="1">
      <c r="A88" s="30"/>
      <c r="D88" s="94"/>
      <c r="E88" s="94"/>
      <c r="F88" s="120"/>
      <c r="G88" s="121"/>
      <c r="H88" s="122"/>
      <c r="I88" s="121"/>
      <c r="J88" s="121"/>
      <c r="K88" s="121"/>
      <c r="L88" s="121"/>
      <c r="M88" s="121"/>
    </row>
    <row r="89" spans="1:13" s="93" customFormat="1" ht="20.100000000000001" customHeight="1">
      <c r="A89" s="30"/>
      <c r="D89" s="94"/>
      <c r="E89" s="94"/>
      <c r="F89" s="120"/>
      <c r="G89" s="121"/>
      <c r="H89" s="122"/>
      <c r="I89" s="121"/>
      <c r="J89" s="121"/>
      <c r="K89" s="121"/>
      <c r="L89" s="121"/>
      <c r="M89" s="121"/>
    </row>
    <row r="90" spans="1:13" s="93" customFormat="1" ht="20.100000000000001" customHeight="1">
      <c r="A90" s="30"/>
      <c r="D90" s="94"/>
      <c r="E90" s="94"/>
      <c r="F90" s="120"/>
      <c r="G90" s="121"/>
      <c r="H90" s="122"/>
      <c r="I90" s="121"/>
      <c r="J90" s="121"/>
      <c r="K90" s="121"/>
      <c r="L90" s="121"/>
      <c r="M90" s="121"/>
    </row>
    <row r="91" spans="1:13" s="93" customFormat="1" ht="9" customHeight="1">
      <c r="A91" s="30"/>
      <c r="D91" s="94"/>
      <c r="E91" s="94"/>
      <c r="F91" s="120"/>
      <c r="G91" s="121"/>
      <c r="H91" s="122"/>
      <c r="I91" s="121"/>
      <c r="J91" s="121"/>
      <c r="K91" s="121"/>
      <c r="L91" s="121"/>
      <c r="M91" s="121"/>
    </row>
    <row r="92" spans="1:13" s="93" customFormat="1" ht="10.5" customHeight="1">
      <c r="A92" s="30"/>
      <c r="D92" s="94"/>
      <c r="E92" s="94"/>
      <c r="F92" s="120"/>
      <c r="G92" s="121"/>
      <c r="H92" s="122"/>
      <c r="I92" s="121"/>
      <c r="J92" s="121"/>
      <c r="K92" s="121"/>
      <c r="L92" s="121"/>
      <c r="M92" s="121"/>
    </row>
    <row r="93" spans="1:13" ht="22.15" customHeight="1">
      <c r="A93" s="105" t="str">
        <f>+'Thai 2-4'!A54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92"/>
  <sheetViews>
    <sheetView topLeftCell="A82" zoomScaleNormal="100" zoomScaleSheetLayoutView="85" workbookViewId="0">
      <selection activeCell="I99" sqref="I99"/>
    </sheetView>
  </sheetViews>
  <sheetFormatPr defaultColWidth="9.28515625" defaultRowHeight="20.100000000000001" customHeight="1"/>
  <cols>
    <col min="1" max="3" width="1.42578125" style="74" customWidth="1"/>
    <col min="4" max="4" width="30.7109375" style="74" customWidth="1"/>
    <col min="5" max="5" width="8.5703125" style="83" bestFit="1" customWidth="1"/>
    <col min="6" max="6" width="0.7109375" style="74" customWidth="1"/>
    <col min="7" max="7" width="12" style="124" customWidth="1"/>
    <col min="8" max="8" width="0.7109375" style="84" customWidth="1"/>
    <col min="9" max="9" width="12" style="124" customWidth="1"/>
    <col min="10" max="10" width="0.7109375" style="74" customWidth="1"/>
    <col min="11" max="11" width="12" style="124" customWidth="1"/>
    <col min="12" max="12" width="0.7109375" style="84" customWidth="1"/>
    <col min="13" max="13" width="12" style="124" customWidth="1"/>
    <col min="14" max="16384" width="9.28515625" style="74"/>
  </cols>
  <sheetData>
    <row r="1" spans="1:13" ht="20.100000000000001" customHeight="1">
      <c r="A1" s="70" t="str">
        <f>+'Thai 2-4'!A1</f>
        <v>บริษัท โกลบอล เพาเวอร์ ซินเนอร์ยี่ จำกัด (มหาชน)</v>
      </c>
      <c r="B1" s="70"/>
      <c r="C1" s="70"/>
      <c r="D1" s="70"/>
      <c r="E1" s="71"/>
      <c r="F1" s="70"/>
      <c r="G1" s="1"/>
      <c r="H1" s="72"/>
      <c r="I1" s="1"/>
      <c r="J1" s="70"/>
      <c r="K1" s="1"/>
      <c r="L1" s="72"/>
      <c r="M1" s="73" t="s">
        <v>4</v>
      </c>
    </row>
    <row r="2" spans="1:13" ht="20.100000000000001" customHeight="1">
      <c r="A2" s="70" t="s">
        <v>128</v>
      </c>
      <c r="B2" s="70"/>
      <c r="C2" s="70"/>
      <c r="D2" s="70"/>
      <c r="E2" s="71"/>
      <c r="F2" s="70"/>
      <c r="G2" s="1"/>
      <c r="H2" s="72"/>
      <c r="I2" s="1"/>
      <c r="J2" s="70"/>
      <c r="K2" s="1"/>
      <c r="L2" s="72"/>
      <c r="M2" s="1"/>
    </row>
    <row r="3" spans="1:13" ht="20.100000000000001" customHeight="1">
      <c r="A3" s="75" t="s">
        <v>246</v>
      </c>
      <c r="B3" s="75"/>
      <c r="C3" s="75"/>
      <c r="D3" s="75"/>
      <c r="E3" s="76"/>
      <c r="F3" s="75"/>
      <c r="G3" s="77"/>
      <c r="H3" s="77"/>
      <c r="I3" s="77"/>
      <c r="J3" s="75"/>
      <c r="K3" s="77"/>
      <c r="L3" s="77"/>
      <c r="M3" s="77"/>
    </row>
    <row r="4" spans="1:13" ht="20.100000000000001" customHeight="1">
      <c r="A4" s="70"/>
      <c r="B4" s="70"/>
      <c r="C4" s="70"/>
      <c r="D4" s="70"/>
      <c r="E4" s="71"/>
      <c r="F4" s="70"/>
      <c r="G4" s="72"/>
      <c r="H4" s="72"/>
      <c r="I4" s="72"/>
      <c r="J4" s="70"/>
      <c r="K4" s="72"/>
      <c r="L4" s="72"/>
      <c r="M4" s="72"/>
    </row>
    <row r="5" spans="1:13" ht="20.100000000000001" customHeight="1">
      <c r="A5" s="70"/>
      <c r="B5" s="70"/>
      <c r="C5" s="70"/>
      <c r="D5" s="70"/>
      <c r="E5" s="71"/>
      <c r="F5" s="70"/>
      <c r="G5" s="246" t="s">
        <v>2</v>
      </c>
      <c r="H5" s="246"/>
      <c r="I5" s="246"/>
      <c r="J5" s="78"/>
      <c r="K5" s="246" t="s">
        <v>3</v>
      </c>
      <c r="L5" s="246"/>
      <c r="M5" s="246"/>
    </row>
    <row r="6" spans="1:13" ht="20.100000000000001" customHeight="1">
      <c r="A6" s="79" t="s">
        <v>30</v>
      </c>
      <c r="B6" s="79"/>
      <c r="C6" s="79"/>
      <c r="D6" s="79"/>
      <c r="E6" s="80"/>
      <c r="F6" s="79"/>
      <c r="G6" s="18" t="s">
        <v>7</v>
      </c>
      <c r="H6" s="19"/>
      <c r="I6" s="18" t="s">
        <v>8</v>
      </c>
      <c r="J6" s="20"/>
      <c r="K6" s="18" t="s">
        <v>7</v>
      </c>
      <c r="L6" s="19"/>
      <c r="M6" s="18" t="s">
        <v>8</v>
      </c>
    </row>
    <row r="7" spans="1:13" ht="20.100000000000001" customHeight="1">
      <c r="A7" s="79"/>
      <c r="B7" s="79"/>
      <c r="C7" s="79"/>
      <c r="D7" s="79"/>
      <c r="E7" s="76" t="s">
        <v>9</v>
      </c>
      <c r="F7" s="79"/>
      <c r="G7" s="22" t="s">
        <v>10</v>
      </c>
      <c r="H7" s="23"/>
      <c r="I7" s="22" t="s">
        <v>10</v>
      </c>
      <c r="J7" s="24"/>
      <c r="K7" s="22" t="s">
        <v>10</v>
      </c>
      <c r="L7" s="23"/>
      <c r="M7" s="22" t="s">
        <v>10</v>
      </c>
    </row>
    <row r="8" spans="1:13" ht="20.100000000000001" customHeight="1">
      <c r="A8" s="79"/>
      <c r="B8" s="79"/>
      <c r="C8" s="79"/>
      <c r="D8" s="79"/>
      <c r="E8" s="71"/>
      <c r="F8" s="79"/>
      <c r="G8" s="81"/>
      <c r="H8" s="73"/>
      <c r="I8" s="82"/>
      <c r="J8" s="79"/>
      <c r="K8" s="81"/>
      <c r="L8" s="73"/>
      <c r="M8" s="82"/>
    </row>
    <row r="9" spans="1:13" ht="20.100000000000001" customHeight="1">
      <c r="A9" s="30" t="s">
        <v>63</v>
      </c>
      <c r="D9" s="26"/>
      <c r="F9" s="84"/>
      <c r="G9" s="85">
        <v>47701573</v>
      </c>
      <c r="H9" s="39"/>
      <c r="I9" s="39">
        <v>18604296</v>
      </c>
      <c r="J9" s="39"/>
      <c r="K9" s="85">
        <v>13531399</v>
      </c>
      <c r="L9" s="39"/>
      <c r="M9" s="39">
        <v>13495154</v>
      </c>
    </row>
    <row r="10" spans="1:13" ht="20.100000000000001" customHeight="1">
      <c r="A10" s="30" t="s">
        <v>64</v>
      </c>
      <c r="D10" s="26"/>
      <c r="F10" s="84"/>
      <c r="G10" s="85">
        <v>581478</v>
      </c>
      <c r="H10" s="39"/>
      <c r="I10" s="39">
        <v>412601</v>
      </c>
      <c r="J10" s="39"/>
      <c r="K10" s="85">
        <v>367076</v>
      </c>
      <c r="L10" s="39"/>
      <c r="M10" s="39">
        <v>412601</v>
      </c>
    </row>
    <row r="11" spans="1:13" ht="20.100000000000001" customHeight="1">
      <c r="A11" s="74" t="s">
        <v>65</v>
      </c>
      <c r="G11" s="54">
        <v>-39315297</v>
      </c>
      <c r="H11" s="28"/>
      <c r="I11" s="55">
        <v>-15238281</v>
      </c>
      <c r="J11" s="28"/>
      <c r="K11" s="40">
        <v>-11831109</v>
      </c>
      <c r="L11" s="28"/>
      <c r="M11" s="41">
        <v>-11439935</v>
      </c>
    </row>
    <row r="12" spans="1:13" ht="8.1" customHeight="1">
      <c r="A12" s="30"/>
      <c r="D12" s="26"/>
      <c r="E12" s="83" t="s">
        <v>30</v>
      </c>
      <c r="F12" s="84"/>
      <c r="G12" s="85"/>
      <c r="H12" s="39"/>
      <c r="I12" s="39"/>
      <c r="J12" s="39"/>
      <c r="K12" s="85"/>
      <c r="L12" s="39"/>
      <c r="M12" s="39"/>
    </row>
    <row r="13" spans="1:13" ht="20.100000000000001" customHeight="1">
      <c r="A13" s="79" t="s">
        <v>66</v>
      </c>
      <c r="D13" s="26"/>
      <c r="F13" s="84"/>
      <c r="G13" s="65">
        <f>SUM(G9:G12)</f>
        <v>8967754</v>
      </c>
      <c r="H13" s="39"/>
      <c r="I13" s="47">
        <f>SUM(I9:I12)</f>
        <v>3778616</v>
      </c>
      <c r="J13" s="39"/>
      <c r="K13" s="65">
        <f>SUM(K9:K12)</f>
        <v>2067366</v>
      </c>
      <c r="L13" s="39"/>
      <c r="M13" s="47">
        <f>SUM(M9:M12)</f>
        <v>2467820</v>
      </c>
    </row>
    <row r="14" spans="1:13" ht="20.100000000000001" customHeight="1">
      <c r="A14" s="30" t="s">
        <v>127</v>
      </c>
      <c r="B14" s="25"/>
      <c r="C14" s="25"/>
      <c r="D14" s="26"/>
      <c r="E14" s="83" t="s">
        <v>199</v>
      </c>
      <c r="F14" s="86"/>
      <c r="G14" s="85">
        <v>180005</v>
      </c>
      <c r="H14" s="39"/>
      <c r="I14" s="39">
        <v>135005</v>
      </c>
      <c r="J14" s="43"/>
      <c r="K14" s="85">
        <v>1921076</v>
      </c>
      <c r="L14" s="39"/>
      <c r="M14" s="39">
        <v>616755</v>
      </c>
    </row>
    <row r="15" spans="1:13" ht="20.100000000000001" customHeight="1">
      <c r="A15" s="30" t="s">
        <v>67</v>
      </c>
      <c r="B15" s="25"/>
      <c r="C15" s="25"/>
      <c r="D15" s="26"/>
      <c r="F15" s="86"/>
      <c r="G15" s="85">
        <v>538067</v>
      </c>
      <c r="H15" s="39"/>
      <c r="I15" s="39">
        <v>207775</v>
      </c>
      <c r="J15" s="43"/>
      <c r="K15" s="85">
        <v>228565</v>
      </c>
      <c r="L15" s="39"/>
      <c r="M15" s="39">
        <v>223420</v>
      </c>
    </row>
    <row r="16" spans="1:13" ht="20.100000000000001" customHeight="1">
      <c r="A16" s="30" t="s">
        <v>190</v>
      </c>
      <c r="B16" s="25"/>
      <c r="C16" s="25"/>
      <c r="D16" s="26"/>
      <c r="F16" s="86"/>
      <c r="G16" s="85">
        <v>206825</v>
      </c>
      <c r="H16" s="39"/>
      <c r="I16" s="39">
        <v>-11746</v>
      </c>
      <c r="J16" s="43"/>
      <c r="K16" s="85">
        <v>-24175</v>
      </c>
      <c r="L16" s="39"/>
      <c r="M16" s="39">
        <v>-9466</v>
      </c>
    </row>
    <row r="17" spans="1:13" ht="20.100000000000001" customHeight="1">
      <c r="A17" s="30" t="s">
        <v>68</v>
      </c>
      <c r="B17" s="25"/>
      <c r="C17" s="25"/>
      <c r="D17" s="26"/>
      <c r="F17" s="86"/>
      <c r="G17" s="85">
        <v>-1538094</v>
      </c>
      <c r="H17" s="39"/>
      <c r="I17" s="39">
        <v>-632135</v>
      </c>
      <c r="J17" s="43"/>
      <c r="K17" s="85">
        <v>-785696</v>
      </c>
      <c r="L17" s="39"/>
      <c r="M17" s="39">
        <v>-585350</v>
      </c>
    </row>
    <row r="18" spans="1:13" ht="20.100000000000001" customHeight="1">
      <c r="A18" s="80" t="s">
        <v>69</v>
      </c>
      <c r="D18" s="83"/>
      <c r="F18" s="84"/>
      <c r="G18" s="85">
        <v>-3943291</v>
      </c>
      <c r="H18" s="39"/>
      <c r="I18" s="39">
        <v>-378407</v>
      </c>
      <c r="J18" s="39"/>
      <c r="K18" s="85">
        <v>-2543777</v>
      </c>
      <c r="L18" s="39"/>
      <c r="M18" s="39">
        <v>-96438</v>
      </c>
    </row>
    <row r="19" spans="1:13" ht="20.100000000000001" customHeight="1">
      <c r="A19" s="30" t="s">
        <v>135</v>
      </c>
      <c r="B19" s="25"/>
      <c r="C19" s="25"/>
      <c r="D19" s="26"/>
      <c r="F19" s="86"/>
      <c r="G19" s="85"/>
      <c r="H19" s="39"/>
      <c r="I19" s="39"/>
      <c r="J19" s="43"/>
      <c r="K19" s="85"/>
      <c r="L19" s="39"/>
      <c r="M19" s="39"/>
    </row>
    <row r="20" spans="1:13" ht="20.100000000000001" customHeight="1">
      <c r="B20" s="74" t="s">
        <v>191</v>
      </c>
      <c r="D20" s="26"/>
      <c r="F20" s="84"/>
      <c r="G20" s="46">
        <v>374150</v>
      </c>
      <c r="H20" s="39"/>
      <c r="I20" s="45">
        <v>437257</v>
      </c>
      <c r="J20" s="39"/>
      <c r="K20" s="87">
        <v>0</v>
      </c>
      <c r="L20" s="39"/>
      <c r="M20" s="88">
        <v>0</v>
      </c>
    </row>
    <row r="21" spans="1:13" ht="8.1" customHeight="1">
      <c r="A21" s="79"/>
      <c r="D21" s="26"/>
      <c r="F21" s="84"/>
      <c r="G21" s="85"/>
      <c r="H21" s="39"/>
      <c r="I21" s="39"/>
      <c r="J21" s="39"/>
      <c r="K21" s="85"/>
      <c r="L21" s="39"/>
      <c r="M21" s="39"/>
    </row>
    <row r="22" spans="1:13" ht="20.100000000000001" customHeight="1">
      <c r="A22" s="79" t="s">
        <v>70</v>
      </c>
      <c r="D22" s="26"/>
      <c r="F22" s="84"/>
      <c r="G22" s="65">
        <f>SUM(G13:G20)</f>
        <v>4785416</v>
      </c>
      <c r="H22" s="39"/>
      <c r="I22" s="47">
        <f>SUM(I13:I20)</f>
        <v>3536365</v>
      </c>
      <c r="J22" s="39"/>
      <c r="K22" s="65">
        <f>SUM(K13:K20)</f>
        <v>863359</v>
      </c>
      <c r="L22" s="39"/>
      <c r="M22" s="47">
        <f>SUM(M13:M20)</f>
        <v>2616741</v>
      </c>
    </row>
    <row r="23" spans="1:13" ht="20.100000000000001" customHeight="1">
      <c r="A23" s="30" t="s">
        <v>71</v>
      </c>
      <c r="D23" s="26"/>
      <c r="E23" s="83">
        <v>17</v>
      </c>
      <c r="F23" s="84"/>
      <c r="G23" s="89">
        <v>-204549</v>
      </c>
      <c r="H23" s="39"/>
      <c r="I23" s="90">
        <v>-251175</v>
      </c>
      <c r="J23" s="39"/>
      <c r="K23" s="89">
        <v>61795</v>
      </c>
      <c r="L23" s="39"/>
      <c r="M23" s="90">
        <v>-254964</v>
      </c>
    </row>
    <row r="24" spans="1:13" ht="8.1" customHeight="1">
      <c r="A24" s="1"/>
      <c r="D24" s="26"/>
      <c r="E24" s="26"/>
      <c r="F24" s="91">
        <v>2520580000</v>
      </c>
      <c r="G24" s="27"/>
      <c r="H24" s="29"/>
      <c r="I24" s="28"/>
      <c r="J24" s="29"/>
      <c r="K24" s="27"/>
      <c r="L24" s="29"/>
      <c r="M24" s="28"/>
    </row>
    <row r="25" spans="1:13" ht="20.100000000000001" customHeight="1">
      <c r="A25" s="79" t="s">
        <v>136</v>
      </c>
      <c r="D25" s="26"/>
      <c r="E25" s="26"/>
      <c r="F25" s="91"/>
      <c r="G25" s="89">
        <f>SUM(G22:G23)</f>
        <v>4580867</v>
      </c>
      <c r="H25" s="39"/>
      <c r="I25" s="90">
        <f>SUM(I22:I23)</f>
        <v>3285190</v>
      </c>
      <c r="J25" s="39"/>
      <c r="K25" s="89">
        <f>SUM(K22:K23)</f>
        <v>925154</v>
      </c>
      <c r="L25" s="39"/>
      <c r="M25" s="90">
        <f>SUM(M22:M23)</f>
        <v>2361777</v>
      </c>
    </row>
    <row r="26" spans="1:13" ht="20.100000000000001" customHeight="1">
      <c r="A26" s="79"/>
      <c r="D26" s="26"/>
      <c r="E26" s="26"/>
      <c r="F26" s="91"/>
      <c r="G26" s="65"/>
      <c r="H26" s="39"/>
      <c r="I26" s="92"/>
      <c r="J26" s="29"/>
      <c r="K26" s="65"/>
      <c r="L26" s="39"/>
      <c r="M26" s="47"/>
    </row>
    <row r="27" spans="1:13" s="93" customFormat="1" ht="20.100000000000001" customHeight="1">
      <c r="A27" s="79" t="s">
        <v>129</v>
      </c>
      <c r="D27" s="94"/>
      <c r="E27" s="94"/>
      <c r="F27" s="95"/>
      <c r="G27" s="65"/>
      <c r="H27" s="96"/>
      <c r="I27" s="92"/>
      <c r="J27" s="96"/>
      <c r="K27" s="65"/>
      <c r="L27" s="96"/>
      <c r="M27" s="92"/>
    </row>
    <row r="28" spans="1:13" s="93" customFormat="1" ht="20.100000000000001" customHeight="1">
      <c r="A28" s="79"/>
      <c r="B28" s="93" t="s">
        <v>75</v>
      </c>
      <c r="D28" s="94"/>
      <c r="E28" s="94"/>
      <c r="F28" s="95"/>
      <c r="G28" s="65">
        <v>2916230</v>
      </c>
      <c r="H28" s="96"/>
      <c r="I28" s="92">
        <v>2873182</v>
      </c>
      <c r="J28" s="96"/>
      <c r="K28" s="65">
        <v>925154</v>
      </c>
      <c r="L28" s="96"/>
      <c r="M28" s="92">
        <v>2361777</v>
      </c>
    </row>
    <row r="29" spans="1:13" s="93" customFormat="1" ht="20.100000000000001" customHeight="1">
      <c r="A29" s="79"/>
      <c r="B29" s="93" t="s">
        <v>76</v>
      </c>
      <c r="D29" s="94"/>
      <c r="E29" s="94"/>
      <c r="F29" s="95"/>
      <c r="G29" s="46">
        <v>1664637</v>
      </c>
      <c r="H29" s="96"/>
      <c r="I29" s="97">
        <v>412008</v>
      </c>
      <c r="J29" s="96"/>
      <c r="K29" s="46">
        <v>0</v>
      </c>
      <c r="L29" s="96"/>
      <c r="M29" s="97">
        <v>0</v>
      </c>
    </row>
    <row r="30" spans="1:13" s="93" customFormat="1" ht="20.100000000000001" customHeight="1">
      <c r="A30" s="79"/>
      <c r="D30" s="94"/>
      <c r="E30" s="94"/>
      <c r="F30" s="95"/>
      <c r="G30" s="65"/>
      <c r="H30" s="96"/>
      <c r="I30" s="92"/>
      <c r="J30" s="96"/>
      <c r="K30" s="65"/>
      <c r="L30" s="96"/>
      <c r="M30" s="92"/>
    </row>
    <row r="31" spans="1:13" s="93" customFormat="1" ht="20.100000000000001" customHeight="1" thickBot="1">
      <c r="A31" s="79"/>
      <c r="D31" s="94"/>
      <c r="E31" s="94"/>
      <c r="F31" s="95"/>
      <c r="G31" s="99">
        <f>SUM(G28:G29)</f>
        <v>4580867</v>
      </c>
      <c r="H31" s="96"/>
      <c r="I31" s="100">
        <f>SUM(I28:I29)</f>
        <v>3285190</v>
      </c>
      <c r="J31" s="96"/>
      <c r="K31" s="99">
        <f>SUM(K28:K29)</f>
        <v>925154</v>
      </c>
      <c r="L31" s="96"/>
      <c r="M31" s="100">
        <f>SUM(M28:M29)</f>
        <v>2361777</v>
      </c>
    </row>
    <row r="32" spans="1:13" s="93" customFormat="1" ht="20.100000000000001" customHeight="1" thickTop="1">
      <c r="A32" s="79"/>
      <c r="D32" s="94"/>
      <c r="E32" s="94"/>
      <c r="F32" s="95"/>
      <c r="G32" s="65"/>
      <c r="H32" s="96"/>
      <c r="I32" s="101"/>
      <c r="J32" s="96"/>
      <c r="K32" s="65"/>
      <c r="L32" s="96"/>
      <c r="M32" s="101"/>
    </row>
    <row r="33" spans="1:13" s="93" customFormat="1" ht="20.100000000000001" customHeight="1">
      <c r="A33" s="79" t="s">
        <v>130</v>
      </c>
      <c r="D33" s="94"/>
      <c r="E33" s="94"/>
      <c r="F33" s="95"/>
      <c r="G33" s="65"/>
      <c r="H33" s="96"/>
      <c r="I33" s="102"/>
      <c r="J33" s="96"/>
      <c r="K33" s="65"/>
      <c r="L33" s="96"/>
      <c r="M33" s="102"/>
    </row>
    <row r="34" spans="1:13" s="93" customFormat="1" ht="8.1" customHeight="1">
      <c r="A34" s="79"/>
      <c r="D34" s="94"/>
      <c r="E34" s="94"/>
      <c r="F34" s="95"/>
      <c r="G34" s="65"/>
      <c r="H34" s="96"/>
      <c r="I34" s="101"/>
      <c r="J34" s="96"/>
      <c r="K34" s="65"/>
      <c r="L34" s="96"/>
      <c r="M34" s="101"/>
    </row>
    <row r="35" spans="1:13" s="93" customFormat="1" ht="20.100000000000001" customHeight="1">
      <c r="A35" s="30" t="s">
        <v>192</v>
      </c>
      <c r="D35" s="94"/>
      <c r="E35" s="94"/>
      <c r="F35" s="95"/>
      <c r="G35" s="103">
        <v>1.95</v>
      </c>
      <c r="H35" s="104"/>
      <c r="I35" s="102">
        <v>1.92</v>
      </c>
      <c r="J35" s="96"/>
      <c r="K35" s="103">
        <v>0.62</v>
      </c>
      <c r="L35" s="96"/>
      <c r="M35" s="102">
        <v>1.58</v>
      </c>
    </row>
    <row r="36" spans="1:13" s="93" customFormat="1" ht="20.100000000000001" customHeight="1">
      <c r="A36" s="79"/>
      <c r="D36" s="94"/>
      <c r="E36" s="94"/>
      <c r="F36" s="95"/>
      <c r="G36" s="92"/>
      <c r="H36" s="92"/>
      <c r="I36" s="101"/>
      <c r="J36" s="96"/>
      <c r="K36" s="92"/>
      <c r="L36" s="96"/>
      <c r="M36" s="101"/>
    </row>
    <row r="37" spans="1:13" s="93" customFormat="1" ht="20.100000000000001" customHeight="1">
      <c r="A37" s="79"/>
      <c r="D37" s="94"/>
      <c r="E37" s="94"/>
      <c r="F37" s="95"/>
      <c r="G37" s="92"/>
      <c r="H37" s="92"/>
      <c r="I37" s="101"/>
      <c r="J37" s="96"/>
      <c r="K37" s="92"/>
      <c r="L37" s="96"/>
      <c r="M37" s="101"/>
    </row>
    <row r="38" spans="1:13" s="93" customFormat="1" ht="20.100000000000001" customHeight="1">
      <c r="A38" s="79"/>
      <c r="D38" s="94"/>
      <c r="E38" s="94"/>
      <c r="F38" s="95"/>
      <c r="G38" s="92"/>
      <c r="H38" s="92"/>
      <c r="I38" s="101"/>
      <c r="J38" s="96"/>
      <c r="K38" s="92"/>
      <c r="L38" s="96"/>
      <c r="M38" s="101"/>
    </row>
    <row r="39" spans="1:13" s="93" customFormat="1" ht="20.100000000000001" customHeight="1">
      <c r="A39" s="79"/>
      <c r="D39" s="94"/>
      <c r="E39" s="94"/>
      <c r="F39" s="95"/>
      <c r="G39" s="92"/>
      <c r="H39" s="92"/>
      <c r="I39" s="101"/>
      <c r="J39" s="96"/>
      <c r="K39" s="92"/>
      <c r="L39" s="96"/>
      <c r="M39" s="101"/>
    </row>
    <row r="40" spans="1:13" s="93" customFormat="1" ht="20.100000000000001" customHeight="1">
      <c r="A40" s="79"/>
      <c r="D40" s="94"/>
      <c r="E40" s="94"/>
      <c r="F40" s="95"/>
      <c r="G40" s="92"/>
      <c r="H40" s="92"/>
      <c r="I40" s="101"/>
      <c r="J40" s="96"/>
      <c r="K40" s="92"/>
      <c r="L40" s="96"/>
      <c r="M40" s="101"/>
    </row>
    <row r="41" spans="1:13" s="93" customFormat="1" ht="20.100000000000001" customHeight="1">
      <c r="A41" s="79"/>
      <c r="D41" s="94"/>
      <c r="E41" s="94"/>
      <c r="F41" s="95"/>
      <c r="G41" s="92"/>
      <c r="H41" s="92"/>
      <c r="I41" s="101"/>
      <c r="J41" s="96"/>
      <c r="K41" s="92"/>
      <c r="L41" s="96"/>
      <c r="M41" s="101"/>
    </row>
    <row r="42" spans="1:13" s="93" customFormat="1" ht="9.75" customHeight="1">
      <c r="A42" s="79"/>
      <c r="D42" s="94"/>
      <c r="E42" s="94"/>
      <c r="F42" s="95"/>
      <c r="G42" s="92"/>
      <c r="H42" s="92"/>
      <c r="I42" s="101"/>
      <c r="J42" s="96"/>
      <c r="K42" s="92"/>
      <c r="L42" s="96"/>
      <c r="M42" s="101"/>
    </row>
    <row r="43" spans="1:13" s="93" customFormat="1" ht="20.100000000000001" hidden="1" customHeight="1">
      <c r="A43" s="79"/>
      <c r="D43" s="94"/>
      <c r="E43" s="94"/>
      <c r="F43" s="95"/>
      <c r="G43" s="92"/>
      <c r="H43" s="92"/>
      <c r="I43" s="101"/>
      <c r="J43" s="96"/>
      <c r="K43" s="92"/>
      <c r="L43" s="96"/>
      <c r="M43" s="101"/>
    </row>
    <row r="44" spans="1:13" s="93" customFormat="1" ht="20.100000000000001" hidden="1" customHeight="1">
      <c r="A44" s="79"/>
      <c r="D44" s="94"/>
      <c r="E44" s="94"/>
      <c r="F44" s="95"/>
      <c r="G44" s="92"/>
      <c r="H44" s="92"/>
      <c r="I44" s="101"/>
      <c r="J44" s="96"/>
      <c r="K44" s="92"/>
      <c r="L44" s="96"/>
      <c r="M44" s="101"/>
    </row>
    <row r="45" spans="1:13" s="93" customFormat="1" ht="20.100000000000001" customHeight="1">
      <c r="A45" s="79"/>
      <c r="D45" s="94"/>
      <c r="E45" s="94"/>
      <c r="F45" s="95"/>
      <c r="G45" s="92"/>
      <c r="H45" s="92"/>
      <c r="I45" s="101"/>
      <c r="J45" s="96"/>
      <c r="K45" s="92"/>
      <c r="L45" s="96"/>
      <c r="M45" s="101"/>
    </row>
    <row r="46" spans="1:13" s="93" customFormat="1" ht="9.75" customHeight="1">
      <c r="A46" s="79"/>
      <c r="D46" s="94"/>
      <c r="E46" s="94"/>
      <c r="F46" s="95"/>
      <c r="G46" s="92"/>
      <c r="H46" s="96"/>
      <c r="I46" s="92"/>
      <c r="J46" s="96"/>
      <c r="K46" s="92"/>
      <c r="L46" s="96"/>
      <c r="M46" s="92"/>
    </row>
    <row r="47" spans="1:13" s="93" customFormat="1" ht="22.15" customHeight="1">
      <c r="A47" s="105" t="str">
        <f>+'Thai 2-4'!A103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47" s="106"/>
      <c r="C47" s="106"/>
      <c r="D47" s="107"/>
      <c r="E47" s="107"/>
      <c r="F47" s="108"/>
      <c r="G47" s="109"/>
      <c r="H47" s="110"/>
      <c r="I47" s="109"/>
      <c r="J47" s="110"/>
      <c r="K47" s="109"/>
      <c r="L47" s="110"/>
      <c r="M47" s="109"/>
    </row>
    <row r="48" spans="1:13" ht="20.100000000000001" customHeight="1">
      <c r="A48" s="70" t="str">
        <f>+A1</f>
        <v>บริษัท โกลบอล เพาเวอร์ ซินเนอร์ยี่ จำกัด (มหาชน)</v>
      </c>
      <c r="B48" s="70"/>
      <c r="C48" s="70"/>
      <c r="D48" s="70"/>
      <c r="E48" s="71"/>
      <c r="F48" s="70"/>
      <c r="G48" s="1"/>
      <c r="H48" s="72"/>
      <c r="I48" s="1"/>
      <c r="J48" s="70"/>
      <c r="K48" s="1"/>
      <c r="L48" s="72"/>
      <c r="M48" s="73" t="s">
        <v>4</v>
      </c>
    </row>
    <row r="49" spans="1:13" ht="20.100000000000001" customHeight="1">
      <c r="A49" s="70" t="s">
        <v>146</v>
      </c>
      <c r="B49" s="70"/>
      <c r="C49" s="70"/>
      <c r="D49" s="70"/>
      <c r="E49" s="71"/>
      <c r="F49" s="70"/>
      <c r="G49" s="1"/>
      <c r="H49" s="72"/>
      <c r="I49" s="1"/>
      <c r="J49" s="70"/>
      <c r="K49" s="1"/>
      <c r="L49" s="72"/>
      <c r="M49" s="1"/>
    </row>
    <row r="50" spans="1:13" ht="20.100000000000001" customHeight="1">
      <c r="A50" s="75" t="s">
        <v>246</v>
      </c>
      <c r="B50" s="75"/>
      <c r="C50" s="75"/>
      <c r="D50" s="75"/>
      <c r="E50" s="76"/>
      <c r="F50" s="75"/>
      <c r="G50" s="77"/>
      <c r="H50" s="77"/>
      <c r="I50" s="77"/>
      <c r="J50" s="75"/>
      <c r="K50" s="77"/>
      <c r="L50" s="77"/>
      <c r="M50" s="77"/>
    </row>
    <row r="51" spans="1:13" ht="20.100000000000001" customHeight="1">
      <c r="A51" s="70"/>
      <c r="B51" s="70"/>
      <c r="C51" s="70"/>
      <c r="D51" s="70"/>
      <c r="E51" s="71"/>
      <c r="F51" s="70"/>
      <c r="G51" s="72"/>
      <c r="H51" s="72"/>
      <c r="I51" s="72"/>
      <c r="J51" s="70"/>
      <c r="K51" s="72"/>
      <c r="L51" s="72"/>
      <c r="M51" s="72"/>
    </row>
    <row r="52" spans="1:13" ht="20.100000000000001" customHeight="1">
      <c r="A52" s="70"/>
      <c r="B52" s="70"/>
      <c r="C52" s="70"/>
      <c r="D52" s="70"/>
      <c r="E52" s="71"/>
      <c r="F52" s="70"/>
      <c r="G52" s="246" t="s">
        <v>2</v>
      </c>
      <c r="H52" s="246"/>
      <c r="I52" s="246"/>
      <c r="J52" s="78"/>
      <c r="K52" s="246" t="s">
        <v>3</v>
      </c>
      <c r="L52" s="246"/>
      <c r="M52" s="246"/>
    </row>
    <row r="53" spans="1:13" ht="20.100000000000001" customHeight="1">
      <c r="A53" s="79" t="s">
        <v>30</v>
      </c>
      <c r="B53" s="79"/>
      <c r="C53" s="79"/>
      <c r="D53" s="79"/>
      <c r="E53" s="80"/>
      <c r="F53" s="79"/>
      <c r="G53" s="18" t="s">
        <v>7</v>
      </c>
      <c r="H53" s="19"/>
      <c r="I53" s="18" t="s">
        <v>8</v>
      </c>
      <c r="J53" s="20"/>
      <c r="K53" s="18" t="s">
        <v>7</v>
      </c>
      <c r="L53" s="19"/>
      <c r="M53" s="18" t="s">
        <v>8</v>
      </c>
    </row>
    <row r="54" spans="1:13" ht="20.100000000000001" customHeight="1">
      <c r="A54" s="79"/>
      <c r="B54" s="79"/>
      <c r="C54" s="79"/>
      <c r="D54" s="79"/>
      <c r="E54" s="80"/>
      <c r="F54" s="79"/>
      <c r="G54" s="22" t="s">
        <v>10</v>
      </c>
      <c r="H54" s="23"/>
      <c r="I54" s="22" t="s">
        <v>10</v>
      </c>
      <c r="J54" s="24"/>
      <c r="K54" s="22" t="s">
        <v>10</v>
      </c>
      <c r="L54" s="23"/>
      <c r="M54" s="22" t="s">
        <v>10</v>
      </c>
    </row>
    <row r="55" spans="1:13" ht="20.100000000000001" customHeight="1">
      <c r="A55" s="79"/>
      <c r="B55" s="79"/>
      <c r="C55" s="79"/>
      <c r="D55" s="79"/>
      <c r="E55" s="71"/>
      <c r="F55" s="79"/>
      <c r="G55" s="65"/>
      <c r="H55" s="23"/>
      <c r="I55" s="17"/>
      <c r="J55" s="24"/>
      <c r="K55" s="65"/>
      <c r="L55" s="23"/>
      <c r="M55" s="17"/>
    </row>
    <row r="56" spans="1:13" ht="20.100000000000001" customHeight="1">
      <c r="A56" s="79" t="s">
        <v>197</v>
      </c>
      <c r="B56" s="79"/>
      <c r="C56" s="79"/>
      <c r="D56" s="79"/>
      <c r="E56" s="71"/>
      <c r="F56" s="79"/>
      <c r="G56" s="87">
        <f>'Thai7-8'!G31</f>
        <v>4580867</v>
      </c>
      <c r="H56" s="39"/>
      <c r="I56" s="53">
        <f>'Thai7-8'!I31</f>
        <v>3285190</v>
      </c>
      <c r="J56" s="39"/>
      <c r="K56" s="87">
        <f>'Thai7-8'!K31</f>
        <v>925154</v>
      </c>
      <c r="L56" s="39"/>
      <c r="M56" s="53">
        <f>'Thai7-8'!M31</f>
        <v>2361777</v>
      </c>
    </row>
    <row r="57" spans="1:13" ht="20.100000000000001" customHeight="1">
      <c r="A57" s="79" t="s">
        <v>72</v>
      </c>
      <c r="D57" s="26"/>
      <c r="E57" s="26"/>
      <c r="F57" s="91"/>
      <c r="G57" s="65"/>
      <c r="H57" s="39"/>
      <c r="I57" s="47"/>
      <c r="J57" s="29"/>
      <c r="K57" s="65"/>
      <c r="L57" s="39"/>
      <c r="M57" s="47"/>
    </row>
    <row r="58" spans="1:13" ht="20.100000000000001" customHeight="1">
      <c r="A58" s="30" t="s">
        <v>73</v>
      </c>
      <c r="C58" s="30"/>
      <c r="D58" s="30"/>
      <c r="E58" s="26"/>
      <c r="F58" s="91"/>
      <c r="G58" s="65"/>
      <c r="H58" s="39"/>
      <c r="I58" s="47"/>
      <c r="J58" s="29"/>
      <c r="K58" s="65"/>
      <c r="L58" s="39"/>
      <c r="M58" s="47"/>
    </row>
    <row r="59" spans="1:13" ht="20.100000000000001" customHeight="1">
      <c r="A59" s="79"/>
      <c r="B59" s="30" t="s">
        <v>74</v>
      </c>
      <c r="D59" s="30"/>
      <c r="E59" s="26"/>
      <c r="F59" s="91"/>
      <c r="G59" s="65"/>
      <c r="H59" s="39"/>
      <c r="I59" s="47"/>
      <c r="J59" s="29"/>
      <c r="K59" s="65"/>
      <c r="L59" s="39"/>
      <c r="M59" s="47"/>
    </row>
    <row r="60" spans="1:13" ht="20.100000000000001" customHeight="1">
      <c r="A60" s="79"/>
      <c r="B60" s="30"/>
      <c r="C60" s="30" t="s">
        <v>147</v>
      </c>
      <c r="E60" s="26"/>
      <c r="F60" s="91"/>
      <c r="G60" s="85"/>
      <c r="H60" s="39"/>
      <c r="I60" s="39"/>
      <c r="J60" s="39"/>
      <c r="K60" s="85"/>
      <c r="L60" s="39"/>
      <c r="M60" s="39"/>
    </row>
    <row r="61" spans="1:13" ht="20.100000000000001" customHeight="1">
      <c r="A61" s="79"/>
      <c r="B61" s="30"/>
      <c r="C61" s="30"/>
      <c r="D61" s="74" t="s">
        <v>148</v>
      </c>
      <c r="E61" s="26"/>
      <c r="F61" s="91"/>
      <c r="G61" s="85">
        <v>-105025</v>
      </c>
      <c r="H61" s="39"/>
      <c r="I61" s="39">
        <v>-10192</v>
      </c>
      <c r="J61" s="39"/>
      <c r="K61" s="85">
        <v>0</v>
      </c>
      <c r="L61" s="39"/>
      <c r="M61" s="39">
        <v>0</v>
      </c>
    </row>
    <row r="62" spans="1:13" ht="8.1" customHeight="1">
      <c r="A62" s="79"/>
      <c r="B62" s="30"/>
      <c r="C62" s="30"/>
      <c r="E62" s="26"/>
      <c r="F62" s="91"/>
      <c r="G62" s="85"/>
      <c r="H62" s="39"/>
      <c r="I62" s="39"/>
      <c r="J62" s="39"/>
      <c r="K62" s="85"/>
      <c r="L62" s="39"/>
      <c r="M62" s="39"/>
    </row>
    <row r="63" spans="1:13" ht="20.100000000000001" customHeight="1">
      <c r="A63" s="30" t="s">
        <v>131</v>
      </c>
      <c r="B63" s="30"/>
      <c r="C63" s="30"/>
      <c r="E63" s="26"/>
      <c r="F63" s="91"/>
      <c r="G63" s="85"/>
      <c r="H63" s="39"/>
      <c r="I63" s="39"/>
      <c r="J63" s="39"/>
      <c r="K63" s="85"/>
      <c r="L63" s="39"/>
      <c r="M63" s="39"/>
    </row>
    <row r="64" spans="1:13" ht="20.100000000000001" customHeight="1">
      <c r="A64" s="79"/>
      <c r="B64" s="30" t="s">
        <v>74</v>
      </c>
      <c r="C64" s="30"/>
      <c r="E64" s="26"/>
      <c r="F64" s="91"/>
      <c r="G64" s="85"/>
      <c r="H64" s="39"/>
      <c r="I64" s="39"/>
      <c r="J64" s="39"/>
      <c r="K64" s="85"/>
      <c r="L64" s="39"/>
      <c r="M64" s="39"/>
    </row>
    <row r="65" spans="1:13" ht="20.100000000000001" customHeight="1">
      <c r="A65" s="79"/>
      <c r="B65" s="30"/>
      <c r="C65" s="30" t="s">
        <v>149</v>
      </c>
      <c r="E65" s="26"/>
      <c r="F65" s="91"/>
      <c r="G65" s="85"/>
      <c r="H65" s="39"/>
      <c r="I65" s="39"/>
      <c r="J65" s="39"/>
      <c r="K65" s="85"/>
      <c r="L65" s="39"/>
      <c r="M65" s="39"/>
    </row>
    <row r="66" spans="1:13" ht="20.100000000000001" customHeight="1">
      <c r="A66" s="30"/>
      <c r="B66" s="30"/>
      <c r="C66" s="30"/>
      <c r="D66" s="30" t="s">
        <v>152</v>
      </c>
      <c r="E66" s="26"/>
      <c r="F66" s="91"/>
      <c r="G66" s="87">
        <v>-4321</v>
      </c>
      <c r="H66" s="39"/>
      <c r="I66" s="88">
        <v>0</v>
      </c>
      <c r="J66" s="39"/>
      <c r="K66" s="87">
        <v>0</v>
      </c>
      <c r="L66" s="39"/>
      <c r="M66" s="88">
        <v>0</v>
      </c>
    </row>
    <row r="67" spans="1:13" ht="8.1" customHeight="1">
      <c r="A67" s="79"/>
      <c r="D67" s="26"/>
      <c r="E67" s="26"/>
      <c r="F67" s="91"/>
      <c r="G67" s="65"/>
      <c r="H67" s="39"/>
      <c r="I67" s="47"/>
      <c r="J67" s="29"/>
      <c r="K67" s="65"/>
      <c r="L67" s="39"/>
      <c r="M67" s="47"/>
    </row>
    <row r="68" spans="1:13" s="93" customFormat="1" ht="20.100000000000001" customHeight="1">
      <c r="A68" s="79" t="s">
        <v>267</v>
      </c>
      <c r="D68" s="94"/>
      <c r="E68" s="94"/>
      <c r="F68" s="95"/>
      <c r="G68" s="85"/>
      <c r="K68" s="85"/>
    </row>
    <row r="69" spans="1:13" s="93" customFormat="1" ht="20.100000000000001" customHeight="1">
      <c r="B69" s="125" t="s">
        <v>235</v>
      </c>
      <c r="D69" s="94"/>
      <c r="E69" s="94"/>
      <c r="F69" s="95"/>
      <c r="G69" s="54">
        <f>SUM(G60:G66)</f>
        <v>-109346</v>
      </c>
      <c r="H69" s="111"/>
      <c r="I69" s="55">
        <f>SUM(I60:I66)</f>
        <v>-10192</v>
      </c>
      <c r="J69" s="96"/>
      <c r="K69" s="54">
        <f>SUM(K60:K66)</f>
        <v>0</v>
      </c>
      <c r="L69" s="111"/>
      <c r="M69" s="55">
        <f>SUM(M60:M66)</f>
        <v>0</v>
      </c>
    </row>
    <row r="70" spans="1:13" s="93" customFormat="1" ht="8.1" customHeight="1">
      <c r="A70" s="79"/>
      <c r="D70" s="94"/>
      <c r="E70" s="94"/>
      <c r="F70" s="95"/>
      <c r="G70" s="112"/>
      <c r="H70" s="111"/>
      <c r="I70" s="59"/>
      <c r="J70" s="96"/>
      <c r="K70" s="112"/>
      <c r="L70" s="111"/>
      <c r="M70" s="59"/>
    </row>
    <row r="71" spans="1:13" s="93" customFormat="1" ht="20.100000000000001" customHeight="1" thickBot="1">
      <c r="A71" s="79" t="s">
        <v>133</v>
      </c>
      <c r="D71" s="94"/>
      <c r="E71" s="94"/>
      <c r="F71" s="95"/>
      <c r="G71" s="113">
        <f>G25+G69</f>
        <v>4471521</v>
      </c>
      <c r="H71" s="111"/>
      <c r="I71" s="114">
        <f>I25+I69</f>
        <v>3274998</v>
      </c>
      <c r="J71" s="96"/>
      <c r="K71" s="113">
        <f>K56+K69</f>
        <v>925154</v>
      </c>
      <c r="L71" s="111"/>
      <c r="M71" s="114">
        <f>M56+M69</f>
        <v>2361777</v>
      </c>
    </row>
    <row r="72" spans="1:13" ht="20.100000000000001" customHeight="1" thickTop="1">
      <c r="A72" s="79"/>
      <c r="B72" s="79"/>
      <c r="C72" s="79"/>
      <c r="D72" s="79"/>
      <c r="E72" s="71"/>
      <c r="F72" s="79"/>
      <c r="G72" s="81"/>
      <c r="H72" s="73"/>
      <c r="I72" s="82"/>
      <c r="J72" s="79"/>
      <c r="K72" s="81"/>
      <c r="L72" s="73"/>
      <c r="M72" s="82"/>
    </row>
    <row r="73" spans="1:13" s="93" customFormat="1" ht="20.100000000000001" customHeight="1">
      <c r="A73" s="79" t="s">
        <v>134</v>
      </c>
      <c r="D73" s="94"/>
      <c r="E73" s="94"/>
      <c r="F73" s="95"/>
      <c r="G73" s="112"/>
      <c r="H73" s="115"/>
      <c r="I73" s="59"/>
      <c r="J73" s="96"/>
      <c r="K73" s="112"/>
      <c r="L73" s="115"/>
      <c r="M73" s="59"/>
    </row>
    <row r="74" spans="1:13" s="93" customFormat="1" ht="20.100000000000001" customHeight="1">
      <c r="B74" s="30" t="s">
        <v>75</v>
      </c>
      <c r="D74" s="94"/>
      <c r="E74" s="94"/>
      <c r="F74" s="95"/>
      <c r="G74" s="112">
        <v>2825503</v>
      </c>
      <c r="H74" s="115"/>
      <c r="I74" s="59">
        <v>2863085</v>
      </c>
      <c r="J74" s="96"/>
      <c r="K74" s="112">
        <v>925154</v>
      </c>
      <c r="L74" s="115"/>
      <c r="M74" s="59">
        <v>2361777</v>
      </c>
    </row>
    <row r="75" spans="1:13" s="93" customFormat="1" ht="20.100000000000001" customHeight="1">
      <c r="B75" s="30" t="s">
        <v>76</v>
      </c>
      <c r="D75" s="94"/>
      <c r="E75" s="94"/>
      <c r="F75" s="95"/>
      <c r="G75" s="112">
        <v>1646018</v>
      </c>
      <c r="H75" s="101"/>
      <c r="I75" s="59">
        <v>411913</v>
      </c>
      <c r="J75" s="101"/>
      <c r="K75" s="116">
        <v>0</v>
      </c>
      <c r="L75" s="101"/>
      <c r="M75" s="43">
        <v>0</v>
      </c>
    </row>
    <row r="76" spans="1:13" s="93" customFormat="1" ht="8.1" customHeight="1">
      <c r="A76" s="117"/>
      <c r="D76" s="94"/>
      <c r="E76" s="94"/>
      <c r="F76" s="95"/>
      <c r="G76" s="118"/>
      <c r="H76" s="101"/>
      <c r="I76" s="119"/>
      <c r="J76" s="101"/>
      <c r="K76" s="118"/>
      <c r="L76" s="101"/>
      <c r="M76" s="119"/>
    </row>
    <row r="77" spans="1:13" s="93" customFormat="1" ht="20.100000000000001" customHeight="1" thickBot="1">
      <c r="D77" s="94"/>
      <c r="E77" s="94"/>
      <c r="F77" s="95"/>
      <c r="G77" s="113">
        <f>G74+G75</f>
        <v>4471521</v>
      </c>
      <c r="H77" s="115"/>
      <c r="I77" s="114">
        <f>I74+I75</f>
        <v>3274998</v>
      </c>
      <c r="J77" s="96"/>
      <c r="K77" s="113">
        <f>K74+K75</f>
        <v>925154</v>
      </c>
      <c r="L77" s="115"/>
      <c r="M77" s="114">
        <f>M74+M75</f>
        <v>2361777</v>
      </c>
    </row>
    <row r="78" spans="1:13" s="93" customFormat="1" ht="20.100000000000001" customHeight="1" thickTop="1">
      <c r="D78" s="94"/>
      <c r="E78" s="94"/>
      <c r="F78" s="95"/>
      <c r="G78" s="59"/>
      <c r="H78" s="115"/>
      <c r="I78" s="59"/>
      <c r="J78" s="96"/>
      <c r="K78" s="59"/>
      <c r="L78" s="115"/>
      <c r="M78" s="59"/>
    </row>
    <row r="79" spans="1:13" s="93" customFormat="1" ht="20.100000000000001" customHeight="1">
      <c r="A79" s="30"/>
      <c r="D79" s="94"/>
      <c r="E79" s="94"/>
      <c r="F79" s="120"/>
      <c r="G79" s="121"/>
      <c r="H79" s="122"/>
      <c r="I79" s="121"/>
      <c r="J79" s="121"/>
      <c r="K79" s="121"/>
      <c r="L79" s="121"/>
      <c r="M79" s="121"/>
    </row>
    <row r="80" spans="1:13" s="93" customFormat="1" ht="20.100000000000001" customHeight="1">
      <c r="A80" s="30"/>
      <c r="D80" s="94"/>
      <c r="E80" s="94"/>
      <c r="F80" s="120"/>
      <c r="G80" s="121"/>
      <c r="H80" s="122"/>
      <c r="I80" s="121"/>
      <c r="J80" s="121"/>
      <c r="K80" s="121"/>
      <c r="L80" s="121"/>
      <c r="M80" s="121"/>
    </row>
    <row r="81" spans="1:13" s="93" customFormat="1" ht="20.100000000000001" customHeight="1">
      <c r="A81" s="30"/>
      <c r="D81" s="94"/>
      <c r="E81" s="94"/>
      <c r="F81" s="120"/>
      <c r="G81" s="121"/>
      <c r="H81" s="122"/>
      <c r="I81" s="121"/>
      <c r="J81" s="121"/>
      <c r="K81" s="121"/>
      <c r="L81" s="121"/>
      <c r="M81" s="121"/>
    </row>
    <row r="82" spans="1:13" s="93" customFormat="1" ht="20.100000000000001" customHeight="1">
      <c r="A82" s="30"/>
      <c r="D82" s="94"/>
      <c r="E82" s="94"/>
      <c r="F82" s="120"/>
      <c r="G82" s="121"/>
      <c r="H82" s="122"/>
      <c r="I82" s="121"/>
      <c r="J82" s="121"/>
      <c r="K82" s="121"/>
      <c r="L82" s="121"/>
      <c r="M82" s="121"/>
    </row>
    <row r="83" spans="1:13" s="93" customFormat="1" ht="20.100000000000001" customHeight="1">
      <c r="A83" s="30"/>
      <c r="D83" s="94"/>
      <c r="E83" s="94"/>
      <c r="F83" s="120"/>
      <c r="G83" s="121"/>
      <c r="H83" s="122"/>
      <c r="I83" s="121"/>
      <c r="J83" s="121"/>
      <c r="K83" s="121"/>
      <c r="L83" s="121"/>
      <c r="M83" s="121"/>
    </row>
    <row r="84" spans="1:13" s="93" customFormat="1" ht="20.100000000000001" customHeight="1">
      <c r="A84" s="30"/>
      <c r="D84" s="94"/>
      <c r="E84" s="94"/>
      <c r="F84" s="120"/>
      <c r="G84" s="121"/>
      <c r="H84" s="122"/>
      <c r="I84" s="121"/>
      <c r="J84" s="121"/>
      <c r="K84" s="121"/>
      <c r="L84" s="121"/>
      <c r="M84" s="121"/>
    </row>
    <row r="85" spans="1:13" s="93" customFormat="1" ht="20.100000000000001" customHeight="1">
      <c r="A85" s="30"/>
      <c r="D85" s="94"/>
      <c r="E85" s="94"/>
      <c r="F85" s="120"/>
      <c r="G85" s="121"/>
      <c r="H85" s="122"/>
      <c r="I85" s="121"/>
      <c r="J85" s="121"/>
      <c r="K85" s="121"/>
      <c r="L85" s="121"/>
      <c r="M85" s="121"/>
    </row>
    <row r="86" spans="1:13" s="93" customFormat="1" ht="20.100000000000001" customHeight="1">
      <c r="A86" s="30"/>
      <c r="D86" s="94"/>
      <c r="E86" s="94"/>
      <c r="F86" s="120"/>
      <c r="G86" s="121"/>
      <c r="H86" s="122"/>
      <c r="I86" s="121"/>
      <c r="J86" s="121"/>
      <c r="K86" s="121"/>
      <c r="L86" s="121"/>
      <c r="M86" s="121"/>
    </row>
    <row r="87" spans="1:13" s="93" customFormat="1" ht="20.100000000000001" customHeight="1">
      <c r="A87" s="30"/>
      <c r="D87" s="94"/>
      <c r="E87" s="94"/>
      <c r="F87" s="120"/>
      <c r="G87" s="121"/>
      <c r="H87" s="122"/>
      <c r="I87" s="121"/>
      <c r="J87" s="121"/>
      <c r="K87" s="121"/>
      <c r="L87" s="121"/>
      <c r="M87" s="121"/>
    </row>
    <row r="88" spans="1:13" s="93" customFormat="1" ht="20.100000000000001" hidden="1" customHeight="1">
      <c r="A88" s="30"/>
      <c r="D88" s="94"/>
      <c r="E88" s="94"/>
      <c r="F88" s="120"/>
      <c r="G88" s="121"/>
      <c r="H88" s="122"/>
      <c r="I88" s="121"/>
      <c r="J88" s="121"/>
      <c r="K88" s="121"/>
      <c r="L88" s="121"/>
      <c r="M88" s="121"/>
    </row>
    <row r="89" spans="1:13" s="93" customFormat="1" ht="20.100000000000001" customHeight="1">
      <c r="A89" s="30"/>
      <c r="D89" s="94"/>
      <c r="E89" s="94"/>
      <c r="F89" s="120"/>
      <c r="G89" s="121"/>
      <c r="H89" s="122"/>
      <c r="I89" s="121"/>
      <c r="J89" s="121"/>
      <c r="K89" s="121"/>
      <c r="L89" s="121"/>
      <c r="M89" s="121"/>
    </row>
    <row r="90" spans="1:13" s="93" customFormat="1" ht="20.100000000000001" customHeight="1">
      <c r="A90" s="30"/>
      <c r="D90" s="94"/>
      <c r="E90" s="94"/>
      <c r="F90" s="120"/>
      <c r="G90" s="121"/>
      <c r="H90" s="122"/>
      <c r="I90" s="121"/>
      <c r="J90" s="121"/>
      <c r="K90" s="121"/>
      <c r="L90" s="121"/>
      <c r="M90" s="121"/>
    </row>
    <row r="91" spans="1:13" s="93" customFormat="1" ht="20.100000000000001" customHeight="1">
      <c r="A91" s="30"/>
      <c r="D91" s="94"/>
      <c r="E91" s="94"/>
      <c r="F91" s="120"/>
      <c r="G91" s="121"/>
      <c r="H91" s="122"/>
      <c r="I91" s="121"/>
      <c r="J91" s="121"/>
      <c r="K91" s="121"/>
      <c r="L91" s="121"/>
      <c r="M91" s="121"/>
    </row>
    <row r="92" spans="1:13" ht="22.15" customHeight="1">
      <c r="A92" s="105" t="str">
        <f>+'Thai 2-4'!A54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V44"/>
  <sheetViews>
    <sheetView topLeftCell="A31" zoomScaleNormal="100" zoomScaleSheetLayoutView="73" workbookViewId="0">
      <selection activeCell="J52" sqref="J52"/>
    </sheetView>
  </sheetViews>
  <sheetFormatPr defaultColWidth="9.28515625" defaultRowHeight="16.149999999999999" customHeight="1"/>
  <cols>
    <col min="1" max="1" width="33.28515625" style="130" customWidth="1"/>
    <col min="2" max="2" width="8" style="130" customWidth="1"/>
    <col min="3" max="3" width="0.5703125" style="130" customWidth="1"/>
    <col min="4" max="4" width="9.7109375" style="136" customWidth="1"/>
    <col min="5" max="5" width="0.5703125" style="130" customWidth="1"/>
    <col min="6" max="6" width="9.7109375" style="136" customWidth="1"/>
    <col min="7" max="7" width="0.5703125" style="130" customWidth="1"/>
    <col min="8" max="8" width="19" style="136" bestFit="1" customWidth="1"/>
    <col min="9" max="9" width="0.5703125" style="136" customWidth="1"/>
    <col min="10" max="10" width="14.42578125" style="136" bestFit="1" customWidth="1"/>
    <col min="11" max="11" width="0.5703125" style="130" customWidth="1"/>
    <col min="12" max="12" width="10.7109375" style="136" bestFit="1" customWidth="1"/>
    <col min="13" max="13" width="0.5703125" style="130" customWidth="1"/>
    <col min="14" max="14" width="10.28515625" style="136" bestFit="1" customWidth="1"/>
    <col min="15" max="15" width="0.5703125" style="130" customWidth="1"/>
    <col min="16" max="16" width="17.7109375" style="136" customWidth="1"/>
    <col min="17" max="17" width="0.5703125" style="130" customWidth="1"/>
    <col min="18" max="18" width="12.28515625" style="136" bestFit="1" customWidth="1"/>
    <col min="19" max="19" width="0.5703125" style="130" customWidth="1"/>
    <col min="20" max="20" width="10.7109375" style="136" customWidth="1"/>
    <col min="21" max="21" width="0.5703125" style="130" customWidth="1"/>
    <col min="22" max="22" width="10.7109375" style="136" customWidth="1"/>
    <col min="23" max="16384" width="9.28515625" style="130"/>
  </cols>
  <sheetData>
    <row r="1" spans="1:22" ht="16.149999999999999" customHeight="1">
      <c r="A1" s="79" t="str">
        <f>'Thai5-6'!A1</f>
        <v>บริษัท โกลบอล เพาเวอร์ ซินเนอร์ยี่ จำกัด (มหาชน)</v>
      </c>
      <c r="B1" s="79"/>
      <c r="C1" s="79"/>
      <c r="D1" s="126"/>
      <c r="E1" s="79"/>
      <c r="F1" s="126"/>
      <c r="G1" s="79"/>
      <c r="H1" s="127"/>
      <c r="I1" s="127"/>
      <c r="J1" s="127"/>
      <c r="K1" s="79"/>
      <c r="L1" s="126"/>
      <c r="M1" s="79"/>
      <c r="N1" s="126"/>
      <c r="O1" s="128"/>
      <c r="P1" s="127"/>
      <c r="Q1" s="128"/>
      <c r="R1" s="127"/>
      <c r="S1" s="128"/>
      <c r="T1" s="127"/>
      <c r="U1" s="128"/>
      <c r="V1" s="129" t="s">
        <v>4</v>
      </c>
    </row>
    <row r="2" spans="1:22" ht="16.149999999999999" customHeight="1">
      <c r="A2" s="128" t="s">
        <v>141</v>
      </c>
      <c r="B2" s="128"/>
      <c r="C2" s="128"/>
      <c r="D2" s="127"/>
      <c r="E2" s="128"/>
      <c r="F2" s="127"/>
      <c r="G2" s="128"/>
      <c r="H2" s="127"/>
      <c r="I2" s="127"/>
      <c r="J2" s="127"/>
      <c r="K2" s="128"/>
      <c r="L2" s="127"/>
      <c r="M2" s="128"/>
      <c r="N2" s="127"/>
      <c r="O2" s="128"/>
      <c r="P2" s="127"/>
      <c r="Q2" s="128"/>
      <c r="R2" s="127"/>
      <c r="S2" s="128"/>
      <c r="T2" s="127"/>
      <c r="U2" s="128"/>
      <c r="V2" s="127"/>
    </row>
    <row r="3" spans="1:22" ht="16.149999999999999" customHeight="1">
      <c r="A3" s="131" t="s">
        <v>246</v>
      </c>
      <c r="B3" s="131"/>
      <c r="C3" s="131"/>
      <c r="D3" s="132"/>
      <c r="E3" s="131"/>
      <c r="F3" s="132"/>
      <c r="G3" s="131"/>
      <c r="H3" s="132"/>
      <c r="I3" s="132"/>
      <c r="J3" s="132"/>
      <c r="K3" s="131"/>
      <c r="L3" s="132"/>
      <c r="M3" s="131"/>
      <c r="N3" s="132"/>
      <c r="O3" s="131"/>
      <c r="P3" s="132"/>
      <c r="Q3" s="131"/>
      <c r="R3" s="132"/>
      <c r="S3" s="131"/>
      <c r="T3" s="132"/>
      <c r="U3" s="131"/>
      <c r="V3" s="132"/>
    </row>
    <row r="4" spans="1:22" ht="16.149999999999999" customHeight="1">
      <c r="A4" s="133"/>
      <c r="B4" s="133"/>
      <c r="C4" s="133"/>
      <c r="D4" s="134"/>
      <c r="E4" s="133"/>
      <c r="F4" s="134"/>
      <c r="G4" s="133"/>
      <c r="H4" s="134"/>
      <c r="I4" s="134"/>
      <c r="J4" s="134"/>
      <c r="K4" s="133"/>
      <c r="L4" s="134"/>
      <c r="M4" s="133"/>
      <c r="N4" s="134"/>
      <c r="O4" s="133"/>
      <c r="P4" s="134"/>
      <c r="Q4" s="133"/>
      <c r="R4" s="134"/>
      <c r="S4" s="133"/>
      <c r="T4" s="134"/>
      <c r="U4" s="133"/>
      <c r="V4" s="134"/>
    </row>
    <row r="5" spans="1:22" s="135" customFormat="1" ht="16.149999999999999" customHeight="1">
      <c r="D5" s="247" t="s">
        <v>2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</row>
    <row r="6" spans="1:22" s="135" customFormat="1" ht="16.149999999999999" customHeight="1">
      <c r="D6" s="248" t="s">
        <v>172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01"/>
      <c r="T6" s="134"/>
      <c r="U6" s="201"/>
      <c r="V6" s="134"/>
    </row>
    <row r="7" spans="1:22" s="135" customFormat="1" ht="16.149999999999999" customHeight="1">
      <c r="D7" s="202"/>
      <c r="E7" s="202"/>
      <c r="F7" s="202"/>
      <c r="G7" s="202"/>
      <c r="H7" s="202"/>
      <c r="I7" s="203"/>
      <c r="J7" s="202"/>
      <c r="K7" s="202"/>
      <c r="L7" s="202"/>
      <c r="M7" s="202"/>
      <c r="N7" s="202"/>
      <c r="O7" s="202"/>
      <c r="P7" s="202" t="s">
        <v>77</v>
      </c>
      <c r="Q7" s="202"/>
      <c r="R7" s="202"/>
      <c r="S7" s="201"/>
      <c r="T7" s="134"/>
      <c r="U7" s="201"/>
      <c r="V7" s="134"/>
    </row>
    <row r="8" spans="1:22" s="135" customFormat="1" ht="16.149999999999999" customHeight="1">
      <c r="D8" s="204"/>
      <c r="E8" s="202"/>
      <c r="F8" s="204"/>
      <c r="G8" s="202"/>
      <c r="H8" s="136"/>
      <c r="I8" s="205"/>
      <c r="J8" s="136"/>
      <c r="K8" s="202"/>
      <c r="L8" s="204"/>
      <c r="M8" s="202"/>
      <c r="N8" s="204"/>
      <c r="O8" s="202"/>
      <c r="P8" s="206" t="s">
        <v>203</v>
      </c>
      <c r="Q8" s="202"/>
      <c r="R8" s="204"/>
      <c r="S8" s="202"/>
      <c r="T8" s="204"/>
      <c r="U8" s="202"/>
      <c r="V8" s="204"/>
    </row>
    <row r="9" spans="1:22" s="135" customFormat="1" ht="16.149999999999999" customHeight="1">
      <c r="D9" s="204"/>
      <c r="E9" s="202"/>
      <c r="F9" s="204"/>
      <c r="G9" s="202"/>
      <c r="H9" s="204"/>
      <c r="I9" s="204"/>
      <c r="J9" s="204"/>
      <c r="K9" s="202"/>
      <c r="L9" s="249" t="s">
        <v>55</v>
      </c>
      <c r="M9" s="249"/>
      <c r="N9" s="249"/>
      <c r="O9" s="202"/>
      <c r="P9" s="206" t="s">
        <v>268</v>
      </c>
      <c r="Q9" s="202"/>
      <c r="R9" s="204"/>
      <c r="S9" s="202"/>
      <c r="T9" s="204"/>
      <c r="U9" s="202"/>
      <c r="V9" s="204"/>
    </row>
    <row r="10" spans="1:22" s="135" customFormat="1" ht="16.149999999999999" customHeight="1">
      <c r="A10" s="207"/>
      <c r="B10" s="207"/>
      <c r="C10" s="207"/>
      <c r="D10" s="208"/>
      <c r="E10" s="209"/>
      <c r="F10" s="208"/>
      <c r="G10" s="209"/>
      <c r="I10" s="210"/>
      <c r="K10" s="209"/>
      <c r="O10" s="209"/>
      <c r="P10" s="211" t="s">
        <v>202</v>
      </c>
      <c r="Q10" s="209"/>
      <c r="R10" s="129" t="s">
        <v>86</v>
      </c>
      <c r="S10" s="209"/>
      <c r="T10" s="208"/>
      <c r="U10" s="209"/>
      <c r="V10" s="136"/>
    </row>
    <row r="11" spans="1:22" s="135" customFormat="1" ht="16.149999999999999" customHeight="1">
      <c r="A11" s="212"/>
      <c r="B11" s="212"/>
      <c r="C11" s="212"/>
      <c r="D11" s="129" t="s">
        <v>173</v>
      </c>
      <c r="E11" s="209"/>
      <c r="F11" s="129" t="s">
        <v>80</v>
      </c>
      <c r="G11" s="209"/>
      <c r="H11" s="129" t="s">
        <v>215</v>
      </c>
      <c r="I11" s="211"/>
      <c r="J11" s="129"/>
      <c r="K11" s="209"/>
      <c r="L11" s="211" t="s">
        <v>78</v>
      </c>
      <c r="M11" s="209"/>
      <c r="N11" s="129"/>
      <c r="O11" s="209"/>
      <c r="P11" s="129" t="s">
        <v>158</v>
      </c>
      <c r="Q11" s="209"/>
      <c r="R11" s="129" t="s">
        <v>174</v>
      </c>
      <c r="S11" s="209"/>
      <c r="T11" s="129" t="s">
        <v>175</v>
      </c>
      <c r="U11" s="209"/>
      <c r="V11" s="129" t="s">
        <v>86</v>
      </c>
    </row>
    <row r="12" spans="1:22" s="135" customFormat="1" ht="16.149999999999999" customHeight="1">
      <c r="A12" s="212"/>
      <c r="B12" s="212"/>
      <c r="C12" s="212"/>
      <c r="D12" s="129" t="s">
        <v>176</v>
      </c>
      <c r="E12" s="209"/>
      <c r="F12" s="129" t="s">
        <v>177</v>
      </c>
      <c r="G12" s="209"/>
      <c r="H12" s="211" t="s">
        <v>216</v>
      </c>
      <c r="I12" s="211"/>
      <c r="J12" s="211"/>
      <c r="K12" s="209"/>
      <c r="L12" s="129" t="s">
        <v>81</v>
      </c>
      <c r="M12" s="209"/>
      <c r="N12" s="129"/>
      <c r="O12" s="209"/>
      <c r="P12" s="129" t="s">
        <v>178</v>
      </c>
      <c r="Q12" s="209"/>
      <c r="R12" s="129" t="s">
        <v>179</v>
      </c>
      <c r="S12" s="209"/>
      <c r="T12" s="129" t="s">
        <v>180</v>
      </c>
      <c r="U12" s="209"/>
      <c r="V12" s="129" t="s">
        <v>174</v>
      </c>
    </row>
    <row r="13" spans="1:22" s="135" customFormat="1" ht="16.149999999999999" customHeight="1">
      <c r="A13" s="212"/>
      <c r="B13" s="212"/>
      <c r="C13" s="212"/>
      <c r="D13" s="129" t="s">
        <v>181</v>
      </c>
      <c r="E13" s="202"/>
      <c r="F13" s="211" t="s">
        <v>182</v>
      </c>
      <c r="G13" s="202"/>
      <c r="H13" s="129" t="s">
        <v>20</v>
      </c>
      <c r="I13" s="211"/>
      <c r="J13" s="129" t="s">
        <v>208</v>
      </c>
      <c r="K13" s="202"/>
      <c r="L13" s="211" t="s">
        <v>84</v>
      </c>
      <c r="M13" s="202"/>
      <c r="N13" s="211" t="s">
        <v>183</v>
      </c>
      <c r="O13" s="202"/>
      <c r="P13" s="211" t="s">
        <v>184</v>
      </c>
      <c r="Q13" s="202"/>
      <c r="R13" s="211" t="s">
        <v>85</v>
      </c>
      <c r="S13" s="202"/>
      <c r="T13" s="211" t="s">
        <v>186</v>
      </c>
      <c r="U13" s="202"/>
      <c r="V13" s="211" t="s">
        <v>185</v>
      </c>
    </row>
    <row r="14" spans="1:22" s="135" customFormat="1" ht="16.149999999999999" customHeight="1">
      <c r="A14" s="212"/>
      <c r="B14" s="213" t="s">
        <v>9</v>
      </c>
      <c r="C14" s="212"/>
      <c r="D14" s="214" t="s">
        <v>10</v>
      </c>
      <c r="E14" s="209"/>
      <c r="F14" s="214" t="s">
        <v>10</v>
      </c>
      <c r="G14" s="209"/>
      <c r="H14" s="214" t="s">
        <v>10</v>
      </c>
      <c r="I14" s="215"/>
      <c r="J14" s="214" t="s">
        <v>10</v>
      </c>
      <c r="K14" s="209"/>
      <c r="L14" s="214" t="s">
        <v>10</v>
      </c>
      <c r="M14" s="209"/>
      <c r="N14" s="214" t="s">
        <v>10</v>
      </c>
      <c r="O14" s="209"/>
      <c r="P14" s="214" t="s">
        <v>10</v>
      </c>
      <c r="Q14" s="209"/>
      <c r="R14" s="214" t="s">
        <v>10</v>
      </c>
      <c r="S14" s="209"/>
      <c r="T14" s="214" t="s">
        <v>10</v>
      </c>
      <c r="U14" s="209"/>
      <c r="V14" s="214" t="s">
        <v>10</v>
      </c>
    </row>
    <row r="15" spans="1:22" s="135" customFormat="1" ht="16.149999999999999" customHeight="1">
      <c r="A15" s="128" t="s">
        <v>187</v>
      </c>
      <c r="B15" s="212"/>
      <c r="D15" s="208"/>
      <c r="E15" s="209"/>
      <c r="F15" s="208"/>
      <c r="G15" s="209"/>
      <c r="H15" s="208"/>
      <c r="I15" s="204"/>
      <c r="J15" s="208"/>
      <c r="K15" s="209"/>
      <c r="L15" s="208"/>
      <c r="M15" s="209"/>
      <c r="N15" s="208"/>
      <c r="O15" s="209"/>
      <c r="P15" s="208"/>
      <c r="Q15" s="209"/>
      <c r="R15" s="208"/>
      <c r="S15" s="209"/>
      <c r="T15" s="208"/>
      <c r="U15" s="209"/>
      <c r="V15" s="208"/>
    </row>
    <row r="16" spans="1:22" ht="16.149999999999999" customHeight="1">
      <c r="A16" s="216" t="s">
        <v>188</v>
      </c>
      <c r="B16" s="212"/>
      <c r="C16" s="217"/>
      <c r="D16" s="218">
        <v>14983008</v>
      </c>
      <c r="E16" s="29"/>
      <c r="F16" s="218">
        <v>9485109</v>
      </c>
      <c r="G16" s="33"/>
      <c r="H16" s="218">
        <v>0</v>
      </c>
      <c r="I16" s="219"/>
      <c r="J16" s="218">
        <v>-1118214</v>
      </c>
      <c r="K16" s="33"/>
      <c r="L16" s="220">
        <v>707996</v>
      </c>
      <c r="M16" s="33"/>
      <c r="N16" s="218">
        <v>14496215</v>
      </c>
      <c r="O16" s="33"/>
      <c r="P16" s="218">
        <v>-7234</v>
      </c>
      <c r="Q16" s="33"/>
      <c r="R16" s="220">
        <f t="shared" ref="R16:R23" si="0">D16+F16+J16++L16+N16+P16+H16</f>
        <v>38546880</v>
      </c>
      <c r="S16" s="33"/>
      <c r="T16" s="220">
        <v>1827040</v>
      </c>
      <c r="U16" s="33"/>
      <c r="V16" s="218">
        <f>SUM(R16:T16)</f>
        <v>40373920</v>
      </c>
    </row>
    <row r="17" spans="1:22" ht="8.1" customHeight="1">
      <c r="A17" s="217"/>
      <c r="B17" s="212"/>
      <c r="C17" s="217"/>
      <c r="D17" s="218"/>
      <c r="E17" s="29"/>
      <c r="F17" s="218"/>
      <c r="G17" s="33"/>
      <c r="H17" s="218"/>
      <c r="I17" s="219"/>
      <c r="J17" s="218"/>
      <c r="K17" s="33"/>
      <c r="L17" s="220"/>
      <c r="M17" s="33"/>
      <c r="N17" s="218"/>
      <c r="O17" s="33"/>
      <c r="P17" s="218"/>
      <c r="Q17" s="33"/>
      <c r="R17" s="220"/>
      <c r="S17" s="33"/>
      <c r="T17" s="220"/>
      <c r="U17" s="33"/>
      <c r="V17" s="218"/>
    </row>
    <row r="18" spans="1:22" ht="16.149999999999999" customHeight="1">
      <c r="A18" s="217" t="s">
        <v>236</v>
      </c>
      <c r="B18" s="217"/>
      <c r="C18" s="217"/>
      <c r="D18" s="218"/>
      <c r="E18" s="29"/>
      <c r="F18" s="218"/>
      <c r="G18" s="33"/>
      <c r="H18" s="218"/>
      <c r="I18" s="219"/>
      <c r="J18" s="218"/>
      <c r="K18" s="33"/>
      <c r="L18" s="220"/>
      <c r="M18" s="33"/>
      <c r="N18" s="218"/>
      <c r="O18" s="33"/>
      <c r="P18" s="218"/>
      <c r="Q18" s="33"/>
      <c r="R18" s="220"/>
      <c r="S18" s="33"/>
      <c r="T18" s="220"/>
      <c r="U18" s="33"/>
      <c r="V18" s="218"/>
    </row>
    <row r="19" spans="1:22" ht="16.350000000000001" customHeight="1">
      <c r="A19" s="217" t="s">
        <v>237</v>
      </c>
      <c r="B19" s="217"/>
      <c r="C19" s="217"/>
      <c r="D19" s="218"/>
      <c r="E19" s="29"/>
      <c r="F19" s="218"/>
      <c r="G19" s="33"/>
      <c r="H19" s="218"/>
      <c r="I19" s="219"/>
      <c r="J19" s="218"/>
      <c r="K19" s="33"/>
      <c r="L19" s="220"/>
      <c r="M19" s="33"/>
      <c r="N19" s="218"/>
      <c r="O19" s="33"/>
      <c r="P19" s="218"/>
      <c r="Q19" s="33"/>
      <c r="R19" s="220"/>
      <c r="S19" s="33"/>
      <c r="T19" s="220"/>
      <c r="U19" s="33"/>
      <c r="V19" s="218"/>
    </row>
    <row r="20" spans="1:22" ht="16.149999999999999" customHeight="1">
      <c r="A20" s="221" t="s">
        <v>221</v>
      </c>
      <c r="B20" s="217"/>
      <c r="C20" s="217"/>
      <c r="D20" s="218">
        <v>0</v>
      </c>
      <c r="E20" s="29"/>
      <c r="F20" s="218">
        <v>0</v>
      </c>
      <c r="G20" s="33"/>
      <c r="H20" s="218">
        <v>0</v>
      </c>
      <c r="I20" s="219"/>
      <c r="J20" s="218">
        <v>0</v>
      </c>
      <c r="K20" s="33"/>
      <c r="L20" s="220">
        <v>0</v>
      </c>
      <c r="M20" s="33"/>
      <c r="N20" s="218">
        <v>-1872876</v>
      </c>
      <c r="O20" s="33"/>
      <c r="P20" s="218">
        <v>0</v>
      </c>
      <c r="Q20" s="33"/>
      <c r="R20" s="220">
        <f t="shared" si="0"/>
        <v>-1872876</v>
      </c>
      <c r="S20" s="33"/>
      <c r="T20" s="220">
        <v>0</v>
      </c>
      <c r="U20" s="33"/>
      <c r="V20" s="218">
        <f>SUM(R20:T20)</f>
        <v>-1872876</v>
      </c>
    </row>
    <row r="21" spans="1:22" ht="16.149999999999999" customHeight="1">
      <c r="A21" s="217" t="s">
        <v>222</v>
      </c>
      <c r="B21" s="217"/>
      <c r="C21" s="217"/>
      <c r="D21" s="218"/>
      <c r="E21" s="29"/>
      <c r="F21" s="218"/>
      <c r="G21" s="33"/>
      <c r="H21" s="218"/>
      <c r="I21" s="219"/>
      <c r="J21" s="218"/>
      <c r="K21" s="33"/>
      <c r="L21" s="220"/>
      <c r="M21" s="33"/>
      <c r="N21" s="218"/>
      <c r="O21" s="33"/>
      <c r="P21" s="218"/>
      <c r="Q21" s="33"/>
      <c r="R21" s="220"/>
      <c r="S21" s="33"/>
      <c r="T21" s="220"/>
      <c r="U21" s="33"/>
      <c r="V21" s="218"/>
    </row>
    <row r="22" spans="1:22" ht="16.149999999999999" customHeight="1">
      <c r="A22" s="221" t="s">
        <v>230</v>
      </c>
      <c r="B22" s="217"/>
      <c r="C22" s="217"/>
      <c r="D22" s="218">
        <v>0</v>
      </c>
      <c r="E22" s="29"/>
      <c r="F22" s="218">
        <v>0</v>
      </c>
      <c r="G22" s="33"/>
      <c r="H22" s="218">
        <v>0</v>
      </c>
      <c r="I22" s="219"/>
      <c r="J22" s="218">
        <v>0</v>
      </c>
      <c r="K22" s="33"/>
      <c r="L22" s="218">
        <v>0</v>
      </c>
      <c r="M22" s="33"/>
      <c r="N22" s="218">
        <v>2873182</v>
      </c>
      <c r="O22" s="33"/>
      <c r="P22" s="218">
        <v>0</v>
      </c>
      <c r="Q22" s="33"/>
      <c r="R22" s="220">
        <f t="shared" si="0"/>
        <v>2873182</v>
      </c>
      <c r="S22" s="33"/>
      <c r="T22" s="220">
        <v>412008</v>
      </c>
      <c r="U22" s="33"/>
      <c r="V22" s="218">
        <f>SUM(R22:T22)</f>
        <v>3285190</v>
      </c>
    </row>
    <row r="23" spans="1:22" ht="16.149999999999999" customHeight="1">
      <c r="A23" s="221" t="s">
        <v>269</v>
      </c>
      <c r="B23" s="222"/>
      <c r="C23" s="222"/>
      <c r="D23" s="223">
        <v>0</v>
      </c>
      <c r="E23" s="43"/>
      <c r="F23" s="223">
        <v>0</v>
      </c>
      <c r="G23" s="43"/>
      <c r="H23" s="223">
        <v>0</v>
      </c>
      <c r="I23" s="137"/>
      <c r="J23" s="223">
        <v>0</v>
      </c>
      <c r="K23" s="43"/>
      <c r="L23" s="223">
        <v>0</v>
      </c>
      <c r="M23" s="43">
        <v>0</v>
      </c>
      <c r="N23" s="223">
        <v>0</v>
      </c>
      <c r="O23" s="43"/>
      <c r="P23" s="223">
        <v>-10097</v>
      </c>
      <c r="Q23" s="43"/>
      <c r="R23" s="223">
        <f t="shared" si="0"/>
        <v>-10097</v>
      </c>
      <c r="S23" s="43"/>
      <c r="T23" s="223">
        <v>-95</v>
      </c>
      <c r="U23" s="33"/>
      <c r="V23" s="223">
        <f>SUM(R23:T23)</f>
        <v>-10192</v>
      </c>
    </row>
    <row r="24" spans="1:22" ht="8.1" customHeight="1">
      <c r="A24" s="217"/>
      <c r="B24" s="222"/>
      <c r="C24" s="222"/>
      <c r="D24" s="137"/>
      <c r="E24" s="43"/>
      <c r="F24" s="137"/>
      <c r="G24" s="43"/>
      <c r="H24" s="137"/>
      <c r="I24" s="137"/>
      <c r="J24" s="137"/>
      <c r="K24" s="43"/>
      <c r="L24" s="137"/>
      <c r="M24" s="43"/>
      <c r="N24" s="137"/>
      <c r="O24" s="43"/>
      <c r="P24" s="137"/>
      <c r="Q24" s="43"/>
      <c r="R24" s="137"/>
      <c r="S24" s="43"/>
      <c r="T24" s="137"/>
      <c r="U24" s="33"/>
      <c r="V24" s="137"/>
    </row>
    <row r="25" spans="1:22" ht="16.149999999999999" customHeight="1">
      <c r="A25" s="217" t="s">
        <v>189</v>
      </c>
      <c r="B25" s="222"/>
      <c r="C25" s="222"/>
      <c r="D25" s="137"/>
      <c r="E25" s="43"/>
      <c r="F25" s="137"/>
      <c r="G25" s="43"/>
      <c r="H25" s="137"/>
      <c r="I25" s="137"/>
      <c r="J25" s="137"/>
      <c r="K25" s="43"/>
      <c r="L25" s="137"/>
      <c r="M25" s="43"/>
      <c r="N25" s="137"/>
      <c r="O25" s="43"/>
      <c r="P25" s="137"/>
      <c r="Q25" s="43"/>
      <c r="R25" s="137"/>
      <c r="S25" s="43"/>
      <c r="T25" s="137"/>
      <c r="U25" s="33"/>
      <c r="V25" s="137"/>
    </row>
    <row r="26" spans="1:22" ht="16.149999999999999" customHeight="1" thickBot="1">
      <c r="A26" s="138" t="s">
        <v>247</v>
      </c>
      <c r="B26" s="139"/>
      <c r="C26" s="139"/>
      <c r="D26" s="224">
        <f>SUM(D16:D23)</f>
        <v>14983008</v>
      </c>
      <c r="E26" s="43"/>
      <c r="F26" s="224">
        <f>SUM(F16:F23)</f>
        <v>9485109</v>
      </c>
      <c r="G26" s="43"/>
      <c r="H26" s="224">
        <f>SUM(H16:H23)</f>
        <v>0</v>
      </c>
      <c r="I26" s="137"/>
      <c r="J26" s="224">
        <f>SUM(J16:J23)</f>
        <v>-1118214</v>
      </c>
      <c r="K26" s="43"/>
      <c r="L26" s="224">
        <f>SUM(L16:L23)</f>
        <v>707996</v>
      </c>
      <c r="M26" s="43"/>
      <c r="N26" s="224">
        <f>SUM(N16:N23)</f>
        <v>15496521</v>
      </c>
      <c r="O26" s="43"/>
      <c r="P26" s="224">
        <f>SUM(P16:P23)</f>
        <v>-17331</v>
      </c>
      <c r="Q26" s="43"/>
      <c r="R26" s="224">
        <f>SUM(R16:R23)</f>
        <v>39537089</v>
      </c>
      <c r="S26" s="43"/>
      <c r="T26" s="224">
        <f>SUM(T16:T23)</f>
        <v>2238953</v>
      </c>
      <c r="U26" s="33"/>
      <c r="V26" s="224">
        <f>SUM(V16:V23)</f>
        <v>41776042</v>
      </c>
    </row>
    <row r="27" spans="1:22" ht="15" customHeight="1" thickTop="1">
      <c r="A27" s="217"/>
      <c r="B27" s="217"/>
      <c r="C27" s="217"/>
      <c r="D27" s="219"/>
      <c r="E27" s="39"/>
      <c r="F27" s="219"/>
      <c r="G27" s="43"/>
      <c r="H27" s="219"/>
      <c r="I27" s="219"/>
      <c r="J27" s="219"/>
      <c r="K27" s="43"/>
      <c r="L27" s="137"/>
      <c r="M27" s="43"/>
      <c r="N27" s="219"/>
      <c r="O27" s="43"/>
      <c r="P27" s="137"/>
      <c r="Q27" s="43"/>
      <c r="R27" s="137"/>
      <c r="S27" s="43"/>
      <c r="T27" s="137"/>
      <c r="U27" s="33"/>
      <c r="V27" s="219"/>
    </row>
    <row r="28" spans="1:22" ht="16.149999999999999" customHeight="1">
      <c r="A28" s="217" t="s">
        <v>187</v>
      </c>
      <c r="B28" s="225"/>
      <c r="C28" s="221"/>
      <c r="D28" s="219"/>
      <c r="E28" s="29"/>
      <c r="F28" s="219"/>
      <c r="G28" s="33"/>
      <c r="H28" s="219"/>
      <c r="I28" s="219"/>
      <c r="J28" s="219"/>
      <c r="K28" s="33"/>
      <c r="L28" s="219"/>
      <c r="M28" s="33"/>
      <c r="N28" s="219"/>
      <c r="O28" s="33"/>
      <c r="P28" s="219"/>
      <c r="Q28" s="33"/>
      <c r="R28" s="137"/>
      <c r="S28" s="33"/>
      <c r="T28" s="219"/>
      <c r="U28" s="33"/>
      <c r="V28" s="219"/>
    </row>
    <row r="29" spans="1:22" ht="16.149999999999999" customHeight="1">
      <c r="A29" s="217" t="s">
        <v>204</v>
      </c>
      <c r="B29" s="225"/>
      <c r="C29" s="221"/>
      <c r="D29" s="226">
        <v>14983008</v>
      </c>
      <c r="E29" s="29"/>
      <c r="F29" s="226">
        <v>9485109</v>
      </c>
      <c r="G29" s="33"/>
      <c r="H29" s="226">
        <v>0</v>
      </c>
      <c r="I29" s="219"/>
      <c r="J29" s="226">
        <v>-1118214</v>
      </c>
      <c r="K29" s="33"/>
      <c r="L29" s="226">
        <v>840417</v>
      </c>
      <c r="M29" s="33"/>
      <c r="N29" s="226">
        <v>15804943</v>
      </c>
      <c r="O29" s="33"/>
      <c r="P29" s="227">
        <v>-3298</v>
      </c>
      <c r="Q29" s="33"/>
      <c r="R29" s="228">
        <f>D29+F29+J29++L29+N29+P29</f>
        <v>39991965</v>
      </c>
      <c r="S29" s="39"/>
      <c r="T29" s="226">
        <v>2357113</v>
      </c>
      <c r="U29" s="33"/>
      <c r="V29" s="227">
        <f>SUM(R29:T29)</f>
        <v>42349078</v>
      </c>
    </row>
    <row r="30" spans="1:22" ht="8.1" customHeight="1">
      <c r="A30" s="217"/>
      <c r="B30" s="225"/>
      <c r="C30" s="221"/>
      <c r="D30" s="226"/>
      <c r="E30" s="29"/>
      <c r="F30" s="226"/>
      <c r="G30" s="33"/>
      <c r="H30" s="226"/>
      <c r="I30" s="219"/>
      <c r="J30" s="226"/>
      <c r="K30" s="33"/>
      <c r="L30" s="226"/>
      <c r="M30" s="33"/>
      <c r="N30" s="226"/>
      <c r="O30" s="33"/>
      <c r="P30" s="226"/>
      <c r="Q30" s="33"/>
      <c r="R30" s="226"/>
      <c r="S30" s="39"/>
      <c r="T30" s="226"/>
      <c r="U30" s="33"/>
      <c r="V30" s="226"/>
    </row>
    <row r="31" spans="1:22" ht="16.149999999999999" customHeight="1">
      <c r="A31" s="217" t="s">
        <v>236</v>
      </c>
      <c r="B31" s="221"/>
      <c r="C31" s="221"/>
      <c r="D31" s="226"/>
      <c r="E31" s="29"/>
      <c r="F31" s="226"/>
      <c r="G31" s="33"/>
      <c r="H31" s="226"/>
      <c r="I31" s="219"/>
      <c r="J31" s="226"/>
      <c r="K31" s="33"/>
      <c r="L31" s="226"/>
      <c r="M31" s="33"/>
      <c r="N31" s="226"/>
      <c r="O31" s="33"/>
      <c r="P31" s="226"/>
      <c r="Q31" s="33"/>
      <c r="R31" s="226"/>
      <c r="S31" s="33"/>
      <c r="T31" s="226"/>
      <c r="U31" s="33"/>
      <c r="V31" s="227"/>
    </row>
    <row r="32" spans="1:22" ht="16.149999999999999" customHeight="1">
      <c r="A32" s="217" t="s">
        <v>237</v>
      </c>
      <c r="B32" s="221"/>
      <c r="C32" s="221"/>
      <c r="D32" s="226"/>
      <c r="E32" s="29"/>
      <c r="F32" s="226"/>
      <c r="G32" s="33"/>
      <c r="H32" s="226"/>
      <c r="I32" s="219"/>
      <c r="J32" s="226"/>
      <c r="K32" s="33"/>
      <c r="L32" s="226"/>
      <c r="M32" s="33"/>
      <c r="N32" s="226"/>
      <c r="O32" s="33"/>
      <c r="P32" s="226"/>
      <c r="Q32" s="33"/>
      <c r="R32" s="226"/>
      <c r="S32" s="33"/>
      <c r="T32" s="226"/>
      <c r="U32" s="33"/>
      <c r="V32" s="227"/>
    </row>
    <row r="33" spans="1:22" ht="16.149999999999999" customHeight="1">
      <c r="A33" s="221" t="s">
        <v>221</v>
      </c>
      <c r="B33" s="225" t="s">
        <v>255</v>
      </c>
      <c r="C33" s="221"/>
      <c r="D33" s="226">
        <v>0</v>
      </c>
      <c r="E33" s="29"/>
      <c r="F33" s="226">
        <v>0</v>
      </c>
      <c r="G33" s="33"/>
      <c r="H33" s="226">
        <v>0</v>
      </c>
      <c r="I33" s="219"/>
      <c r="J33" s="226">
        <v>0</v>
      </c>
      <c r="K33" s="33"/>
      <c r="L33" s="226">
        <v>0</v>
      </c>
      <c r="M33" s="33"/>
      <c r="N33" s="226">
        <v>-1947790</v>
      </c>
      <c r="O33" s="33"/>
      <c r="P33" s="226">
        <v>0</v>
      </c>
      <c r="Q33" s="33"/>
      <c r="R33" s="226">
        <f>D33+F33+J33++L33+N33+P33</f>
        <v>-1947790</v>
      </c>
      <c r="S33" s="33"/>
      <c r="T33" s="226">
        <v>-636261</v>
      </c>
      <c r="U33" s="33"/>
      <c r="V33" s="227">
        <f>SUM(R33:T33)</f>
        <v>-2584051</v>
      </c>
    </row>
    <row r="34" spans="1:22" ht="16.149999999999999" customHeight="1">
      <c r="A34" s="229" t="s">
        <v>225</v>
      </c>
      <c r="B34" s="225" t="s">
        <v>198</v>
      </c>
      <c r="C34" s="222"/>
      <c r="D34" s="226">
        <v>0</v>
      </c>
      <c r="E34" s="29"/>
      <c r="F34" s="226">
        <v>0</v>
      </c>
      <c r="G34" s="33"/>
      <c r="H34" s="226">
        <v>0</v>
      </c>
      <c r="I34" s="219"/>
      <c r="J34" s="226">
        <v>0</v>
      </c>
      <c r="K34" s="33"/>
      <c r="L34" s="226">
        <v>0</v>
      </c>
      <c r="M34" s="33"/>
      <c r="N34" s="226">
        <v>0</v>
      </c>
      <c r="O34" s="33"/>
      <c r="P34" s="227">
        <v>0</v>
      </c>
      <c r="Q34" s="33"/>
      <c r="R34" s="228">
        <f>D34+F34+J34++L34+N34+P34+H34</f>
        <v>0</v>
      </c>
      <c r="S34" s="33"/>
      <c r="T34" s="226">
        <v>32091924</v>
      </c>
      <c r="U34" s="33"/>
      <c r="V34" s="227">
        <f>SUM(R34:T34)</f>
        <v>32091924</v>
      </c>
    </row>
    <row r="35" spans="1:22" ht="16.350000000000001" customHeight="1">
      <c r="A35" s="229" t="s">
        <v>226</v>
      </c>
      <c r="B35" s="225" t="s">
        <v>198</v>
      </c>
      <c r="C35" s="222"/>
      <c r="D35" s="226">
        <v>0</v>
      </c>
      <c r="E35" s="39"/>
      <c r="F35" s="226">
        <v>0</v>
      </c>
      <c r="G35" s="43"/>
      <c r="H35" s="226">
        <v>-12872050</v>
      </c>
      <c r="I35" s="219"/>
      <c r="J35" s="226">
        <v>0</v>
      </c>
      <c r="K35" s="43"/>
      <c r="L35" s="226">
        <v>0</v>
      </c>
      <c r="M35" s="43"/>
      <c r="N35" s="226">
        <v>0</v>
      </c>
      <c r="O35" s="43"/>
      <c r="P35" s="226">
        <v>0</v>
      </c>
      <c r="Q35" s="43"/>
      <c r="R35" s="226">
        <f>D35+F35+J35++L35+N35+P35+H35</f>
        <v>-12872050</v>
      </c>
      <c r="S35" s="43"/>
      <c r="T35" s="226">
        <v>-21851328</v>
      </c>
      <c r="U35" s="43"/>
      <c r="V35" s="226">
        <f>SUM(R35:T35)</f>
        <v>-34723378</v>
      </c>
    </row>
    <row r="36" spans="1:22" ht="16.350000000000001" customHeight="1">
      <c r="A36" s="217" t="s">
        <v>222</v>
      </c>
      <c r="B36" s="221"/>
      <c r="C36" s="221"/>
      <c r="D36" s="226"/>
      <c r="E36" s="29"/>
      <c r="F36" s="226"/>
      <c r="G36" s="33"/>
      <c r="H36" s="226"/>
      <c r="I36" s="219"/>
      <c r="J36" s="226"/>
      <c r="K36" s="33"/>
      <c r="L36" s="226"/>
      <c r="M36" s="33"/>
      <c r="N36" s="226"/>
      <c r="O36" s="33"/>
      <c r="P36" s="226"/>
      <c r="Q36" s="33"/>
      <c r="R36" s="226"/>
      <c r="S36" s="33"/>
      <c r="T36" s="226"/>
      <c r="U36" s="33"/>
      <c r="V36" s="227"/>
    </row>
    <row r="37" spans="1:22" ht="16.350000000000001" customHeight="1">
      <c r="A37" s="221" t="s">
        <v>230</v>
      </c>
      <c r="B37" s="221"/>
      <c r="C37" s="221"/>
      <c r="D37" s="226">
        <v>0</v>
      </c>
      <c r="E37" s="29"/>
      <c r="F37" s="226">
        <v>0</v>
      </c>
      <c r="G37" s="33"/>
      <c r="H37" s="226">
        <v>0</v>
      </c>
      <c r="I37" s="219"/>
      <c r="J37" s="226">
        <v>0</v>
      </c>
      <c r="K37" s="33"/>
      <c r="L37" s="226">
        <v>0</v>
      </c>
      <c r="M37" s="33"/>
      <c r="N37" s="226">
        <f>'Thai7-8'!G28</f>
        <v>2916230</v>
      </c>
      <c r="O37" s="33"/>
      <c r="P37" s="227">
        <v>0</v>
      </c>
      <c r="Q37" s="33"/>
      <c r="R37" s="228">
        <f>D37+F37+J37++L37+N37+P37+H37</f>
        <v>2916230</v>
      </c>
      <c r="S37" s="33"/>
      <c r="T37" s="226">
        <f>'Thai7-8'!G29</f>
        <v>1664637</v>
      </c>
      <c r="U37" s="33"/>
      <c r="V37" s="227">
        <f>SUM(R37:T37)</f>
        <v>4580867</v>
      </c>
    </row>
    <row r="38" spans="1:22" ht="16.350000000000001" customHeight="1">
      <c r="A38" s="221" t="s">
        <v>269</v>
      </c>
      <c r="B38" s="221"/>
      <c r="C38" s="221"/>
      <c r="D38" s="230">
        <v>0</v>
      </c>
      <c r="E38" s="29"/>
      <c r="F38" s="230">
        <v>0</v>
      </c>
      <c r="G38" s="33"/>
      <c r="H38" s="230">
        <v>0</v>
      </c>
      <c r="I38" s="219"/>
      <c r="J38" s="230">
        <v>0</v>
      </c>
      <c r="K38" s="33"/>
      <c r="L38" s="230">
        <v>0</v>
      </c>
      <c r="M38" s="33"/>
      <c r="N38" s="230">
        <v>-4321</v>
      </c>
      <c r="O38" s="33"/>
      <c r="P38" s="230">
        <v>-86406</v>
      </c>
      <c r="Q38" s="33"/>
      <c r="R38" s="231">
        <f>D38+F38+J38++L38+N38+P38+H38</f>
        <v>-90727</v>
      </c>
      <c r="S38" s="33"/>
      <c r="T38" s="230">
        <v>-18619</v>
      </c>
      <c r="U38" s="33"/>
      <c r="V38" s="230">
        <f>SUM(R38:T38)</f>
        <v>-109346</v>
      </c>
    </row>
    <row r="39" spans="1:22" ht="8.1" customHeight="1">
      <c r="A39" s="229"/>
      <c r="B39" s="225"/>
      <c r="C39" s="222"/>
      <c r="D39" s="226"/>
      <c r="E39" s="39"/>
      <c r="F39" s="226"/>
      <c r="G39" s="43"/>
      <c r="H39" s="226"/>
      <c r="I39" s="219"/>
      <c r="J39" s="226"/>
      <c r="K39" s="43"/>
      <c r="L39" s="226"/>
      <c r="M39" s="43"/>
      <c r="N39" s="226"/>
      <c r="O39" s="43"/>
      <c r="P39" s="226"/>
      <c r="Q39" s="43"/>
      <c r="R39" s="226"/>
      <c r="S39" s="43"/>
      <c r="T39" s="226"/>
      <c r="U39" s="43"/>
      <c r="V39" s="226"/>
    </row>
    <row r="40" spans="1:22" s="135" customFormat="1" ht="16.149999999999999" customHeight="1">
      <c r="A40" s="128" t="s">
        <v>189</v>
      </c>
      <c r="D40" s="232"/>
      <c r="E40" s="140"/>
      <c r="F40" s="232"/>
      <c r="G40" s="140"/>
      <c r="H40" s="232"/>
      <c r="I40" s="204"/>
      <c r="J40" s="232"/>
      <c r="K40" s="140"/>
      <c r="L40" s="232"/>
      <c r="M40" s="140"/>
      <c r="N40" s="232"/>
      <c r="O40" s="140"/>
      <c r="P40" s="232"/>
      <c r="Q40" s="140"/>
      <c r="R40" s="232"/>
      <c r="S40" s="140"/>
      <c r="T40" s="232"/>
      <c r="U40" s="33"/>
      <c r="V40" s="232"/>
    </row>
    <row r="41" spans="1:22" ht="16.149999999999999" customHeight="1" thickBot="1">
      <c r="A41" s="138" t="s">
        <v>248</v>
      </c>
      <c r="B41" s="139"/>
      <c r="C41" s="139"/>
      <c r="D41" s="233">
        <f>SUM(D29:D38)</f>
        <v>14983008</v>
      </c>
      <c r="E41" s="43"/>
      <c r="F41" s="233">
        <f>SUM(F29:F38)</f>
        <v>9485109</v>
      </c>
      <c r="G41" s="43"/>
      <c r="H41" s="233">
        <f>SUM(H29:H38)</f>
        <v>-12872050</v>
      </c>
      <c r="I41" s="137"/>
      <c r="J41" s="233">
        <f>SUM(J29:J38)</f>
        <v>-1118214</v>
      </c>
      <c r="K41" s="43"/>
      <c r="L41" s="233">
        <f>SUM(L29:L38)</f>
        <v>840417</v>
      </c>
      <c r="M41" s="43"/>
      <c r="N41" s="233">
        <f>SUM(N29:N38)</f>
        <v>16769062</v>
      </c>
      <c r="O41" s="43"/>
      <c r="P41" s="233">
        <f>SUM(P29:P38)</f>
        <v>-89704</v>
      </c>
      <c r="Q41" s="43"/>
      <c r="R41" s="233">
        <f>SUM(R29:R38)</f>
        <v>27997628</v>
      </c>
      <c r="S41" s="43"/>
      <c r="T41" s="233">
        <f>SUM(T29:T38)</f>
        <v>13607466</v>
      </c>
      <c r="U41" s="33"/>
      <c r="V41" s="233">
        <f>SUM(V29:V38)</f>
        <v>41605094</v>
      </c>
    </row>
    <row r="42" spans="1:22" ht="16.149999999999999" customHeight="1" thickTop="1">
      <c r="A42" s="138"/>
      <c r="B42" s="139"/>
      <c r="C42" s="139"/>
      <c r="D42" s="137"/>
      <c r="E42" s="43"/>
      <c r="F42" s="137"/>
      <c r="G42" s="43"/>
      <c r="H42" s="137"/>
      <c r="I42" s="137"/>
      <c r="J42" s="137"/>
      <c r="K42" s="43"/>
      <c r="L42" s="137"/>
      <c r="M42" s="43"/>
      <c r="N42" s="137"/>
      <c r="O42" s="43"/>
      <c r="P42" s="137"/>
      <c r="Q42" s="43"/>
      <c r="R42" s="137"/>
      <c r="S42" s="43"/>
      <c r="T42" s="137"/>
      <c r="U42" s="33"/>
      <c r="V42" s="137"/>
    </row>
    <row r="43" spans="1:22" ht="4.5" customHeight="1">
      <c r="A43" s="138"/>
      <c r="B43" s="139"/>
      <c r="C43" s="139"/>
      <c r="D43" s="137"/>
      <c r="E43" s="43"/>
      <c r="F43" s="137"/>
      <c r="G43" s="43"/>
      <c r="H43" s="137"/>
      <c r="I43" s="137"/>
      <c r="J43" s="137"/>
      <c r="K43" s="43"/>
      <c r="L43" s="137"/>
      <c r="M43" s="43"/>
      <c r="N43" s="137"/>
      <c r="O43" s="43"/>
      <c r="P43" s="137"/>
      <c r="Q43" s="43"/>
      <c r="R43" s="137"/>
      <c r="S43" s="43"/>
      <c r="T43" s="137"/>
      <c r="U43" s="33"/>
      <c r="V43" s="137"/>
    </row>
    <row r="44" spans="1:22" ht="20.100000000000001" customHeight="1">
      <c r="A44" s="141" t="str">
        <f>'Thai 2-4'!A54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44" s="141"/>
      <c r="C44" s="141"/>
      <c r="D44" s="142"/>
      <c r="E44" s="143"/>
      <c r="F44" s="144"/>
      <c r="G44" s="143"/>
      <c r="H44" s="144"/>
      <c r="I44" s="144"/>
      <c r="J44" s="144"/>
      <c r="K44" s="143"/>
      <c r="L44" s="144"/>
      <c r="M44" s="143"/>
      <c r="N44" s="144"/>
      <c r="O44" s="143"/>
      <c r="P44" s="144"/>
      <c r="Q44" s="143"/>
      <c r="R44" s="144"/>
      <c r="S44" s="143"/>
      <c r="T44" s="144"/>
      <c r="U44" s="143"/>
      <c r="V44" s="144"/>
    </row>
  </sheetData>
  <mergeCells count="3">
    <mergeCell ref="D5:V5"/>
    <mergeCell ref="D6:R6"/>
    <mergeCell ref="L9:N9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New,Regular"&amp;14&amp;P</oddFooter>
  </headerFooter>
  <ignoredErrors>
    <ignoredError sqref="B33:B3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Q32"/>
  <sheetViews>
    <sheetView topLeftCell="A35" zoomScaleNormal="100" zoomScaleSheetLayoutView="85" workbookViewId="0">
      <selection activeCell="G38" sqref="G38"/>
    </sheetView>
  </sheetViews>
  <sheetFormatPr defaultColWidth="9.28515625" defaultRowHeight="20.100000000000001" customHeight="1"/>
  <cols>
    <col min="1" max="3" width="1.5703125" style="30" customWidth="1"/>
    <col min="4" max="4" width="39.85546875" style="30" customWidth="1"/>
    <col min="5" max="5" width="8.7109375" style="145" customWidth="1"/>
    <col min="6" max="6" width="0.7109375" style="30" customWidth="1"/>
    <col min="7" max="7" width="12.5703125" style="25" customWidth="1"/>
    <col min="8" max="8" width="0.7109375" style="25" customWidth="1"/>
    <col min="9" max="9" width="12.5703125" style="25" customWidth="1"/>
    <col min="10" max="10" width="0.7109375" style="25" customWidth="1"/>
    <col min="11" max="11" width="13.42578125" style="25" customWidth="1"/>
    <col min="12" max="12" width="0.7109375" style="25" customWidth="1"/>
    <col min="13" max="13" width="12.5703125" style="25" customWidth="1"/>
    <col min="14" max="14" width="0.7109375" style="25" customWidth="1"/>
    <col min="15" max="15" width="12.5703125" style="25" customWidth="1"/>
    <col min="16" max="16" width="0.7109375" style="25" customWidth="1"/>
    <col min="17" max="17" width="12.5703125" style="30" customWidth="1"/>
    <col min="18" max="16384" width="9.28515625" style="30"/>
  </cols>
  <sheetData>
    <row r="1" spans="1:17" ht="20.100000000000001" customHeight="1">
      <c r="A1" s="79" t="str">
        <f>'Thai 2-4'!A1</f>
        <v>บริษัท โกลบอล เพาเวอร์ ซินเนอร์ยี่ จำกัด (มหาชน)</v>
      </c>
      <c r="B1" s="79"/>
      <c r="C1" s="79"/>
      <c r="G1" s="146"/>
      <c r="H1" s="146"/>
      <c r="I1" s="146"/>
      <c r="J1" s="146"/>
      <c r="K1" s="146"/>
      <c r="L1" s="146"/>
      <c r="M1" s="80"/>
      <c r="N1" s="80"/>
      <c r="O1" s="80"/>
      <c r="P1" s="80"/>
      <c r="Q1" s="147" t="s">
        <v>4</v>
      </c>
    </row>
    <row r="2" spans="1:17" ht="20.100000000000001" customHeight="1">
      <c r="A2" s="79" t="s">
        <v>142</v>
      </c>
      <c r="C2" s="145"/>
      <c r="G2" s="146"/>
      <c r="H2" s="146"/>
      <c r="I2" s="146"/>
      <c r="J2" s="146"/>
      <c r="K2" s="146"/>
      <c r="L2" s="146"/>
      <c r="M2" s="80"/>
      <c r="N2" s="80"/>
      <c r="O2" s="80"/>
      <c r="P2" s="80"/>
      <c r="Q2" s="80"/>
    </row>
    <row r="3" spans="1:17" ht="20.100000000000001" customHeight="1">
      <c r="A3" s="75" t="s">
        <v>246</v>
      </c>
      <c r="B3" s="75"/>
      <c r="C3" s="75"/>
      <c r="D3" s="76"/>
      <c r="E3" s="76"/>
      <c r="F3" s="105"/>
      <c r="G3" s="148"/>
      <c r="H3" s="148"/>
      <c r="I3" s="148"/>
      <c r="J3" s="148"/>
      <c r="K3" s="148"/>
      <c r="L3" s="148"/>
      <c r="M3" s="105"/>
      <c r="N3" s="105"/>
      <c r="O3" s="105"/>
      <c r="P3" s="105"/>
      <c r="Q3" s="105"/>
    </row>
    <row r="4" spans="1:17" ht="17.25" customHeight="1">
      <c r="A4" s="70"/>
      <c r="B4" s="70"/>
      <c r="C4" s="70"/>
      <c r="D4" s="71"/>
      <c r="E4" s="71"/>
      <c r="F4" s="80"/>
      <c r="G4" s="149"/>
      <c r="H4" s="149"/>
      <c r="I4" s="149"/>
      <c r="J4" s="149"/>
      <c r="K4" s="149"/>
      <c r="L4" s="149"/>
      <c r="M4" s="80"/>
      <c r="N4" s="80"/>
      <c r="O4" s="80"/>
      <c r="P4" s="80"/>
      <c r="Q4" s="80"/>
    </row>
    <row r="5" spans="1:17" ht="18.600000000000001" customHeight="1">
      <c r="A5" s="70"/>
      <c r="B5" s="70"/>
      <c r="C5" s="70"/>
      <c r="D5" s="71"/>
      <c r="E5" s="71"/>
      <c r="F5" s="80"/>
      <c r="G5" s="250" t="s">
        <v>3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</row>
    <row r="6" spans="1:17" ht="18.600000000000001" customHeight="1">
      <c r="A6" s="70"/>
      <c r="B6" s="70"/>
      <c r="C6" s="70"/>
      <c r="D6" s="71"/>
      <c r="E6" s="71"/>
      <c r="M6" s="251" t="s">
        <v>55</v>
      </c>
      <c r="N6" s="251"/>
      <c r="O6" s="251"/>
      <c r="P6" s="234"/>
      <c r="Q6" s="25"/>
    </row>
    <row r="7" spans="1:17" ht="18.600000000000001" customHeight="1">
      <c r="A7" s="70"/>
      <c r="B7" s="70"/>
      <c r="C7" s="70"/>
      <c r="D7" s="71"/>
      <c r="E7" s="71"/>
      <c r="M7" s="82" t="s">
        <v>78</v>
      </c>
    </row>
    <row r="8" spans="1:17" ht="18.600000000000001" customHeight="1">
      <c r="A8" s="70"/>
      <c r="B8" s="70"/>
      <c r="C8" s="70"/>
      <c r="D8" s="71"/>
      <c r="E8" s="71"/>
      <c r="G8" s="73" t="s">
        <v>79</v>
      </c>
      <c r="H8" s="73"/>
      <c r="I8" s="73" t="s">
        <v>80</v>
      </c>
      <c r="J8" s="73"/>
      <c r="K8" s="73"/>
      <c r="L8" s="73"/>
      <c r="M8" s="73" t="s">
        <v>87</v>
      </c>
      <c r="N8" s="73"/>
      <c r="O8" s="73"/>
      <c r="P8" s="73"/>
      <c r="Q8" s="73" t="s">
        <v>86</v>
      </c>
    </row>
    <row r="9" spans="1:17" ht="18.600000000000001" customHeight="1">
      <c r="A9" s="70"/>
      <c r="B9" s="70"/>
      <c r="C9" s="70"/>
      <c r="D9" s="71"/>
      <c r="E9" s="71"/>
      <c r="G9" s="73" t="s">
        <v>82</v>
      </c>
      <c r="H9" s="73"/>
      <c r="I9" s="73" t="s">
        <v>83</v>
      </c>
      <c r="J9" s="73"/>
      <c r="K9" s="73" t="s">
        <v>209</v>
      </c>
      <c r="L9" s="73"/>
      <c r="M9" s="73" t="s">
        <v>84</v>
      </c>
      <c r="N9" s="73"/>
      <c r="O9" s="73" t="s">
        <v>58</v>
      </c>
      <c r="P9" s="73"/>
      <c r="Q9" s="73" t="s">
        <v>49</v>
      </c>
    </row>
    <row r="10" spans="1:17" ht="18.600000000000001" customHeight="1">
      <c r="E10" s="213" t="s">
        <v>9</v>
      </c>
      <c r="F10" s="71"/>
      <c r="G10" s="198" t="s">
        <v>10</v>
      </c>
      <c r="H10" s="23"/>
      <c r="I10" s="198" t="s">
        <v>10</v>
      </c>
      <c r="J10" s="24"/>
      <c r="K10" s="198" t="s">
        <v>10</v>
      </c>
      <c r="L10" s="23"/>
      <c r="M10" s="198" t="s">
        <v>10</v>
      </c>
      <c r="N10" s="82"/>
      <c r="O10" s="198" t="s">
        <v>10</v>
      </c>
      <c r="P10" s="23"/>
      <c r="Q10" s="198" t="s">
        <v>10</v>
      </c>
    </row>
    <row r="11" spans="1:17" ht="8.1" customHeight="1">
      <c r="A11" s="79"/>
      <c r="B11" s="79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</row>
    <row r="12" spans="1:17" ht="18.600000000000001" customHeight="1">
      <c r="A12" s="79" t="s">
        <v>88</v>
      </c>
      <c r="B12" s="79"/>
      <c r="G12" s="43">
        <v>14983008</v>
      </c>
      <c r="H12" s="43"/>
      <c r="I12" s="43">
        <v>9485109</v>
      </c>
      <c r="J12" s="43"/>
      <c r="K12" s="43">
        <v>78467</v>
      </c>
      <c r="L12" s="43"/>
      <c r="M12" s="43">
        <v>707996</v>
      </c>
      <c r="N12" s="236"/>
      <c r="O12" s="43">
        <v>13809411</v>
      </c>
      <c r="P12" s="236"/>
      <c r="Q12" s="236">
        <f>SUM(G12:O12)</f>
        <v>39063991</v>
      </c>
    </row>
    <row r="13" spans="1:17" ht="8.1" customHeight="1">
      <c r="A13" s="79"/>
      <c r="B13" s="79"/>
      <c r="G13" s="43"/>
      <c r="H13" s="43"/>
      <c r="I13" s="43"/>
      <c r="J13" s="43"/>
      <c r="K13" s="43"/>
      <c r="L13" s="43"/>
      <c r="M13" s="43"/>
      <c r="N13" s="236"/>
      <c r="O13" s="43"/>
      <c r="P13" s="236"/>
      <c r="Q13" s="236"/>
    </row>
    <row r="14" spans="1:17" ht="18.600000000000001" customHeight="1">
      <c r="A14" s="79" t="s">
        <v>193</v>
      </c>
      <c r="B14" s="79"/>
      <c r="G14" s="43"/>
      <c r="H14" s="43"/>
      <c r="I14" s="43"/>
      <c r="J14" s="43"/>
      <c r="K14" s="43"/>
      <c r="L14" s="43"/>
      <c r="M14" s="43"/>
      <c r="N14" s="236"/>
      <c r="O14" s="43"/>
      <c r="P14" s="236"/>
      <c r="Q14" s="236"/>
    </row>
    <row r="15" spans="1:17" ht="18.600000000000001" customHeight="1">
      <c r="A15" s="221" t="s">
        <v>221</v>
      </c>
      <c r="B15" s="79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236"/>
      <c r="O15" s="43">
        <v>-1872876</v>
      </c>
      <c r="P15" s="236"/>
      <c r="Q15" s="43">
        <f>SUM(G15:O15)</f>
        <v>-1872876</v>
      </c>
    </row>
    <row r="16" spans="1:17" ht="18.600000000000001" customHeight="1">
      <c r="A16" s="217" t="s">
        <v>222</v>
      </c>
      <c r="B16" s="79"/>
      <c r="G16" s="43"/>
      <c r="H16" s="43"/>
      <c r="I16" s="43"/>
      <c r="J16" s="43"/>
      <c r="K16" s="43"/>
      <c r="L16" s="43"/>
      <c r="M16" s="43"/>
      <c r="N16" s="236"/>
      <c r="O16" s="43"/>
      <c r="P16" s="236"/>
      <c r="Q16" s="43"/>
    </row>
    <row r="17" spans="1:17" ht="18.600000000000001" customHeight="1">
      <c r="A17" s="80" t="s">
        <v>230</v>
      </c>
      <c r="B17" s="79"/>
      <c r="C17" s="80"/>
      <c r="D17" s="80"/>
      <c r="E17" s="237"/>
      <c r="F17" s="145"/>
      <c r="G17" s="43">
        <v>0</v>
      </c>
      <c r="H17" s="43"/>
      <c r="I17" s="43">
        <v>0</v>
      </c>
      <c r="J17" s="43"/>
      <c r="K17" s="43">
        <v>0</v>
      </c>
      <c r="L17" s="43"/>
      <c r="M17" s="43">
        <v>0</v>
      </c>
      <c r="N17" s="47"/>
      <c r="O17" s="43">
        <v>2361777</v>
      </c>
      <c r="P17" s="47"/>
      <c r="Q17" s="238">
        <f>SUM(G17:P17)</f>
        <v>2361777</v>
      </c>
    </row>
    <row r="18" spans="1:17" ht="18.600000000000001" customHeight="1">
      <c r="A18" s="80" t="s">
        <v>231</v>
      </c>
      <c r="B18" s="80"/>
      <c r="C18" s="80"/>
      <c r="D18" s="80"/>
      <c r="E18" s="237"/>
      <c r="F18" s="145"/>
      <c r="G18" s="41">
        <v>0</v>
      </c>
      <c r="H18" s="43"/>
      <c r="I18" s="41">
        <v>0</v>
      </c>
      <c r="J18" s="43"/>
      <c r="K18" s="41">
        <v>0</v>
      </c>
      <c r="L18" s="43"/>
      <c r="M18" s="41">
        <v>0</v>
      </c>
      <c r="N18" s="28"/>
      <c r="O18" s="41">
        <v>0</v>
      </c>
      <c r="P18" s="28"/>
      <c r="Q18" s="239">
        <f>SUM(G18:P18)</f>
        <v>0</v>
      </c>
    </row>
    <row r="19" spans="1:17" ht="8.1" customHeight="1">
      <c r="A19" s="80"/>
      <c r="B19" s="80"/>
      <c r="C19" s="80"/>
      <c r="D19" s="80"/>
      <c r="E19" s="237"/>
      <c r="F19" s="145"/>
      <c r="G19" s="43"/>
      <c r="H19" s="43"/>
      <c r="I19" s="43"/>
      <c r="J19" s="43"/>
      <c r="K19" s="43"/>
      <c r="L19" s="43"/>
      <c r="M19" s="43"/>
      <c r="N19" s="28"/>
      <c r="O19" s="43"/>
      <c r="P19" s="28"/>
      <c r="Q19" s="238"/>
    </row>
    <row r="20" spans="1:17" ht="18.600000000000001" customHeight="1" thickBot="1">
      <c r="A20" s="79" t="s">
        <v>249</v>
      </c>
      <c r="G20" s="240">
        <f>SUM(G12:G18)</f>
        <v>14983008</v>
      </c>
      <c r="H20" s="47"/>
      <c r="I20" s="240">
        <f>SUM(I12:I18)</f>
        <v>9485109</v>
      </c>
      <c r="J20" s="47"/>
      <c r="K20" s="240">
        <f>SUM(K12:K18)</f>
        <v>78467</v>
      </c>
      <c r="L20" s="47"/>
      <c r="M20" s="240">
        <f>SUM(M12:M18)</f>
        <v>707996</v>
      </c>
      <c r="N20" s="47"/>
      <c r="O20" s="240">
        <f>SUM(O12:O18)</f>
        <v>14298312</v>
      </c>
      <c r="P20" s="47"/>
      <c r="Q20" s="240">
        <f>SUM(Q12:Q18)</f>
        <v>39552892</v>
      </c>
    </row>
    <row r="21" spans="1:17" ht="18.600000000000001" customHeight="1" thickTop="1">
      <c r="A21" s="79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ht="18.600000000000001" customHeight="1">
      <c r="A22" s="79" t="s">
        <v>89</v>
      </c>
      <c r="B22" s="79"/>
      <c r="G22" s="116">
        <v>14983008</v>
      </c>
      <c r="H22" s="43"/>
      <c r="I22" s="116">
        <v>9485109</v>
      </c>
      <c r="J22" s="43"/>
      <c r="K22" s="116">
        <v>78467</v>
      </c>
      <c r="L22" s="43"/>
      <c r="M22" s="116">
        <v>840417</v>
      </c>
      <c r="N22" s="236"/>
      <c r="O22" s="116">
        <v>14409944</v>
      </c>
      <c r="P22" s="236"/>
      <c r="Q22" s="241">
        <f>SUM(G22:P22)</f>
        <v>39796945</v>
      </c>
    </row>
    <row r="23" spans="1:17" ht="8.1" customHeight="1">
      <c r="A23" s="79"/>
      <c r="B23" s="79"/>
      <c r="G23" s="116"/>
      <c r="H23" s="43"/>
      <c r="I23" s="116"/>
      <c r="J23" s="43"/>
      <c r="K23" s="116"/>
      <c r="L23" s="43"/>
      <c r="M23" s="116"/>
      <c r="N23" s="236"/>
      <c r="O23" s="116"/>
      <c r="P23" s="236"/>
      <c r="Q23" s="241"/>
    </row>
    <row r="24" spans="1:17" ht="18.600000000000001" customHeight="1">
      <c r="A24" s="79" t="s">
        <v>193</v>
      </c>
      <c r="B24" s="79"/>
      <c r="G24" s="116"/>
      <c r="H24" s="43"/>
      <c r="I24" s="116"/>
      <c r="J24" s="43"/>
      <c r="K24" s="116"/>
      <c r="L24" s="43"/>
      <c r="M24" s="116"/>
      <c r="N24" s="236"/>
      <c r="O24" s="116"/>
      <c r="P24" s="236"/>
      <c r="Q24" s="241"/>
    </row>
    <row r="25" spans="1:17" ht="18.600000000000001" customHeight="1">
      <c r="A25" s="80" t="s">
        <v>221</v>
      </c>
      <c r="B25" s="79"/>
      <c r="E25" s="145">
        <v>18</v>
      </c>
      <c r="G25" s="116">
        <v>0</v>
      </c>
      <c r="H25" s="43"/>
      <c r="I25" s="116">
        <v>0</v>
      </c>
      <c r="J25" s="43"/>
      <c r="K25" s="116">
        <v>0</v>
      </c>
      <c r="L25" s="43"/>
      <c r="M25" s="116">
        <v>0</v>
      </c>
      <c r="N25" s="236"/>
      <c r="O25" s="116">
        <v>-1947790</v>
      </c>
      <c r="P25" s="236"/>
      <c r="Q25" s="241">
        <f>SUM(G25:P25)</f>
        <v>-1947790</v>
      </c>
    </row>
    <row r="26" spans="1:17" ht="18.600000000000001" customHeight="1">
      <c r="A26" s="70" t="s">
        <v>222</v>
      </c>
      <c r="B26" s="79"/>
      <c r="G26" s="116"/>
      <c r="H26" s="43"/>
      <c r="I26" s="116"/>
      <c r="J26" s="43"/>
      <c r="K26" s="116"/>
      <c r="L26" s="43"/>
      <c r="M26" s="116"/>
      <c r="N26" s="236"/>
      <c r="O26" s="116"/>
      <c r="P26" s="236"/>
      <c r="Q26" s="241"/>
    </row>
    <row r="27" spans="1:17" ht="18.600000000000001" customHeight="1">
      <c r="A27" s="80" t="s">
        <v>230</v>
      </c>
      <c r="B27" s="79"/>
      <c r="C27" s="80"/>
      <c r="D27" s="80"/>
      <c r="E27" s="237"/>
      <c r="F27" s="145"/>
      <c r="G27" s="116">
        <v>0</v>
      </c>
      <c r="H27" s="43">
        <v>0</v>
      </c>
      <c r="I27" s="116">
        <v>0</v>
      </c>
      <c r="J27" s="43"/>
      <c r="K27" s="116">
        <v>0</v>
      </c>
      <c r="L27" s="43"/>
      <c r="M27" s="116">
        <v>0</v>
      </c>
      <c r="N27" s="47"/>
      <c r="O27" s="116">
        <f>'Thai7-8'!K31</f>
        <v>925154</v>
      </c>
      <c r="P27" s="47"/>
      <c r="Q27" s="242">
        <f>SUM(G27:P27)</f>
        <v>925154</v>
      </c>
    </row>
    <row r="28" spans="1:17" ht="18.600000000000001" customHeight="1">
      <c r="A28" s="80" t="s">
        <v>231</v>
      </c>
      <c r="B28" s="80"/>
      <c r="C28" s="80"/>
      <c r="D28" s="80"/>
      <c r="E28" s="237"/>
      <c r="F28" s="145"/>
      <c r="G28" s="40">
        <v>0</v>
      </c>
      <c r="H28" s="43"/>
      <c r="I28" s="40">
        <v>0</v>
      </c>
      <c r="J28" s="43"/>
      <c r="K28" s="40">
        <v>0</v>
      </c>
      <c r="L28" s="43"/>
      <c r="M28" s="40">
        <v>0</v>
      </c>
      <c r="N28" s="28"/>
      <c r="O28" s="40">
        <v>0</v>
      </c>
      <c r="P28" s="28"/>
      <c r="Q28" s="243">
        <f>SUM(G28:P28)</f>
        <v>0</v>
      </c>
    </row>
    <row r="29" spans="1:17" ht="8.1" customHeight="1">
      <c r="A29" s="80"/>
      <c r="B29" s="80"/>
      <c r="C29" s="80"/>
      <c r="D29" s="80"/>
      <c r="E29" s="237"/>
      <c r="F29" s="145"/>
      <c r="G29" s="116"/>
      <c r="H29" s="43"/>
      <c r="I29" s="116"/>
      <c r="J29" s="43"/>
      <c r="K29" s="116"/>
      <c r="L29" s="43"/>
      <c r="M29" s="116"/>
      <c r="N29" s="28"/>
      <c r="O29" s="116"/>
      <c r="P29" s="28"/>
      <c r="Q29" s="242"/>
    </row>
    <row r="30" spans="1:17" ht="18.600000000000001" customHeight="1" thickBot="1">
      <c r="A30" s="79" t="s">
        <v>250</v>
      </c>
      <c r="G30" s="244">
        <f>SUM(G22:G28)</f>
        <v>14983008</v>
      </c>
      <c r="H30" s="47"/>
      <c r="I30" s="244">
        <f>SUM(I22:I28)</f>
        <v>9485109</v>
      </c>
      <c r="J30" s="47"/>
      <c r="K30" s="244">
        <f>SUM(K22:K28)</f>
        <v>78467</v>
      </c>
      <c r="L30" s="47"/>
      <c r="M30" s="244">
        <f>SUM(M22:M28)</f>
        <v>840417</v>
      </c>
      <c r="N30" s="47"/>
      <c r="O30" s="244">
        <f>SUM(O22:O28)</f>
        <v>13387308</v>
      </c>
      <c r="P30" s="47"/>
      <c r="Q30" s="244">
        <f>SUM(Q22:Q28)</f>
        <v>38774309</v>
      </c>
    </row>
    <row r="31" spans="1:17" ht="6.75" customHeight="1" thickTop="1">
      <c r="A31" s="79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22.15" customHeight="1">
      <c r="A32" s="105" t="str">
        <f>+'Thai 2-4'!A54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32" s="105"/>
      <c r="C32" s="105"/>
      <c r="D32" s="150"/>
      <c r="E32" s="150"/>
      <c r="F32" s="105"/>
      <c r="G32" s="105"/>
      <c r="H32" s="105"/>
      <c r="I32" s="105"/>
      <c r="J32" s="105"/>
      <c r="K32" s="105"/>
      <c r="L32" s="105"/>
      <c r="M32" s="105"/>
      <c r="N32" s="105"/>
      <c r="O32" s="60"/>
      <c r="P32" s="105"/>
      <c r="Q32" s="105"/>
    </row>
  </sheetData>
  <mergeCells count="2">
    <mergeCell ref="G5:Q5"/>
    <mergeCell ref="M6:O6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146"/>
  <sheetViews>
    <sheetView tabSelected="1" topLeftCell="A137" zoomScaleNormal="100" zoomScaleSheetLayoutView="100" workbookViewId="0">
      <selection activeCell="S146" sqref="S146"/>
    </sheetView>
  </sheetViews>
  <sheetFormatPr defaultColWidth="9.28515625" defaultRowHeight="20.100000000000001" customHeight="1"/>
  <cols>
    <col min="1" max="2" width="1" style="158" customWidth="1"/>
    <col min="3" max="3" width="22.42578125" style="158" customWidth="1"/>
    <col min="4" max="4" width="17" style="152" customWidth="1"/>
    <col min="5" max="5" width="7.42578125" style="153" customWidth="1"/>
    <col min="6" max="6" width="0.7109375" style="154" customWidth="1"/>
    <col min="7" max="7" width="11.7109375" style="157" customWidth="1"/>
    <col min="8" max="8" width="0.7109375" style="154" customWidth="1"/>
    <col min="9" max="9" width="11.7109375" style="157" customWidth="1"/>
    <col min="10" max="10" width="0.7109375" style="154" customWidth="1"/>
    <col min="11" max="11" width="11.7109375" style="157" customWidth="1"/>
    <col min="12" max="12" width="0.7109375" style="154" customWidth="1"/>
    <col min="13" max="13" width="11.7109375" style="157" customWidth="1"/>
    <col min="14" max="16384" width="9.28515625" style="156"/>
  </cols>
  <sheetData>
    <row r="1" spans="1:13" ht="20.100000000000001" customHeight="1">
      <c r="A1" s="151" t="str">
        <f>+'Thai 2-4'!A1</f>
        <v>บริษัท โกลบอล เพาเวอร์ ซินเนอร์ยี่ จำกัด (มหาชน)</v>
      </c>
      <c r="B1" s="151"/>
      <c r="C1" s="151"/>
      <c r="G1" s="155"/>
      <c r="I1" s="155"/>
      <c r="K1" s="155"/>
      <c r="M1" s="155" t="s">
        <v>4</v>
      </c>
    </row>
    <row r="2" spans="1:13" ht="20.100000000000001" customHeight="1">
      <c r="A2" s="151" t="s">
        <v>143</v>
      </c>
      <c r="B2" s="151"/>
      <c r="C2" s="151"/>
    </row>
    <row r="3" spans="1:13" ht="20.100000000000001" customHeight="1">
      <c r="A3" s="253" t="str">
        <f>'Thai 9'!A3</f>
        <v>สำหรับงวดเก้าเดือนสิ้นสุดวันที่ 30 กันยายน พ.ศ. 2562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14.25" customHeight="1">
      <c r="A4" s="151"/>
      <c r="B4" s="151"/>
      <c r="C4" s="151"/>
    </row>
    <row r="5" spans="1:13" ht="18.600000000000001" customHeight="1">
      <c r="A5" s="151"/>
      <c r="B5" s="151"/>
      <c r="G5" s="246" t="s">
        <v>2</v>
      </c>
      <c r="H5" s="246"/>
      <c r="I5" s="246"/>
      <c r="J5" s="78"/>
      <c r="K5" s="246" t="s">
        <v>3</v>
      </c>
      <c r="L5" s="246"/>
      <c r="M5" s="246"/>
    </row>
    <row r="6" spans="1:13" ht="18.600000000000001" customHeight="1">
      <c r="D6" s="159"/>
      <c r="E6" s="160"/>
      <c r="F6" s="161"/>
      <c r="G6" s="18" t="s">
        <v>7</v>
      </c>
      <c r="H6" s="19"/>
      <c r="I6" s="18" t="s">
        <v>8</v>
      </c>
      <c r="J6" s="20"/>
      <c r="K6" s="18" t="s">
        <v>7</v>
      </c>
      <c r="L6" s="19"/>
      <c r="M6" s="18" t="s">
        <v>8</v>
      </c>
    </row>
    <row r="7" spans="1:13" ht="18.600000000000001" customHeight="1">
      <c r="D7" s="159"/>
      <c r="E7" s="162" t="s">
        <v>9</v>
      </c>
      <c r="F7" s="161"/>
      <c r="G7" s="22" t="s">
        <v>10</v>
      </c>
      <c r="H7" s="23"/>
      <c r="I7" s="22" t="s">
        <v>10</v>
      </c>
      <c r="J7" s="161"/>
      <c r="K7" s="22" t="s">
        <v>10</v>
      </c>
      <c r="L7" s="23"/>
      <c r="M7" s="22" t="s">
        <v>10</v>
      </c>
    </row>
    <row r="8" spans="1:13" ht="18" customHeight="1">
      <c r="A8" s="151" t="s">
        <v>90</v>
      </c>
      <c r="G8" s="163"/>
      <c r="K8" s="163"/>
    </row>
    <row r="9" spans="1:13" ht="18" customHeight="1">
      <c r="A9" s="158" t="s">
        <v>159</v>
      </c>
      <c r="G9" s="163">
        <f>'Thai7-8'!G22</f>
        <v>4785416</v>
      </c>
      <c r="I9" s="157">
        <f>'Thai7-8'!I22</f>
        <v>3536365</v>
      </c>
      <c r="K9" s="163">
        <v>863359</v>
      </c>
      <c r="M9" s="157">
        <f>'Thai7-8'!M22</f>
        <v>2616741</v>
      </c>
    </row>
    <row r="10" spans="1:13" ht="18" customHeight="1">
      <c r="A10" s="158" t="s">
        <v>150</v>
      </c>
      <c r="G10" s="163"/>
      <c r="K10" s="163"/>
    </row>
    <row r="11" spans="1:13" ht="18" customHeight="1">
      <c r="B11" s="158" t="s">
        <v>91</v>
      </c>
      <c r="G11" s="163"/>
      <c r="K11" s="163"/>
    </row>
    <row r="12" spans="1:13" ht="18" customHeight="1">
      <c r="A12" s="158" t="s">
        <v>92</v>
      </c>
      <c r="B12" s="164" t="s">
        <v>93</v>
      </c>
      <c r="E12" s="152"/>
      <c r="G12" s="163">
        <v>4954451</v>
      </c>
      <c r="I12" s="157">
        <v>1332524</v>
      </c>
      <c r="K12" s="163">
        <v>930984</v>
      </c>
      <c r="M12" s="157">
        <v>833455</v>
      </c>
    </row>
    <row r="13" spans="1:13" ht="18" customHeight="1">
      <c r="B13" s="164" t="s">
        <v>94</v>
      </c>
      <c r="E13" s="152"/>
      <c r="G13" s="163">
        <v>-182651</v>
      </c>
      <c r="I13" s="157">
        <v>-182046</v>
      </c>
      <c r="K13" s="163">
        <v>-175894</v>
      </c>
      <c r="M13" s="157">
        <v>-185123</v>
      </c>
    </row>
    <row r="14" spans="1:13" ht="18" customHeight="1">
      <c r="B14" s="164" t="s">
        <v>95</v>
      </c>
      <c r="E14" s="152" t="s">
        <v>199</v>
      </c>
      <c r="G14" s="163">
        <v>-180005</v>
      </c>
      <c r="I14" s="157">
        <v>-135005</v>
      </c>
      <c r="K14" s="163">
        <v>-1921076</v>
      </c>
      <c r="M14" s="157">
        <v>-616755</v>
      </c>
    </row>
    <row r="15" spans="1:13" ht="18" customHeight="1">
      <c r="B15" s="164" t="s">
        <v>259</v>
      </c>
      <c r="E15" s="152"/>
      <c r="G15" s="163">
        <v>99363</v>
      </c>
      <c r="I15" s="157">
        <v>9192</v>
      </c>
      <c r="K15" s="163">
        <v>2410</v>
      </c>
      <c r="M15" s="157">
        <v>9192</v>
      </c>
    </row>
    <row r="16" spans="1:13" ht="18" customHeight="1">
      <c r="B16" s="164" t="s">
        <v>96</v>
      </c>
      <c r="E16" s="152"/>
      <c r="G16" s="163">
        <v>3952471</v>
      </c>
      <c r="I16" s="157">
        <v>378407</v>
      </c>
      <c r="K16" s="163">
        <v>2543777</v>
      </c>
      <c r="M16" s="157">
        <v>96438</v>
      </c>
    </row>
    <row r="17" spans="1:13" ht="18" customHeight="1">
      <c r="B17" s="164" t="s">
        <v>206</v>
      </c>
      <c r="E17" s="152"/>
      <c r="G17" s="163"/>
      <c r="K17" s="163"/>
    </row>
    <row r="18" spans="1:13" ht="18" customHeight="1">
      <c r="B18" s="156"/>
      <c r="C18" s="158" t="s">
        <v>207</v>
      </c>
      <c r="E18" s="152"/>
      <c r="G18" s="163">
        <v>-20004</v>
      </c>
      <c r="I18" s="157">
        <v>0</v>
      </c>
      <c r="K18" s="163">
        <v>0</v>
      </c>
      <c r="M18" s="157">
        <v>0</v>
      </c>
    </row>
    <row r="19" spans="1:13" ht="18" customHeight="1">
      <c r="B19" s="164" t="s">
        <v>223</v>
      </c>
      <c r="E19" s="152"/>
      <c r="G19" s="163">
        <v>-181831</v>
      </c>
      <c r="I19" s="157">
        <v>14942</v>
      </c>
      <c r="K19" s="163">
        <v>12200</v>
      </c>
      <c r="M19" s="157">
        <v>13873</v>
      </c>
    </row>
    <row r="20" spans="1:13" ht="18" customHeight="1">
      <c r="B20" s="164" t="s">
        <v>219</v>
      </c>
      <c r="E20" s="152"/>
      <c r="G20" s="163"/>
      <c r="K20" s="163"/>
    </row>
    <row r="21" spans="1:13" ht="18" customHeight="1">
      <c r="B21" s="164"/>
      <c r="C21" s="158" t="s">
        <v>224</v>
      </c>
      <c r="E21" s="152"/>
      <c r="G21" s="163">
        <v>-12265</v>
      </c>
      <c r="I21" s="157">
        <v>0</v>
      </c>
      <c r="K21" s="163">
        <v>0</v>
      </c>
      <c r="M21" s="157">
        <v>0</v>
      </c>
    </row>
    <row r="22" spans="1:13" ht="18" customHeight="1">
      <c r="B22" s="164" t="s">
        <v>252</v>
      </c>
      <c r="E22" s="152"/>
      <c r="G22" s="163"/>
      <c r="K22" s="163"/>
    </row>
    <row r="23" spans="1:13" ht="18" customHeight="1">
      <c r="B23" s="164"/>
      <c r="C23" s="158" t="s">
        <v>253</v>
      </c>
      <c r="E23" s="152"/>
      <c r="G23" s="163">
        <v>0</v>
      </c>
      <c r="I23" s="157">
        <v>0</v>
      </c>
      <c r="K23" s="163">
        <v>4829</v>
      </c>
      <c r="M23" s="157">
        <v>0</v>
      </c>
    </row>
    <row r="24" spans="1:13" ht="18" customHeight="1">
      <c r="B24" s="164" t="s">
        <v>220</v>
      </c>
      <c r="E24" s="152"/>
      <c r="G24" s="163">
        <v>3</v>
      </c>
      <c r="I24" s="157">
        <v>0</v>
      </c>
      <c r="K24" s="163">
        <v>0</v>
      </c>
      <c r="M24" s="157">
        <v>0</v>
      </c>
    </row>
    <row r="25" spans="1:13" ht="18" customHeight="1">
      <c r="B25" s="164" t="s">
        <v>217</v>
      </c>
      <c r="E25" s="152"/>
      <c r="G25" s="163">
        <v>390</v>
      </c>
      <c r="I25" s="157">
        <v>0</v>
      </c>
      <c r="K25" s="163">
        <v>390</v>
      </c>
      <c r="M25" s="157">
        <v>0</v>
      </c>
    </row>
    <row r="26" spans="1:13" ht="18" customHeight="1">
      <c r="B26" s="164" t="s">
        <v>137</v>
      </c>
      <c r="E26" s="152">
        <v>11</v>
      </c>
      <c r="G26" s="163">
        <v>-374150</v>
      </c>
      <c r="I26" s="157">
        <v>-437257</v>
      </c>
      <c r="K26" s="163">
        <v>0</v>
      </c>
      <c r="M26" s="157">
        <v>0</v>
      </c>
    </row>
    <row r="27" spans="1:13" ht="18" customHeight="1">
      <c r="B27" s="164" t="s">
        <v>211</v>
      </c>
      <c r="E27" s="152"/>
      <c r="G27" s="165">
        <v>154931</v>
      </c>
      <c r="I27" s="166">
        <v>8484</v>
      </c>
      <c r="K27" s="165">
        <v>49515</v>
      </c>
      <c r="M27" s="166">
        <v>6538</v>
      </c>
    </row>
    <row r="28" spans="1:13" ht="8.1" customHeight="1">
      <c r="G28" s="163"/>
      <c r="K28" s="163"/>
    </row>
    <row r="29" spans="1:13" ht="18" customHeight="1">
      <c r="A29" s="164" t="s">
        <v>160</v>
      </c>
      <c r="B29" s="164"/>
      <c r="G29" s="163">
        <f>SUM(G9:G27)</f>
        <v>12996119</v>
      </c>
      <c r="I29" s="157">
        <f>SUM(I9:I27)</f>
        <v>4525606</v>
      </c>
      <c r="K29" s="163">
        <f>SUM(K9:K27)</f>
        <v>2310494</v>
      </c>
      <c r="M29" s="157">
        <f>SUM(M9:M27)</f>
        <v>2774359</v>
      </c>
    </row>
    <row r="30" spans="1:13" ht="18" customHeight="1">
      <c r="A30" s="158" t="s">
        <v>161</v>
      </c>
      <c r="G30" s="163"/>
      <c r="K30" s="163"/>
    </row>
    <row r="31" spans="1:13" ht="18" customHeight="1">
      <c r="B31" s="158" t="s">
        <v>195</v>
      </c>
      <c r="G31" s="163"/>
      <c r="K31" s="163"/>
    </row>
    <row r="32" spans="1:13" ht="18" customHeight="1">
      <c r="A32" s="158" t="s">
        <v>97</v>
      </c>
      <c r="B32" s="164" t="s">
        <v>98</v>
      </c>
      <c r="G32" s="163">
        <v>-146871</v>
      </c>
      <c r="I32" s="157">
        <v>-1205890</v>
      </c>
      <c r="K32" s="163">
        <v>675734</v>
      </c>
      <c r="M32" s="157">
        <v>-872696</v>
      </c>
    </row>
    <row r="33" spans="1:13" ht="18" customHeight="1">
      <c r="B33" s="164" t="s">
        <v>99</v>
      </c>
      <c r="E33" s="152"/>
      <c r="G33" s="163">
        <v>69041</v>
      </c>
      <c r="I33" s="157">
        <v>11937</v>
      </c>
      <c r="K33" s="163">
        <v>12700</v>
      </c>
      <c r="M33" s="157">
        <v>-169377</v>
      </c>
    </row>
    <row r="34" spans="1:13" ht="18" customHeight="1">
      <c r="B34" s="164" t="s">
        <v>100</v>
      </c>
      <c r="G34" s="163">
        <v>528593</v>
      </c>
      <c r="I34" s="157">
        <v>445836</v>
      </c>
      <c r="K34" s="163">
        <v>516656</v>
      </c>
      <c r="M34" s="157">
        <v>445836</v>
      </c>
    </row>
    <row r="35" spans="1:13" ht="18" customHeight="1">
      <c r="A35" s="158" t="s">
        <v>97</v>
      </c>
      <c r="B35" s="164" t="s">
        <v>101</v>
      </c>
      <c r="G35" s="163">
        <v>-677504</v>
      </c>
      <c r="I35" s="157">
        <v>-119608</v>
      </c>
      <c r="K35" s="163">
        <v>-43425</v>
      </c>
      <c r="M35" s="157">
        <v>-41461</v>
      </c>
    </row>
    <row r="36" spans="1:13" ht="18" customHeight="1">
      <c r="A36" s="158" t="s">
        <v>97</v>
      </c>
      <c r="B36" s="164" t="s">
        <v>102</v>
      </c>
      <c r="G36" s="163">
        <v>4534</v>
      </c>
      <c r="I36" s="157">
        <v>50994</v>
      </c>
      <c r="K36" s="163">
        <v>5567</v>
      </c>
      <c r="M36" s="157">
        <v>-62408</v>
      </c>
    </row>
    <row r="37" spans="1:13" ht="18" customHeight="1">
      <c r="A37" s="156"/>
      <c r="B37" s="164" t="s">
        <v>103</v>
      </c>
      <c r="E37" s="156"/>
      <c r="F37" s="167"/>
      <c r="G37" s="163">
        <v>-571423</v>
      </c>
      <c r="H37" s="167"/>
      <c r="I37" s="157">
        <v>19566</v>
      </c>
      <c r="J37" s="167"/>
      <c r="K37" s="163">
        <v>-59050</v>
      </c>
      <c r="L37" s="167"/>
      <c r="M37" s="157">
        <v>-13555</v>
      </c>
    </row>
    <row r="38" spans="1:13" ht="18" customHeight="1">
      <c r="A38" s="158" t="s">
        <v>97</v>
      </c>
      <c r="B38" s="164" t="s">
        <v>104</v>
      </c>
      <c r="G38" s="163">
        <v>-349615</v>
      </c>
      <c r="I38" s="157">
        <v>766542</v>
      </c>
      <c r="K38" s="163">
        <v>30189</v>
      </c>
      <c r="M38" s="157">
        <v>649584</v>
      </c>
    </row>
    <row r="39" spans="1:13" ht="18" customHeight="1">
      <c r="B39" s="164" t="s">
        <v>105</v>
      </c>
      <c r="G39" s="163">
        <v>-331012</v>
      </c>
      <c r="I39" s="157">
        <v>11814</v>
      </c>
      <c r="K39" s="163">
        <v>58736</v>
      </c>
      <c r="M39" s="157">
        <v>18530</v>
      </c>
    </row>
    <row r="40" spans="1:13" ht="18" customHeight="1">
      <c r="B40" s="164" t="s">
        <v>106</v>
      </c>
      <c r="G40" s="163">
        <v>40927</v>
      </c>
      <c r="I40" s="157">
        <v>76867</v>
      </c>
      <c r="K40" s="163">
        <v>1236</v>
      </c>
      <c r="M40" s="157">
        <v>52925</v>
      </c>
    </row>
    <row r="41" spans="1:13" ht="18" customHeight="1">
      <c r="B41" s="164" t="s">
        <v>107</v>
      </c>
      <c r="G41" s="163">
        <v>-6840</v>
      </c>
      <c r="I41" s="157">
        <v>-3949</v>
      </c>
      <c r="K41" s="163">
        <v>-6840</v>
      </c>
      <c r="M41" s="157">
        <v>-3886</v>
      </c>
    </row>
    <row r="42" spans="1:13" ht="18" customHeight="1">
      <c r="A42" s="158" t="s">
        <v>97</v>
      </c>
      <c r="B42" s="164" t="s">
        <v>108</v>
      </c>
      <c r="G42" s="165">
        <v>1323259</v>
      </c>
      <c r="I42" s="166">
        <v>105280</v>
      </c>
      <c r="K42" s="165">
        <v>209284</v>
      </c>
      <c r="M42" s="166">
        <v>193232</v>
      </c>
    </row>
    <row r="43" spans="1:13" ht="8.1" customHeight="1">
      <c r="G43" s="163"/>
      <c r="K43" s="163"/>
    </row>
    <row r="44" spans="1:13" ht="18" customHeight="1">
      <c r="A44" s="168" t="s">
        <v>162</v>
      </c>
      <c r="F44" s="157"/>
      <c r="G44" s="163">
        <f>SUM(G29:G42)</f>
        <v>12879208</v>
      </c>
      <c r="H44" s="157"/>
      <c r="I44" s="157">
        <f>SUM(I29:I42)</f>
        <v>4684995</v>
      </c>
      <c r="J44" s="157"/>
      <c r="K44" s="163">
        <f>SUM(K29:K42)</f>
        <v>3711281</v>
      </c>
      <c r="L44" s="157"/>
      <c r="M44" s="157">
        <f>SUM(M29:M42)</f>
        <v>2971083</v>
      </c>
    </row>
    <row r="45" spans="1:13" ht="18" customHeight="1">
      <c r="A45" s="168"/>
      <c r="B45" s="164" t="s">
        <v>109</v>
      </c>
      <c r="F45" s="157"/>
      <c r="G45" s="165">
        <v>-1025609</v>
      </c>
      <c r="H45" s="157"/>
      <c r="I45" s="166">
        <v>-345818</v>
      </c>
      <c r="J45" s="157"/>
      <c r="K45" s="165">
        <v>-53025</v>
      </c>
      <c r="L45" s="157"/>
      <c r="M45" s="166">
        <v>-324057</v>
      </c>
    </row>
    <row r="46" spans="1:13" ht="8.1" customHeight="1">
      <c r="D46" s="159"/>
      <c r="E46" s="160"/>
      <c r="F46" s="161"/>
      <c r="G46" s="163"/>
      <c r="H46" s="161"/>
      <c r="J46" s="161"/>
      <c r="K46" s="163"/>
      <c r="L46" s="161"/>
    </row>
    <row r="47" spans="1:13" ht="18" customHeight="1">
      <c r="A47" s="158" t="s">
        <v>201</v>
      </c>
      <c r="G47" s="165">
        <f>SUM(G44:G45)</f>
        <v>11853599</v>
      </c>
      <c r="I47" s="166">
        <f>SUM(I44:I45)</f>
        <v>4339177</v>
      </c>
      <c r="J47" s="157"/>
      <c r="K47" s="165">
        <f>SUM(K44:K45)</f>
        <v>3658256</v>
      </c>
      <c r="L47" s="157"/>
      <c r="M47" s="166">
        <f>SUM(M44:M45)</f>
        <v>2647026</v>
      </c>
    </row>
    <row r="48" spans="1:13" ht="18" customHeight="1">
      <c r="J48" s="157"/>
      <c r="L48" s="157"/>
    </row>
    <row r="49" spans="1:13" ht="15" customHeight="1">
      <c r="J49" s="157"/>
      <c r="L49" s="157"/>
    </row>
    <row r="50" spans="1:13" ht="22.15" customHeight="1">
      <c r="A50" s="169" t="str">
        <f>+'Thai 2-4'!A54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50" s="169"/>
      <c r="C50" s="169"/>
      <c r="D50" s="170"/>
      <c r="E50" s="171"/>
      <c r="F50" s="172"/>
      <c r="G50" s="173"/>
      <c r="H50" s="172"/>
      <c r="I50" s="173"/>
      <c r="J50" s="172"/>
      <c r="K50" s="173"/>
      <c r="L50" s="172"/>
      <c r="M50" s="173"/>
    </row>
    <row r="51" spans="1:13" ht="20.100000000000001" customHeight="1">
      <c r="A51" s="151" t="str">
        <f>A1</f>
        <v>บริษัท โกลบอล เพาเวอร์ ซินเนอร์ยี่ จำกัด (มหาชน)</v>
      </c>
      <c r="B51" s="151"/>
      <c r="C51" s="151"/>
      <c r="G51" s="155"/>
      <c r="I51" s="155"/>
      <c r="K51" s="155"/>
      <c r="M51" s="155" t="s">
        <v>4</v>
      </c>
    </row>
    <row r="52" spans="1:13" ht="20.100000000000001" customHeight="1">
      <c r="A52" s="151" t="str">
        <f>+A2</f>
        <v xml:space="preserve">งบกระแสเงินสด </v>
      </c>
      <c r="B52" s="151"/>
      <c r="C52" s="151"/>
    </row>
    <row r="53" spans="1:13" ht="20.100000000000001" customHeight="1">
      <c r="A53" s="174" t="str">
        <f>A3</f>
        <v>สำหรับงวดเก้าเดือนสิ้นสุดวันที่ 30 กันยายน พ.ศ. 2562</v>
      </c>
      <c r="B53" s="174"/>
      <c r="C53" s="174"/>
      <c r="D53" s="175"/>
      <c r="E53" s="176"/>
      <c r="F53" s="177"/>
      <c r="G53" s="166"/>
      <c r="H53" s="177"/>
      <c r="I53" s="166"/>
      <c r="J53" s="177"/>
      <c r="K53" s="166"/>
      <c r="L53" s="177"/>
      <c r="M53" s="166"/>
    </row>
    <row r="54" spans="1:13" ht="20.100000000000001" customHeight="1">
      <c r="A54" s="151"/>
      <c r="B54" s="151"/>
      <c r="C54" s="151"/>
    </row>
    <row r="55" spans="1:13" ht="18.95" customHeight="1">
      <c r="A55" s="151"/>
      <c r="B55" s="151"/>
      <c r="C55" s="151"/>
      <c r="G55" s="252" t="s">
        <v>2</v>
      </c>
      <c r="H55" s="252"/>
      <c r="I55" s="252"/>
      <c r="J55" s="178"/>
      <c r="K55" s="252" t="s">
        <v>3</v>
      </c>
      <c r="L55" s="252"/>
      <c r="M55" s="252"/>
    </row>
    <row r="56" spans="1:13" ht="18.95" customHeight="1">
      <c r="D56" s="159"/>
      <c r="E56" s="160"/>
      <c r="F56" s="161"/>
      <c r="G56" s="82" t="s">
        <v>7</v>
      </c>
      <c r="H56" s="72"/>
      <c r="I56" s="82" t="s">
        <v>8</v>
      </c>
      <c r="J56" s="79"/>
      <c r="K56" s="82" t="s">
        <v>7</v>
      </c>
      <c r="L56" s="72"/>
      <c r="M56" s="82" t="s">
        <v>8</v>
      </c>
    </row>
    <row r="57" spans="1:13" ht="18.95" customHeight="1">
      <c r="D57" s="159"/>
      <c r="E57" s="162" t="s">
        <v>9</v>
      </c>
      <c r="F57" s="161"/>
      <c r="G57" s="22" t="s">
        <v>10</v>
      </c>
      <c r="H57" s="23"/>
      <c r="I57" s="22" t="s">
        <v>10</v>
      </c>
      <c r="J57" s="161"/>
      <c r="K57" s="22" t="s">
        <v>10</v>
      </c>
      <c r="L57" s="23"/>
      <c r="M57" s="22" t="s">
        <v>10</v>
      </c>
    </row>
    <row r="58" spans="1:13" ht="6" customHeight="1">
      <c r="B58" s="156"/>
      <c r="E58" s="156"/>
      <c r="F58" s="167"/>
      <c r="G58" s="163"/>
      <c r="H58" s="167"/>
      <c r="J58" s="167"/>
      <c r="K58" s="163"/>
      <c r="L58" s="167"/>
    </row>
    <row r="59" spans="1:13" ht="18.95" customHeight="1">
      <c r="A59" s="151" t="s">
        <v>110</v>
      </c>
      <c r="G59" s="163"/>
      <c r="K59" s="163"/>
    </row>
    <row r="60" spans="1:13" ht="18.95" customHeight="1">
      <c r="A60" s="158" t="s">
        <v>138</v>
      </c>
      <c r="G60" s="163">
        <v>93727</v>
      </c>
      <c r="I60" s="157">
        <v>38307</v>
      </c>
      <c r="K60" s="163">
        <v>34442</v>
      </c>
      <c r="M60" s="157">
        <v>41493</v>
      </c>
    </row>
    <row r="61" spans="1:13" ht="18.95" customHeight="1">
      <c r="A61" s="158" t="s">
        <v>139</v>
      </c>
      <c r="E61" s="152" t="s">
        <v>199</v>
      </c>
      <c r="G61" s="163">
        <v>732641</v>
      </c>
      <c r="I61" s="157">
        <v>550489</v>
      </c>
      <c r="K61" s="163">
        <v>1919676</v>
      </c>
      <c r="M61" s="157">
        <v>550489</v>
      </c>
    </row>
    <row r="62" spans="1:13" ht="18.95" customHeight="1">
      <c r="A62" s="158" t="s">
        <v>241</v>
      </c>
      <c r="E62" s="152"/>
      <c r="G62" s="163"/>
      <c r="K62" s="163"/>
    </row>
    <row r="63" spans="1:13" ht="18.95" customHeight="1">
      <c r="B63" s="158" t="s">
        <v>242</v>
      </c>
      <c r="E63" s="152"/>
      <c r="G63" s="163">
        <v>246718</v>
      </c>
      <c r="I63" s="157">
        <v>-83578</v>
      </c>
      <c r="K63" s="163">
        <v>0</v>
      </c>
      <c r="M63" s="157">
        <v>0</v>
      </c>
    </row>
    <row r="64" spans="1:13" ht="18.95" customHeight="1">
      <c r="A64" s="158" t="s">
        <v>229</v>
      </c>
      <c r="E64" s="152"/>
      <c r="G64" s="163">
        <v>-570000</v>
      </c>
      <c r="I64" s="157">
        <v>-54</v>
      </c>
      <c r="K64" s="163">
        <v>0</v>
      </c>
      <c r="M64" s="157">
        <v>0</v>
      </c>
    </row>
    <row r="65" spans="1:13" ht="18.95" customHeight="1">
      <c r="A65" s="158" t="s">
        <v>218</v>
      </c>
      <c r="E65" s="152"/>
      <c r="G65" s="163">
        <v>-750</v>
      </c>
      <c r="I65" s="157">
        <v>0</v>
      </c>
      <c r="K65" s="163">
        <v>-750</v>
      </c>
      <c r="M65" s="157">
        <v>0</v>
      </c>
    </row>
    <row r="66" spans="1:13" ht="18.95" customHeight="1">
      <c r="A66" s="158" t="s">
        <v>111</v>
      </c>
      <c r="E66" s="152">
        <v>11</v>
      </c>
      <c r="G66" s="163">
        <v>-66695</v>
      </c>
      <c r="I66" s="157">
        <v>-77220</v>
      </c>
      <c r="K66" s="163">
        <v>-66695</v>
      </c>
      <c r="M66" s="157">
        <v>-77220</v>
      </c>
    </row>
    <row r="67" spans="1:13" ht="18.95" customHeight="1">
      <c r="A67" s="158" t="s">
        <v>112</v>
      </c>
      <c r="E67" s="152">
        <v>11</v>
      </c>
      <c r="G67" s="163">
        <v>-320983</v>
      </c>
      <c r="I67" s="157">
        <v>-665841</v>
      </c>
      <c r="K67" s="163">
        <v>0</v>
      </c>
      <c r="M67" s="157">
        <v>0</v>
      </c>
    </row>
    <row r="68" spans="1:13" ht="18.95" customHeight="1">
      <c r="A68" s="158" t="s">
        <v>113</v>
      </c>
      <c r="E68" s="152">
        <v>11</v>
      </c>
      <c r="G68" s="163">
        <v>0</v>
      </c>
      <c r="I68" s="157">
        <v>0</v>
      </c>
      <c r="K68" s="163">
        <v>-797983</v>
      </c>
      <c r="M68" s="157">
        <v>-665841</v>
      </c>
    </row>
    <row r="69" spans="1:13" ht="18.95" customHeight="1">
      <c r="A69" s="158" t="s">
        <v>257</v>
      </c>
      <c r="E69" s="152">
        <v>11</v>
      </c>
      <c r="F69" s="157"/>
      <c r="G69" s="163">
        <v>0</v>
      </c>
      <c r="I69" s="157">
        <v>0</v>
      </c>
      <c r="K69" s="163">
        <v>53398</v>
      </c>
      <c r="M69" s="157">
        <v>0</v>
      </c>
    </row>
    <row r="70" spans="1:13" ht="18.95" customHeight="1">
      <c r="A70" s="158" t="s">
        <v>194</v>
      </c>
      <c r="E70" s="152">
        <v>11</v>
      </c>
      <c r="F70" s="157"/>
      <c r="G70" s="163">
        <v>-78684056</v>
      </c>
      <c r="I70" s="157">
        <v>0</v>
      </c>
      <c r="K70" s="163">
        <v>-127724311</v>
      </c>
      <c r="M70" s="157">
        <v>0</v>
      </c>
    </row>
    <row r="71" spans="1:13" ht="18.95" customHeight="1">
      <c r="A71" s="158" t="s">
        <v>213</v>
      </c>
      <c r="E71" s="152"/>
      <c r="F71" s="157"/>
      <c r="G71" s="163">
        <v>0</v>
      </c>
      <c r="I71" s="157">
        <v>0</v>
      </c>
      <c r="K71" s="163">
        <v>23880</v>
      </c>
      <c r="M71" s="157">
        <v>23880</v>
      </c>
    </row>
    <row r="72" spans="1:13" ht="18.95" customHeight="1">
      <c r="A72" s="158" t="s">
        <v>196</v>
      </c>
      <c r="G72" s="163">
        <v>-43311</v>
      </c>
      <c r="I72" s="157">
        <v>-93908</v>
      </c>
      <c r="K72" s="163">
        <v>0</v>
      </c>
      <c r="M72" s="157">
        <v>-93908</v>
      </c>
    </row>
    <row r="73" spans="1:13" ht="18.95" customHeight="1">
      <c r="A73" s="158" t="s">
        <v>166</v>
      </c>
      <c r="G73" s="163">
        <v>3313</v>
      </c>
      <c r="I73" s="157">
        <v>0</v>
      </c>
      <c r="K73" s="163">
        <v>141</v>
      </c>
      <c r="M73" s="157">
        <v>0</v>
      </c>
    </row>
    <row r="74" spans="1:13" ht="18.95" customHeight="1">
      <c r="A74" s="158" t="s">
        <v>114</v>
      </c>
      <c r="G74" s="163">
        <v>-2430099</v>
      </c>
      <c r="I74" s="157">
        <v>-2248303</v>
      </c>
      <c r="K74" s="163">
        <v>-1876254</v>
      </c>
      <c r="M74" s="157">
        <v>-1665144</v>
      </c>
    </row>
    <row r="75" spans="1:13" ht="18.95" customHeight="1">
      <c r="A75" s="158" t="s">
        <v>115</v>
      </c>
      <c r="G75" s="163">
        <v>-20127</v>
      </c>
      <c r="I75" s="157">
        <v>-7600</v>
      </c>
      <c r="K75" s="163">
        <v>-4079</v>
      </c>
      <c r="M75" s="157">
        <v>-5473</v>
      </c>
    </row>
    <row r="76" spans="1:13" ht="18.95" customHeight="1">
      <c r="A76" s="156" t="s">
        <v>163</v>
      </c>
      <c r="G76" s="163"/>
      <c r="K76" s="163"/>
    </row>
    <row r="77" spans="1:13" ht="18.95" customHeight="1">
      <c r="A77" s="156"/>
      <c r="B77" s="158" t="s">
        <v>116</v>
      </c>
      <c r="G77" s="179">
        <v>-35411</v>
      </c>
      <c r="I77" s="173">
        <v>-13214</v>
      </c>
      <c r="K77" s="179">
        <v>-35411</v>
      </c>
      <c r="M77" s="173">
        <v>-10552</v>
      </c>
    </row>
    <row r="78" spans="1:13" ht="6" customHeight="1">
      <c r="B78" s="156"/>
      <c r="E78" s="156"/>
      <c r="F78" s="167"/>
      <c r="G78" s="163"/>
      <c r="H78" s="167"/>
      <c r="J78" s="167"/>
      <c r="K78" s="163"/>
      <c r="L78" s="167"/>
    </row>
    <row r="79" spans="1:13" ht="18.95" customHeight="1">
      <c r="A79" s="158" t="s">
        <v>151</v>
      </c>
      <c r="E79" s="156"/>
      <c r="F79" s="167"/>
      <c r="G79" s="180">
        <f>SUM(G60:G78)</f>
        <v>-81095033</v>
      </c>
      <c r="H79" s="167"/>
      <c r="I79" s="181">
        <f>SUM(I60:I78)</f>
        <v>-2600922</v>
      </c>
      <c r="J79" s="167"/>
      <c r="K79" s="180">
        <f>SUM(K60:K78)</f>
        <v>-128473946</v>
      </c>
      <c r="L79" s="167"/>
      <c r="M79" s="181">
        <f>SUM(M60:M78)</f>
        <v>-1902276</v>
      </c>
    </row>
    <row r="80" spans="1:13" ht="6" customHeight="1">
      <c r="D80" s="159"/>
      <c r="E80" s="160"/>
      <c r="F80" s="161"/>
      <c r="G80" s="182"/>
      <c r="H80" s="161"/>
      <c r="I80" s="155"/>
      <c r="J80" s="161"/>
      <c r="K80" s="182"/>
      <c r="L80" s="161"/>
      <c r="M80" s="155"/>
    </row>
    <row r="81" spans="1:13" ht="18.95" customHeight="1">
      <c r="A81" s="151" t="s">
        <v>117</v>
      </c>
      <c r="E81" s="156"/>
      <c r="F81" s="167"/>
      <c r="G81" s="163"/>
      <c r="H81" s="167"/>
      <c r="J81" s="167"/>
      <c r="K81" s="163"/>
      <c r="L81" s="167"/>
    </row>
    <row r="82" spans="1:13" ht="18.95" customHeight="1">
      <c r="A82" s="158" t="s">
        <v>234</v>
      </c>
      <c r="B82" s="183"/>
      <c r="E82" s="152"/>
      <c r="F82" s="156"/>
      <c r="G82" s="163"/>
      <c r="H82" s="167"/>
      <c r="J82" s="167"/>
      <c r="K82" s="163"/>
      <c r="L82" s="156"/>
      <c r="M82" s="156"/>
    </row>
    <row r="83" spans="1:13" ht="18.95" customHeight="1">
      <c r="B83" s="184" t="s">
        <v>168</v>
      </c>
      <c r="E83" s="152"/>
      <c r="F83" s="156"/>
      <c r="G83" s="185">
        <v>-882164</v>
      </c>
      <c r="H83" s="156"/>
      <c r="I83" s="156">
        <v>-13507</v>
      </c>
      <c r="J83" s="156"/>
      <c r="K83" s="185">
        <v>-879156</v>
      </c>
      <c r="L83" s="156"/>
      <c r="M83" s="157">
        <v>-10755</v>
      </c>
    </row>
    <row r="84" spans="1:13" ht="18.95" customHeight="1">
      <c r="A84" s="158" t="s">
        <v>164</v>
      </c>
      <c r="B84" s="183"/>
      <c r="E84" s="152">
        <v>19</v>
      </c>
      <c r="F84" s="157"/>
      <c r="G84" s="163">
        <v>35000000</v>
      </c>
      <c r="H84" s="157"/>
      <c r="I84" s="157">
        <v>0</v>
      </c>
      <c r="J84" s="157"/>
      <c r="K84" s="163">
        <v>35000000</v>
      </c>
      <c r="L84" s="157"/>
      <c r="M84" s="157">
        <v>0</v>
      </c>
    </row>
    <row r="85" spans="1:13" ht="18.95" customHeight="1">
      <c r="A85" s="158" t="s">
        <v>140</v>
      </c>
      <c r="B85" s="183"/>
      <c r="E85" s="152">
        <v>14</v>
      </c>
      <c r="F85" s="157"/>
      <c r="G85" s="163">
        <v>92730000</v>
      </c>
      <c r="H85" s="157"/>
      <c r="I85" s="157">
        <v>2865846</v>
      </c>
      <c r="J85" s="157"/>
      <c r="K85" s="163">
        <v>92730000</v>
      </c>
      <c r="L85" s="157"/>
      <c r="M85" s="157">
        <v>2000000</v>
      </c>
    </row>
    <row r="86" spans="1:13" ht="18.95" customHeight="1">
      <c r="A86" s="158" t="s">
        <v>238</v>
      </c>
      <c r="B86" s="183"/>
      <c r="E86" s="152">
        <v>14</v>
      </c>
      <c r="F86" s="157"/>
      <c r="G86" s="163">
        <v>-229250</v>
      </c>
      <c r="H86" s="157"/>
      <c r="I86" s="157">
        <v>0</v>
      </c>
      <c r="J86" s="157"/>
      <c r="K86" s="163">
        <v>0</v>
      </c>
      <c r="L86" s="157"/>
      <c r="M86" s="157">
        <v>0</v>
      </c>
    </row>
    <row r="87" spans="1:13" ht="18.95" customHeight="1">
      <c r="A87" s="156" t="s">
        <v>232</v>
      </c>
      <c r="B87" s="183"/>
      <c r="E87" s="152">
        <v>15</v>
      </c>
      <c r="F87" s="157"/>
      <c r="G87" s="163">
        <v>-1517350</v>
      </c>
      <c r="H87" s="156"/>
      <c r="I87" s="157">
        <v>-670339</v>
      </c>
      <c r="J87" s="156"/>
      <c r="K87" s="163">
        <v>0</v>
      </c>
      <c r="L87" s="156"/>
      <c r="M87" s="157">
        <v>0</v>
      </c>
    </row>
    <row r="88" spans="1:13" ht="18.95" customHeight="1">
      <c r="A88" s="156" t="s">
        <v>233</v>
      </c>
      <c r="B88" s="183"/>
      <c r="E88" s="152">
        <v>16</v>
      </c>
      <c r="F88" s="157"/>
      <c r="G88" s="163">
        <v>-2000000</v>
      </c>
      <c r="H88" s="156"/>
      <c r="I88" s="157">
        <v>0</v>
      </c>
      <c r="J88" s="156"/>
      <c r="K88" s="163">
        <v>0</v>
      </c>
      <c r="L88" s="156"/>
      <c r="M88" s="157">
        <v>0</v>
      </c>
    </row>
    <row r="89" spans="1:13" ht="18.95" customHeight="1">
      <c r="A89" s="156" t="s">
        <v>239</v>
      </c>
      <c r="B89" s="183"/>
      <c r="E89" s="156"/>
      <c r="F89" s="156"/>
      <c r="G89" s="163"/>
      <c r="H89" s="156"/>
      <c r="I89" s="156"/>
      <c r="J89" s="156"/>
      <c r="K89" s="163"/>
      <c r="L89" s="156"/>
      <c r="M89" s="156"/>
    </row>
    <row r="90" spans="1:13" ht="18.95" customHeight="1">
      <c r="A90" s="156"/>
      <c r="B90" s="184" t="s">
        <v>240</v>
      </c>
      <c r="E90" s="152">
        <v>11</v>
      </c>
      <c r="F90" s="157"/>
      <c r="G90" s="163">
        <v>-34723378</v>
      </c>
      <c r="H90" s="156"/>
      <c r="I90" s="157">
        <v>0</v>
      </c>
      <c r="J90" s="156"/>
      <c r="K90" s="163">
        <v>0</v>
      </c>
      <c r="L90" s="156"/>
      <c r="M90" s="157">
        <v>0</v>
      </c>
    </row>
    <row r="91" spans="1:13" ht="18.95" customHeight="1">
      <c r="A91" s="156" t="s">
        <v>212</v>
      </c>
      <c r="B91" s="183"/>
      <c r="E91" s="152"/>
      <c r="F91" s="157"/>
      <c r="G91" s="163">
        <v>-2584052</v>
      </c>
      <c r="H91" s="156"/>
      <c r="I91" s="157">
        <v>-1872876</v>
      </c>
      <c r="J91" s="156"/>
      <c r="K91" s="163">
        <v>-1947791</v>
      </c>
      <c r="L91" s="156"/>
      <c r="M91" s="157">
        <v>-1872876</v>
      </c>
    </row>
    <row r="92" spans="1:13" ht="18.95" customHeight="1">
      <c r="A92" s="156" t="s">
        <v>165</v>
      </c>
      <c r="B92" s="183"/>
      <c r="E92" s="152"/>
      <c r="F92" s="157"/>
      <c r="G92" s="179">
        <v>-3367181</v>
      </c>
      <c r="I92" s="166">
        <v>-326543</v>
      </c>
      <c r="K92" s="165">
        <v>-1888070</v>
      </c>
      <c r="M92" s="166">
        <v>-60842</v>
      </c>
    </row>
    <row r="93" spans="1:13" ht="6" customHeight="1">
      <c r="E93" s="152"/>
      <c r="F93" s="157"/>
      <c r="G93" s="163"/>
      <c r="H93" s="157"/>
      <c r="J93" s="157"/>
      <c r="K93" s="163"/>
      <c r="L93" s="157"/>
    </row>
    <row r="94" spans="1:13" ht="18.95" customHeight="1">
      <c r="A94" s="254" t="s">
        <v>258</v>
      </c>
      <c r="B94" s="254"/>
      <c r="C94" s="254"/>
      <c r="D94" s="254"/>
      <c r="E94" s="254"/>
      <c r="F94" s="157"/>
      <c r="G94" s="165">
        <f>SUM(G83:G92)</f>
        <v>82426625</v>
      </c>
      <c r="H94" s="157"/>
      <c r="I94" s="166">
        <f>SUM(I83:I92)</f>
        <v>-17419</v>
      </c>
      <c r="J94" s="157"/>
      <c r="K94" s="165">
        <f>SUM(K83:K92)</f>
        <v>123014983</v>
      </c>
      <c r="L94" s="157"/>
      <c r="M94" s="166">
        <f>SUM(M83:M92)</f>
        <v>55527</v>
      </c>
    </row>
    <row r="95" spans="1:13" ht="18.95" customHeight="1">
      <c r="D95" s="158"/>
      <c r="E95" s="158"/>
      <c r="F95" s="157"/>
      <c r="H95" s="157"/>
      <c r="J95" s="157"/>
      <c r="L95" s="157"/>
    </row>
    <row r="96" spans="1:13" ht="18.95" customHeight="1">
      <c r="D96" s="158"/>
      <c r="E96" s="158"/>
      <c r="F96" s="157"/>
      <c r="H96" s="157"/>
      <c r="J96" s="157"/>
      <c r="L96" s="157"/>
    </row>
    <row r="97" spans="1:13" ht="18.95" customHeight="1">
      <c r="D97" s="158"/>
      <c r="E97" s="158"/>
      <c r="F97" s="157"/>
      <c r="H97" s="157"/>
      <c r="J97" s="157"/>
      <c r="L97" s="157"/>
    </row>
    <row r="98" spans="1:13" ht="12.75" customHeight="1">
      <c r="D98" s="158"/>
      <c r="E98" s="158"/>
      <c r="F98" s="157"/>
      <c r="H98" s="157"/>
      <c r="J98" s="157"/>
      <c r="L98" s="157"/>
    </row>
    <row r="99" spans="1:13" ht="19.149999999999999" customHeight="1">
      <c r="A99" s="169" t="str">
        <f>'Thai 2-4'!A54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99" s="169"/>
      <c r="C99" s="169"/>
      <c r="D99" s="169"/>
      <c r="E99" s="169"/>
      <c r="F99" s="173"/>
      <c r="G99" s="173"/>
      <c r="H99" s="173"/>
      <c r="I99" s="173"/>
      <c r="J99" s="173"/>
      <c r="K99" s="173"/>
      <c r="L99" s="173"/>
      <c r="M99" s="173"/>
    </row>
    <row r="100" spans="1:13" ht="19.149999999999999" customHeight="1">
      <c r="A100" s="151" t="s">
        <v>0</v>
      </c>
      <c r="D100" s="158"/>
      <c r="E100" s="158"/>
      <c r="F100" s="157"/>
      <c r="H100" s="157"/>
      <c r="J100" s="157"/>
      <c r="L100" s="157"/>
    </row>
    <row r="101" spans="1:13" ht="19.149999999999999" customHeight="1">
      <c r="A101" s="151" t="s">
        <v>143</v>
      </c>
      <c r="D101" s="158"/>
      <c r="E101" s="158"/>
      <c r="F101" s="157"/>
      <c r="H101" s="157"/>
      <c r="J101" s="157"/>
      <c r="L101" s="157"/>
    </row>
    <row r="102" spans="1:13" ht="19.149999999999999" customHeight="1">
      <c r="A102" s="186" t="str">
        <f>'Thai7-8'!A3</f>
        <v>สำหรับงวดเก้าเดือนสิ้นสุดวันที่ 30 กันยายน พ.ศ. 2562</v>
      </c>
      <c r="B102" s="169"/>
      <c r="C102" s="169"/>
      <c r="D102" s="169"/>
      <c r="E102" s="169"/>
      <c r="F102" s="173"/>
      <c r="G102" s="173"/>
      <c r="H102" s="173"/>
      <c r="I102" s="173"/>
      <c r="J102" s="173"/>
      <c r="K102" s="173"/>
      <c r="L102" s="173"/>
      <c r="M102" s="173"/>
    </row>
    <row r="103" spans="1:13" ht="19.149999999999999" customHeight="1">
      <c r="D103" s="158"/>
      <c r="E103" s="158"/>
      <c r="F103" s="157"/>
      <c r="H103" s="157"/>
      <c r="J103" s="157"/>
      <c r="L103" s="157"/>
    </row>
    <row r="104" spans="1:13" ht="19.149999999999999" customHeight="1">
      <c r="A104" s="151"/>
      <c r="B104" s="151"/>
      <c r="C104" s="151"/>
      <c r="G104" s="252" t="s">
        <v>2</v>
      </c>
      <c r="H104" s="252"/>
      <c r="I104" s="252"/>
      <c r="J104" s="78"/>
      <c r="K104" s="252" t="s">
        <v>3</v>
      </c>
      <c r="L104" s="252"/>
      <c r="M104" s="252"/>
    </row>
    <row r="105" spans="1:13" ht="19.149999999999999" customHeight="1">
      <c r="D105" s="159"/>
      <c r="E105" s="160"/>
      <c r="F105" s="161"/>
      <c r="G105" s="82" t="s">
        <v>7</v>
      </c>
      <c r="H105" s="72"/>
      <c r="I105" s="82" t="s">
        <v>8</v>
      </c>
      <c r="J105" s="79"/>
      <c r="K105" s="82" t="s">
        <v>7</v>
      </c>
      <c r="L105" s="72"/>
      <c r="M105" s="82" t="s">
        <v>8</v>
      </c>
    </row>
    <row r="106" spans="1:13" ht="19.149999999999999" customHeight="1">
      <c r="D106" s="159"/>
      <c r="E106" s="140"/>
      <c r="F106" s="161"/>
      <c r="G106" s="22" t="s">
        <v>10</v>
      </c>
      <c r="H106" s="23"/>
      <c r="I106" s="22" t="s">
        <v>10</v>
      </c>
      <c r="J106" s="161"/>
      <c r="K106" s="22" t="s">
        <v>10</v>
      </c>
      <c r="L106" s="23"/>
      <c r="M106" s="22" t="s">
        <v>10</v>
      </c>
    </row>
    <row r="107" spans="1:13" ht="8.1" customHeight="1">
      <c r="D107" s="158"/>
      <c r="E107" s="158"/>
      <c r="F107" s="157"/>
      <c r="G107" s="163"/>
      <c r="H107" s="157"/>
      <c r="J107" s="157"/>
      <c r="K107" s="163"/>
      <c r="L107" s="157"/>
    </row>
    <row r="108" spans="1:13" ht="19.149999999999999" customHeight="1">
      <c r="A108" s="151" t="s">
        <v>270</v>
      </c>
      <c r="D108" s="158"/>
      <c r="E108" s="158"/>
      <c r="F108" s="157"/>
      <c r="G108" s="163">
        <f>SUM(G47+G79+G94)</f>
        <v>13185191</v>
      </c>
      <c r="H108" s="157"/>
      <c r="I108" s="157">
        <f>SUM(I47+I79+I94)</f>
        <v>1720836</v>
      </c>
      <c r="J108" s="157"/>
      <c r="K108" s="163">
        <f>SUM(K47+K79+K94)</f>
        <v>-1800707</v>
      </c>
      <c r="L108" s="157"/>
      <c r="M108" s="157">
        <f>SUM(M47+M79+M94)</f>
        <v>800277</v>
      </c>
    </row>
    <row r="109" spans="1:13" ht="19.149999999999999" customHeight="1">
      <c r="A109" s="158" t="s">
        <v>170</v>
      </c>
      <c r="D109" s="158"/>
      <c r="E109" s="158"/>
      <c r="F109" s="157"/>
      <c r="G109" s="163"/>
      <c r="H109" s="157"/>
      <c r="J109" s="157"/>
      <c r="K109" s="163"/>
      <c r="L109" s="157"/>
    </row>
    <row r="110" spans="1:13" ht="19.149999999999999" customHeight="1">
      <c r="A110" s="156"/>
      <c r="B110" s="158" t="s">
        <v>171</v>
      </c>
      <c r="C110" s="156"/>
      <c r="D110" s="158"/>
      <c r="E110" s="158"/>
      <c r="F110" s="157"/>
      <c r="G110" s="163">
        <v>-33036</v>
      </c>
      <c r="H110" s="157"/>
      <c r="I110" s="157">
        <v>-18772</v>
      </c>
      <c r="J110" s="157"/>
      <c r="K110" s="163">
        <v>-10486</v>
      </c>
      <c r="L110" s="157"/>
      <c r="M110" s="157">
        <v>-15626</v>
      </c>
    </row>
    <row r="111" spans="1:13" ht="19.149999999999999" customHeight="1">
      <c r="A111" s="158" t="s">
        <v>118</v>
      </c>
      <c r="E111" s="156"/>
      <c r="F111" s="167"/>
      <c r="G111" s="180">
        <v>5659763</v>
      </c>
      <c r="H111" s="167"/>
      <c r="I111" s="173">
        <v>4247301</v>
      </c>
      <c r="J111" s="167"/>
      <c r="K111" s="180">
        <v>4851404</v>
      </c>
      <c r="L111" s="167"/>
      <c r="M111" s="181">
        <v>3917038</v>
      </c>
    </row>
    <row r="112" spans="1:13" ht="8.1" customHeight="1">
      <c r="E112" s="156"/>
      <c r="F112" s="167"/>
      <c r="G112" s="163"/>
      <c r="H112" s="167"/>
      <c r="J112" s="167"/>
      <c r="K112" s="163"/>
      <c r="L112" s="167"/>
    </row>
    <row r="113" spans="1:13" ht="19.149999999999999" customHeight="1" thickBot="1">
      <c r="A113" s="158" t="s">
        <v>119</v>
      </c>
      <c r="E113" s="156"/>
      <c r="F113" s="167"/>
      <c r="G113" s="187">
        <f>SUM(G108:G111)</f>
        <v>18811918</v>
      </c>
      <c r="H113" s="167"/>
      <c r="I113" s="188">
        <f>SUM(I108:I111)</f>
        <v>5949365</v>
      </c>
      <c r="J113" s="167"/>
      <c r="K113" s="187">
        <f>SUM(K108:K111)</f>
        <v>3040211</v>
      </c>
      <c r="L113" s="167"/>
      <c r="M113" s="188">
        <f>SUM(M108:M111)</f>
        <v>4701689</v>
      </c>
    </row>
    <row r="114" spans="1:13" ht="19.350000000000001" customHeight="1" thickTop="1">
      <c r="E114" s="156"/>
      <c r="F114" s="167"/>
      <c r="G114" s="189"/>
      <c r="H114" s="190"/>
      <c r="I114" s="190"/>
      <c r="J114" s="190"/>
      <c r="K114" s="189"/>
      <c r="L114" s="191"/>
      <c r="M114" s="190"/>
    </row>
    <row r="115" spans="1:13" s="192" customFormat="1" ht="19.350000000000001" customHeight="1">
      <c r="A115" s="151" t="s">
        <v>120</v>
      </c>
      <c r="B115" s="151"/>
      <c r="C115" s="151"/>
      <c r="D115" s="159"/>
      <c r="F115" s="193"/>
      <c r="G115" s="163"/>
      <c r="H115" s="157"/>
      <c r="I115" s="157"/>
      <c r="J115" s="157"/>
      <c r="K115" s="163"/>
      <c r="L115" s="155"/>
      <c r="M115" s="155"/>
    </row>
    <row r="116" spans="1:13" ht="8.1" customHeight="1">
      <c r="E116" s="156"/>
      <c r="F116" s="167"/>
      <c r="G116" s="163"/>
      <c r="H116" s="167"/>
      <c r="J116" s="167"/>
      <c r="K116" s="163"/>
      <c r="L116" s="167"/>
    </row>
    <row r="117" spans="1:13" ht="19.149999999999999" customHeight="1">
      <c r="A117" s="158" t="s">
        <v>167</v>
      </c>
      <c r="E117" s="156"/>
      <c r="F117" s="167"/>
      <c r="G117" s="163">
        <v>-92382</v>
      </c>
      <c r="H117" s="157"/>
      <c r="I117" s="157">
        <v>-171311</v>
      </c>
      <c r="J117" s="157"/>
      <c r="K117" s="163">
        <v>210649</v>
      </c>
      <c r="L117" s="167"/>
      <c r="M117" s="157">
        <v>297545</v>
      </c>
    </row>
    <row r="118" spans="1:13" ht="19.149999999999999" customHeight="1">
      <c r="E118" s="156"/>
      <c r="F118" s="167"/>
      <c r="H118" s="157"/>
      <c r="J118" s="157"/>
      <c r="L118" s="167"/>
    </row>
    <row r="119" spans="1:13" ht="19.149999999999999" customHeight="1">
      <c r="E119" s="156"/>
      <c r="F119" s="167"/>
      <c r="H119" s="157"/>
      <c r="J119" s="157"/>
      <c r="L119" s="167"/>
    </row>
    <row r="120" spans="1:13" ht="19.149999999999999" customHeight="1">
      <c r="E120" s="156"/>
      <c r="F120" s="167"/>
      <c r="H120" s="157"/>
      <c r="J120" s="157"/>
      <c r="L120" s="167"/>
    </row>
    <row r="121" spans="1:13" ht="19.149999999999999" customHeight="1">
      <c r="E121" s="156"/>
      <c r="F121" s="167"/>
      <c r="H121" s="157"/>
      <c r="J121" s="157"/>
      <c r="L121" s="167"/>
    </row>
    <row r="122" spans="1:13" ht="19.149999999999999" customHeight="1">
      <c r="E122" s="156"/>
      <c r="F122" s="167"/>
      <c r="H122" s="157"/>
      <c r="J122" s="157"/>
      <c r="L122" s="167"/>
    </row>
    <row r="123" spans="1:13" ht="19.149999999999999" customHeight="1">
      <c r="E123" s="156"/>
      <c r="F123" s="167"/>
      <c r="H123" s="157"/>
      <c r="J123" s="157"/>
      <c r="L123" s="167"/>
    </row>
    <row r="124" spans="1:13" ht="19.149999999999999" customHeight="1">
      <c r="E124" s="156"/>
      <c r="F124" s="167"/>
      <c r="H124" s="157"/>
      <c r="J124" s="157"/>
      <c r="L124" s="167"/>
    </row>
    <row r="125" spans="1:13" ht="19.149999999999999" customHeight="1">
      <c r="E125" s="156"/>
      <c r="F125" s="167"/>
      <c r="H125" s="157"/>
      <c r="J125" s="157"/>
      <c r="L125" s="167"/>
    </row>
    <row r="126" spans="1:13" ht="19.149999999999999" customHeight="1">
      <c r="E126" s="156"/>
      <c r="F126" s="167"/>
      <c r="H126" s="157"/>
      <c r="J126" s="157"/>
      <c r="L126" s="167"/>
    </row>
    <row r="127" spans="1:13" ht="19.149999999999999" customHeight="1">
      <c r="E127" s="156"/>
      <c r="F127" s="167"/>
      <c r="H127" s="157"/>
      <c r="J127" s="157"/>
      <c r="L127" s="167"/>
    </row>
    <row r="128" spans="1:13" ht="19.149999999999999" customHeight="1">
      <c r="E128" s="156"/>
      <c r="F128" s="167"/>
      <c r="H128" s="157"/>
      <c r="J128" s="157"/>
      <c r="L128" s="167"/>
    </row>
    <row r="129" spans="1:12" ht="19.149999999999999" customHeight="1">
      <c r="E129" s="156"/>
      <c r="F129" s="167"/>
      <c r="H129" s="157"/>
      <c r="J129" s="157"/>
      <c r="L129" s="167"/>
    </row>
    <row r="130" spans="1:12" ht="19.149999999999999" customHeight="1">
      <c r="E130" s="156"/>
      <c r="F130" s="167"/>
      <c r="H130" s="157"/>
      <c r="J130" s="157"/>
      <c r="L130" s="167"/>
    </row>
    <row r="131" spans="1:12" ht="19.149999999999999" customHeight="1">
      <c r="E131" s="156"/>
      <c r="F131" s="167"/>
      <c r="H131" s="157"/>
      <c r="J131" s="157"/>
      <c r="L131" s="167"/>
    </row>
    <row r="132" spans="1:12" ht="19.149999999999999" customHeight="1">
      <c r="E132" s="156"/>
      <c r="F132" s="167"/>
      <c r="H132" s="157"/>
      <c r="J132" s="157"/>
      <c r="L132" s="167"/>
    </row>
    <row r="133" spans="1:12" ht="19.149999999999999" customHeight="1">
      <c r="A133" s="200"/>
      <c r="B133" s="200"/>
      <c r="C133" s="200"/>
      <c r="E133" s="156"/>
      <c r="F133" s="167"/>
      <c r="H133" s="157"/>
      <c r="J133" s="157"/>
      <c r="L133" s="167"/>
    </row>
    <row r="134" spans="1:12" ht="19.149999999999999" customHeight="1">
      <c r="E134" s="156"/>
      <c r="F134" s="167"/>
      <c r="H134" s="157"/>
      <c r="J134" s="157"/>
      <c r="L134" s="167"/>
    </row>
    <row r="135" spans="1:12" ht="19.149999999999999" customHeight="1">
      <c r="E135" s="156"/>
      <c r="F135" s="167"/>
      <c r="H135" s="157"/>
      <c r="J135" s="157"/>
      <c r="L135" s="167"/>
    </row>
    <row r="136" spans="1:12" ht="19.149999999999999" customHeight="1">
      <c r="E136" s="156"/>
      <c r="F136" s="167"/>
      <c r="H136" s="157"/>
      <c r="J136" s="157"/>
      <c r="L136" s="167"/>
    </row>
    <row r="137" spans="1:12" ht="19.149999999999999" customHeight="1">
      <c r="E137" s="156"/>
      <c r="F137" s="167"/>
      <c r="H137" s="157"/>
      <c r="J137" s="157"/>
      <c r="L137" s="167"/>
    </row>
    <row r="138" spans="1:12" ht="19.149999999999999" customHeight="1">
      <c r="E138" s="156"/>
      <c r="F138" s="167"/>
      <c r="H138" s="157"/>
      <c r="J138" s="157"/>
      <c r="L138" s="167"/>
    </row>
    <row r="139" spans="1:12" ht="19.149999999999999" customHeight="1">
      <c r="E139" s="156"/>
      <c r="F139" s="167"/>
      <c r="H139" s="157"/>
      <c r="J139" s="157"/>
      <c r="L139" s="167"/>
    </row>
    <row r="140" spans="1:12" ht="19.149999999999999" customHeight="1">
      <c r="E140" s="156"/>
      <c r="F140" s="167"/>
      <c r="H140" s="157"/>
      <c r="J140" s="157"/>
      <c r="L140" s="167"/>
    </row>
    <row r="141" spans="1:12" ht="19.149999999999999" customHeight="1">
      <c r="E141" s="156"/>
      <c r="F141" s="167"/>
      <c r="H141" s="157"/>
      <c r="J141" s="157"/>
      <c r="L141" s="167"/>
    </row>
    <row r="142" spans="1:12" ht="19.149999999999999" customHeight="1">
      <c r="E142" s="156"/>
      <c r="F142" s="167"/>
      <c r="H142" s="157"/>
      <c r="J142" s="157"/>
      <c r="L142" s="167"/>
    </row>
    <row r="143" spans="1:12" ht="19.149999999999999" customHeight="1">
      <c r="E143" s="156"/>
      <c r="F143" s="167"/>
      <c r="H143" s="157"/>
      <c r="J143" s="157"/>
      <c r="L143" s="167"/>
    </row>
    <row r="144" spans="1:12" ht="19.149999999999999" customHeight="1">
      <c r="E144" s="156"/>
      <c r="F144" s="167"/>
      <c r="H144" s="157"/>
      <c r="J144" s="157"/>
      <c r="L144" s="167"/>
    </row>
    <row r="145" spans="1:13" ht="22.5" customHeight="1">
      <c r="E145" s="156"/>
      <c r="F145" s="167"/>
      <c r="H145" s="157"/>
      <c r="J145" s="157"/>
      <c r="L145" s="167"/>
    </row>
    <row r="146" spans="1:13" ht="22.15" customHeight="1">
      <c r="A146" s="169" t="str">
        <f>A50</f>
        <v>หมายเหตุประกอบข้อมูลทางการเงินระหว่างกาลแบบย่อในหน้า 14 ถึง 56 เป็นส่วนหนึ่งของข้อมูลทางการเงินนี้</v>
      </c>
      <c r="B146" s="169"/>
      <c r="C146" s="169"/>
      <c r="D146" s="194"/>
      <c r="E146" s="195"/>
      <c r="F146" s="196"/>
      <c r="G146" s="197"/>
      <c r="H146" s="196"/>
      <c r="I146" s="197"/>
      <c r="J146" s="196"/>
      <c r="K146" s="197"/>
      <c r="L146" s="196"/>
      <c r="M146" s="197"/>
    </row>
  </sheetData>
  <mergeCells count="8">
    <mergeCell ref="G104:I104"/>
    <mergeCell ref="K104:M104"/>
    <mergeCell ref="A3:M3"/>
    <mergeCell ref="G5:I5"/>
    <mergeCell ref="K5:M5"/>
    <mergeCell ref="G55:I55"/>
    <mergeCell ref="K55:M55"/>
    <mergeCell ref="A94:E94"/>
  </mergeCells>
  <pageMargins left="0.8" right="0.5" top="0.5" bottom="0.6" header="0.49" footer="0.4"/>
  <pageSetup paperSize="9" scale="91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Thai5-6</vt:lpstr>
      <vt:lpstr>Thai7-8</vt:lpstr>
      <vt:lpstr>Thai 9</vt:lpstr>
      <vt:lpstr>Thai10</vt:lpstr>
      <vt:lpstr>Thai 11-13</vt:lpstr>
      <vt:lpstr>'Thai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Rujira Yaruang</cp:lastModifiedBy>
  <cp:lastPrinted>2019-11-05T08:56:39Z</cp:lastPrinted>
  <dcterms:created xsi:type="dcterms:W3CDTF">2019-03-13T03:27:22Z</dcterms:created>
  <dcterms:modified xsi:type="dcterms:W3CDTF">2019-11-05T08:57:48Z</dcterms:modified>
</cp:coreProperties>
</file>