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M:\ABAS-Listed\Global Power Synergy Public Company Limited\Global Power Synergy_Sep19 ☻\"/>
    </mc:Choice>
  </mc:AlternateContent>
  <bookViews>
    <workbookView xWindow="-105" yWindow="-105" windowWidth="23250" windowHeight="12570"/>
  </bookViews>
  <sheets>
    <sheet name="2-4" sheetId="1" r:id="rId1"/>
    <sheet name="5-6" sheetId="2" r:id="rId2"/>
    <sheet name="7-8" sheetId="7" r:id="rId3"/>
    <sheet name="9" sheetId="6" r:id="rId4"/>
    <sheet name="10" sheetId="4" r:id="rId5"/>
    <sheet name="11-13" sheetId="5" r:id="rId6"/>
  </sheets>
  <definedNames>
    <definedName name="_xlnm.Print_Area" localSheetId="4">'10'!$A$1:$P$38</definedName>
    <definedName name="_xlnm.Print_Area" localSheetId="5">'11-13'!$A$1:$M$165</definedName>
    <definedName name="_xlnm.Print_Area" localSheetId="0">'2-4'!$A$1:$M$148</definedName>
  </definedNames>
  <calcPr calcId="162913"/>
</workbook>
</file>

<file path=xl/calcChain.xml><?xml version="1.0" encoding="utf-8"?>
<calcChain xmlns="http://schemas.openxmlformats.org/spreadsheetml/2006/main">
  <c r="G26" i="1" l="1"/>
  <c r="A59" i="5" l="1"/>
  <c r="A50" i="7"/>
  <c r="A50" i="2"/>
  <c r="M15" i="7"/>
  <c r="K15" i="7"/>
  <c r="I15" i="7"/>
  <c r="G15" i="7"/>
  <c r="M15" i="2"/>
  <c r="K15" i="2"/>
  <c r="I15" i="2"/>
  <c r="G15" i="2"/>
  <c r="G105" i="5" l="1"/>
  <c r="P44" i="6"/>
  <c r="G135" i="1"/>
  <c r="G138" i="1" s="1"/>
  <c r="F44" i="6"/>
  <c r="R37" i="6"/>
  <c r="V37" i="6" s="1"/>
  <c r="R35" i="6"/>
  <c r="V35" i="6" s="1"/>
  <c r="N34" i="4"/>
  <c r="L34" i="4"/>
  <c r="J34" i="4"/>
  <c r="H34" i="4"/>
  <c r="F34" i="4"/>
  <c r="P28" i="4"/>
  <c r="N22" i="4"/>
  <c r="L22" i="4"/>
  <c r="J22" i="4"/>
  <c r="H22" i="4"/>
  <c r="F22" i="4"/>
  <c r="H44" i="6"/>
  <c r="D44" i="6"/>
  <c r="T28" i="6"/>
  <c r="P28" i="6"/>
  <c r="N28" i="6"/>
  <c r="L28" i="6"/>
  <c r="J28" i="6"/>
  <c r="F28" i="6"/>
  <c r="H28" i="6"/>
  <c r="D28" i="6"/>
  <c r="A115" i="5"/>
  <c r="A114" i="5"/>
  <c r="R34" i="6"/>
  <c r="V34" i="6" s="1"/>
  <c r="M89" i="5"/>
  <c r="P16" i="4"/>
  <c r="R21" i="6"/>
  <c r="V21" i="6" s="1"/>
  <c r="M33" i="7"/>
  <c r="M58" i="7" s="1"/>
  <c r="M33" i="2"/>
  <c r="M58" i="2" s="1"/>
  <c r="M80" i="7"/>
  <c r="I80" i="7"/>
  <c r="G80" i="7"/>
  <c r="M71" i="7"/>
  <c r="K71" i="7"/>
  <c r="I71" i="7"/>
  <c r="G71" i="7"/>
  <c r="K33" i="7"/>
  <c r="K58" i="7" s="1"/>
  <c r="I33" i="7"/>
  <c r="I58" i="7" s="1"/>
  <c r="G33" i="7"/>
  <c r="G58" i="7" s="1"/>
  <c r="G24" i="7"/>
  <c r="M24" i="7"/>
  <c r="K24" i="7"/>
  <c r="I24" i="7"/>
  <c r="A1" i="7"/>
  <c r="A48" i="7" s="1"/>
  <c r="R26" i="6"/>
  <c r="V26" i="6" s="1"/>
  <c r="R25" i="6"/>
  <c r="V25" i="6" s="1"/>
  <c r="R18" i="6"/>
  <c r="R42" i="6"/>
  <c r="V42" i="6" s="1"/>
  <c r="R41" i="6"/>
  <c r="V41" i="6" s="1"/>
  <c r="R31" i="6"/>
  <c r="M71" i="2"/>
  <c r="K71" i="2"/>
  <c r="I71" i="2"/>
  <c r="G71" i="2"/>
  <c r="A101" i="1"/>
  <c r="A148" i="1" s="1"/>
  <c r="A47" i="2" s="1"/>
  <c r="A94" i="2" s="1"/>
  <c r="M45" i="1"/>
  <c r="K45" i="1"/>
  <c r="I45" i="1"/>
  <c r="G45" i="1"/>
  <c r="G47" i="1" s="1"/>
  <c r="P19" i="4"/>
  <c r="K89" i="5"/>
  <c r="A1" i="4"/>
  <c r="A1" i="5" s="1"/>
  <c r="A46" i="6"/>
  <c r="A38" i="4" s="1"/>
  <c r="N44" i="6"/>
  <c r="L44" i="6"/>
  <c r="J44" i="6"/>
  <c r="T44" i="6"/>
  <c r="P25" i="4"/>
  <c r="G93" i="1"/>
  <c r="M82" i="1"/>
  <c r="M95" i="1" s="1"/>
  <c r="K82" i="1"/>
  <c r="G82" i="1"/>
  <c r="I82" i="1"/>
  <c r="G89" i="5"/>
  <c r="I89" i="5"/>
  <c r="P32" i="4"/>
  <c r="P31" i="4"/>
  <c r="P20" i="4"/>
  <c r="P13" i="4"/>
  <c r="M80" i="2"/>
  <c r="I80" i="2"/>
  <c r="G80" i="2"/>
  <c r="K33" i="2"/>
  <c r="K58" i="2" s="1"/>
  <c r="G33" i="2"/>
  <c r="G58" i="2" s="1"/>
  <c r="I33" i="2"/>
  <c r="I58" i="2" s="1"/>
  <c r="G24" i="2"/>
  <c r="G27" i="2" s="1"/>
  <c r="A1" i="2"/>
  <c r="A48" i="2" s="1"/>
  <c r="A104" i="1"/>
  <c r="A103" i="1"/>
  <c r="A102" i="1"/>
  <c r="A57" i="1"/>
  <c r="A56" i="1"/>
  <c r="A55" i="1"/>
  <c r="K26" i="1"/>
  <c r="I105" i="5"/>
  <c r="K105" i="5"/>
  <c r="M105" i="5"/>
  <c r="I24" i="2"/>
  <c r="I27" i="2" s="1"/>
  <c r="K24" i="2"/>
  <c r="K27" i="2" s="1"/>
  <c r="M24" i="2"/>
  <c r="M27" i="2" s="1"/>
  <c r="K93" i="1"/>
  <c r="K135" i="1"/>
  <c r="K138" i="1" s="1"/>
  <c r="I93" i="1"/>
  <c r="I26" i="1"/>
  <c r="I135" i="1"/>
  <c r="I138" i="1" s="1"/>
  <c r="M135" i="1"/>
  <c r="M138" i="1" s="1"/>
  <c r="M26" i="1"/>
  <c r="M93" i="1"/>
  <c r="I73" i="2" l="1"/>
  <c r="I47" i="1"/>
  <c r="M47" i="1"/>
  <c r="M140" i="1"/>
  <c r="A94" i="7"/>
  <c r="I95" i="1"/>
  <c r="I140" i="1" s="1"/>
  <c r="G95" i="1"/>
  <c r="G140" i="1" s="1"/>
  <c r="I27" i="7"/>
  <c r="I11" i="5"/>
  <c r="I33" i="5" s="1"/>
  <c r="I49" i="5" s="1"/>
  <c r="I52" i="5" s="1"/>
  <c r="I123" i="5" s="1"/>
  <c r="I128" i="5" s="1"/>
  <c r="M27" i="7"/>
  <c r="M11" i="5"/>
  <c r="M33" i="5" s="1"/>
  <c r="M49" i="5" s="1"/>
  <c r="M52" i="5" s="1"/>
  <c r="M123" i="5" s="1"/>
  <c r="M128" i="5" s="1"/>
  <c r="G73" i="7"/>
  <c r="A56" i="5"/>
  <c r="A112" i="5" s="1"/>
  <c r="A47" i="7"/>
  <c r="P34" i="4"/>
  <c r="K27" i="7"/>
  <c r="K11" i="5"/>
  <c r="K33" i="5" s="1"/>
  <c r="K49" i="5" s="1"/>
  <c r="K52" i="5" s="1"/>
  <c r="K123" i="5" s="1"/>
  <c r="K128" i="5" s="1"/>
  <c r="G27" i="7"/>
  <c r="G11" i="5"/>
  <c r="G33" i="5" s="1"/>
  <c r="G49" i="5" s="1"/>
  <c r="G52" i="5" s="1"/>
  <c r="G123" i="5" s="1"/>
  <c r="G128" i="5" s="1"/>
  <c r="K95" i="1"/>
  <c r="K140" i="1" s="1"/>
  <c r="K47" i="1"/>
  <c r="A113" i="5"/>
  <c r="A57" i="5"/>
  <c r="P22" i="4"/>
  <c r="R44" i="6"/>
  <c r="R28" i="6"/>
  <c r="V18" i="6"/>
  <c r="V28" i="6" s="1"/>
  <c r="M73" i="7"/>
  <c r="I73" i="7"/>
  <c r="M73" i="2"/>
  <c r="V31" i="6"/>
  <c r="V44" i="6" s="1"/>
  <c r="K73" i="7"/>
  <c r="K77" i="7" s="1"/>
  <c r="K80" i="7" s="1"/>
  <c r="K73" i="2"/>
  <c r="K77" i="2" s="1"/>
  <c r="K80" i="2" s="1"/>
  <c r="G73" i="2"/>
  <c r="A165" i="5" l="1"/>
</calcChain>
</file>

<file path=xl/sharedStrings.xml><?xml version="1.0" encoding="utf-8"?>
<sst xmlns="http://schemas.openxmlformats.org/spreadsheetml/2006/main" count="510" uniqueCount="270">
  <si>
    <t>Statement of Financial Position</t>
  </si>
  <si>
    <t xml:space="preserve"> </t>
  </si>
  <si>
    <t>Consolidated</t>
  </si>
  <si>
    <t>Audited</t>
  </si>
  <si>
    <t>31 December</t>
  </si>
  <si>
    <t>Notes</t>
  </si>
  <si>
    <t>Baht'000</t>
  </si>
  <si>
    <t>Assets</t>
  </si>
  <si>
    <t>Current assets</t>
  </si>
  <si>
    <t>Cash and cash equivalents</t>
  </si>
  <si>
    <t>Trade receivables, net</t>
  </si>
  <si>
    <t>Other current assets</t>
  </si>
  <si>
    <t>Total current assets</t>
  </si>
  <si>
    <t>Non-current assets</t>
  </si>
  <si>
    <t>Property, plant and equipment, net</t>
  </si>
  <si>
    <t xml:space="preserve">Total non-current assets </t>
  </si>
  <si>
    <t>Total assets</t>
  </si>
  <si>
    <t>Current liabilities</t>
  </si>
  <si>
    <t>Trade payables</t>
  </si>
  <si>
    <t>Current portion of long-term loans from</t>
  </si>
  <si>
    <t xml:space="preserve">   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</si>
  <si>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</si>
  <si>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</si>
  <si>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</si>
  <si>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</si>
  <si>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</si>
  <si>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</si>
  <si>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 capital</t>
  </si>
  <si>
    <t>Authorised share capital</t>
  </si>
  <si>
    <t>Issued and paid-up share capital</t>
  </si>
  <si>
    <t>Retained earnings</t>
  </si>
  <si>
    <t>Appropriated</t>
  </si>
  <si>
    <t>Unappropriated</t>
  </si>
  <si>
    <t>Non-controlling interests</t>
  </si>
  <si>
    <t>Baht’000</t>
  </si>
  <si>
    <t>Gross profit</t>
  </si>
  <si>
    <t>Other income</t>
  </si>
  <si>
    <t xml:space="preserve">Administrative expenses </t>
  </si>
  <si>
    <t>Profit for the period</t>
  </si>
  <si>
    <t>Total comprehensive income for the period</t>
  </si>
  <si>
    <t>Owners of the parent</t>
  </si>
  <si>
    <t>Other components of equity</t>
  </si>
  <si>
    <t>Issued and</t>
  </si>
  <si>
    <t>Total</t>
  </si>
  <si>
    <t>paid-up share</t>
  </si>
  <si>
    <t>Premium on</t>
  </si>
  <si>
    <t>capital</t>
  </si>
  <si>
    <t>share capital</t>
  </si>
  <si>
    <t>interests</t>
  </si>
  <si>
    <t>Statement of Cash Flows</t>
  </si>
  <si>
    <t>Cash flows from operating activities</t>
  </si>
  <si>
    <t>Adjustments to reconcile profit before</t>
  </si>
  <si>
    <t>- Depreciation and amortisation</t>
  </si>
  <si>
    <t>- Interest income</t>
  </si>
  <si>
    <t>- Other current assets</t>
  </si>
  <si>
    <t>- Other non-current assets</t>
  </si>
  <si>
    <t>- Retirement benefit paid</t>
  </si>
  <si>
    <t>- Tax paid</t>
  </si>
  <si>
    <t>Cash flows from investing activities</t>
  </si>
  <si>
    <t>Cash flows from financing activities</t>
  </si>
  <si>
    <t>Intangible assets, net</t>
  </si>
  <si>
    <t>Interest received</t>
  </si>
  <si>
    <t>Current portion of finance lease receivable</t>
  </si>
  <si>
    <t>Other non-current assets</t>
  </si>
  <si>
    <t>to profit or loss</t>
  </si>
  <si>
    <t xml:space="preserve">Items that will be reclassified subsequently </t>
  </si>
  <si>
    <t>Separate</t>
  </si>
  <si>
    <t>Liabilities and equity</t>
  </si>
  <si>
    <t>Equity</t>
  </si>
  <si>
    <t>Total equity</t>
  </si>
  <si>
    <t>Total liabilities and equity</t>
  </si>
  <si>
    <t>Statement of Changes in Equity</t>
  </si>
  <si>
    <t>Changes in equity for the period</t>
  </si>
  <si>
    <t>financial information</t>
  </si>
  <si>
    <t>Investments in associates</t>
  </si>
  <si>
    <t>2018</t>
  </si>
  <si>
    <t>Statement of Income</t>
  </si>
  <si>
    <t>- Finance costs</t>
  </si>
  <si>
    <t>Profit before income tax for the period</t>
  </si>
  <si>
    <t xml:space="preserve"> legal reserve</t>
  </si>
  <si>
    <t>Appropriated-</t>
  </si>
  <si>
    <t>Interest paid</t>
  </si>
  <si>
    <t>Global Power Synergy Public Company Limited</t>
  </si>
  <si>
    <t>Short-term investments</t>
  </si>
  <si>
    <t xml:space="preserve">Finance lease receivable, net </t>
  </si>
  <si>
    <t>Assets not used in operation</t>
  </si>
  <si>
    <t>Other payables</t>
  </si>
  <si>
    <t>Payable for assets under construction</t>
  </si>
  <si>
    <t>Provision</t>
  </si>
  <si>
    <t>Retention</t>
  </si>
  <si>
    <t>Investments in subsidiaries</t>
  </si>
  <si>
    <t>Investments in joint ventures</t>
  </si>
  <si>
    <t>Goodwill</t>
  </si>
  <si>
    <t>Revenue from finance lease</t>
  </si>
  <si>
    <t xml:space="preserve">- Trade receivables </t>
  </si>
  <si>
    <t>- Other receivables</t>
  </si>
  <si>
    <t>- Inventories</t>
  </si>
  <si>
    <t>- Trade payables</t>
  </si>
  <si>
    <t>- Other payables</t>
  </si>
  <si>
    <t>- Other current liabilities</t>
  </si>
  <si>
    <t>- Other non-current liabilities</t>
  </si>
  <si>
    <t>Dividends received</t>
  </si>
  <si>
    <t>Note</t>
  </si>
  <si>
    <t>Opening balance as at 1 January 2018</t>
  </si>
  <si>
    <t>Opening balance as at 1 January 2019</t>
  </si>
  <si>
    <t>plant and equipment</t>
  </si>
  <si>
    <t>Dividend income</t>
  </si>
  <si>
    <t xml:space="preserve">Items that will not be reclassified subsequently </t>
  </si>
  <si>
    <t>Unaudited</t>
  </si>
  <si>
    <t>Inventories, net</t>
  </si>
  <si>
    <t>(Unaudited)</t>
  </si>
  <si>
    <t>-</t>
  </si>
  <si>
    <t>Deferred tax assets, net</t>
  </si>
  <si>
    <t>Long-term loans from financial institutions, net</t>
  </si>
  <si>
    <t>Deferred tax liabilities, net</t>
  </si>
  <si>
    <t xml:space="preserve">   Legal reserve</t>
  </si>
  <si>
    <t xml:space="preserve">Revenue from sales and services </t>
  </si>
  <si>
    <t>Statement of Comprehensive income</t>
  </si>
  <si>
    <t>Consolidated financial information</t>
  </si>
  <si>
    <t>Other comprehensive</t>
  </si>
  <si>
    <t>Premium</t>
  </si>
  <si>
    <t>Appropriated -</t>
  </si>
  <si>
    <t>Non-</t>
  </si>
  <si>
    <t>paid-up</t>
  </si>
  <si>
    <t>on ordinary</t>
  </si>
  <si>
    <t>Legal</t>
  </si>
  <si>
    <t>owners of</t>
  </si>
  <si>
    <t>controlling</t>
  </si>
  <si>
    <t xml:space="preserve"> shares</t>
  </si>
  <si>
    <t>reserve</t>
  </si>
  <si>
    <t>the parent</t>
  </si>
  <si>
    <t>Provisions for employee benefits</t>
  </si>
  <si>
    <t>of Baht 10 per share</t>
  </si>
  <si>
    <t>Premium on ordinary shares</t>
  </si>
  <si>
    <t>Cost of sales and services</t>
  </si>
  <si>
    <t>Currency exchange gain (loss), net</t>
  </si>
  <si>
    <t xml:space="preserve">Profit before income tax </t>
  </si>
  <si>
    <t xml:space="preserve">Income tax </t>
  </si>
  <si>
    <t>Earnings per share</t>
  </si>
  <si>
    <t>Basic earnings per share (Baht)</t>
  </si>
  <si>
    <t>benefit obligations, net of tax</t>
  </si>
  <si>
    <t xml:space="preserve">Separate financial information </t>
  </si>
  <si>
    <t>income tax to net cash from operating activities</t>
  </si>
  <si>
    <t>- Provisions for employee benefits</t>
  </si>
  <si>
    <t>Cash flows before changes in working capital</t>
  </si>
  <si>
    <t>Changes in working capital</t>
  </si>
  <si>
    <t>Cash generated from operating activities</t>
  </si>
  <si>
    <t>Net cash generated from operating activities</t>
  </si>
  <si>
    <t xml:space="preserve">Cash paid  for purchase of property, </t>
  </si>
  <si>
    <t xml:space="preserve">Proceeds from short-term loans from </t>
  </si>
  <si>
    <t>financial institutions</t>
  </si>
  <si>
    <t>cash and cash equivalents</t>
  </si>
  <si>
    <t>11,12</t>
  </si>
  <si>
    <t>11</t>
  </si>
  <si>
    <t>Current portion of long-term loans to related parties</t>
  </si>
  <si>
    <t xml:space="preserve">Long-term loans to and interest receivables </t>
  </si>
  <si>
    <t>from related parties, net</t>
  </si>
  <si>
    <t>Short-term loans</t>
  </si>
  <si>
    <t>Short-term loans from related parties</t>
  </si>
  <si>
    <t>Other surpluses (deficits)</t>
  </si>
  <si>
    <t>Date</t>
  </si>
  <si>
    <t xml:space="preserve">For Director  </t>
  </si>
  <si>
    <t>Finance costs</t>
  </si>
  <si>
    <t>Profit attributable to</t>
  </si>
  <si>
    <t>Total comprehensive income attributable to</t>
  </si>
  <si>
    <t>Other deficits</t>
  </si>
  <si>
    <t>Other surpluses</t>
  </si>
  <si>
    <t xml:space="preserve"> equipment, net</t>
  </si>
  <si>
    <t xml:space="preserve">Cash received from disposal of property, </t>
  </si>
  <si>
    <t>Cash and cash equivalents at ending of period</t>
  </si>
  <si>
    <t xml:space="preserve">Non-cash transactions </t>
  </si>
  <si>
    <t>Deposits at financial institutions used as collateral</t>
  </si>
  <si>
    <t>Debentures, net</t>
  </si>
  <si>
    <t>Baht 10 per share</t>
  </si>
  <si>
    <t>1,498,300,800 ordinary shares paid-up at</t>
  </si>
  <si>
    <t>Other comprehensive income (expense) :</t>
  </si>
  <si>
    <t>Exchange differences on translation</t>
  </si>
  <si>
    <t>of financial information</t>
  </si>
  <si>
    <t>Attributable to owners of the parent</t>
  </si>
  <si>
    <t xml:space="preserve">equity </t>
  </si>
  <si>
    <t>attributable to</t>
  </si>
  <si>
    <t>equity</t>
  </si>
  <si>
    <t>- Dividends income</t>
  </si>
  <si>
    <t xml:space="preserve">- Recognition of advance received for long-term </t>
  </si>
  <si>
    <t>- Share of profit from investments in associates</t>
  </si>
  <si>
    <t>(excluding the effect of acquisition of subsidiaries)</t>
  </si>
  <si>
    <t>- Finance lease receivable</t>
  </si>
  <si>
    <t>Cash paid for investments in joint ventures</t>
  </si>
  <si>
    <t>Cash paid for investments in associates</t>
  </si>
  <si>
    <t>Cash paid for investments in subsidiaries</t>
  </si>
  <si>
    <t>Cash paid for acquisition of subsidiaries, net</t>
  </si>
  <si>
    <t>Cash paid for long-term loans to a related party</t>
  </si>
  <si>
    <t>Cash paid for purchase of intangible assets</t>
  </si>
  <si>
    <t>Interest paid capitalised as property, plant</t>
  </si>
  <si>
    <t xml:space="preserve"> and equipment</t>
  </si>
  <si>
    <t>Cash paid for financing fee</t>
  </si>
  <si>
    <t>Effect of exchange rate on</t>
  </si>
  <si>
    <t>Changes in payable for assets under construction</t>
  </si>
  <si>
    <t>on translation</t>
  </si>
  <si>
    <t>Exchange differences</t>
  </si>
  <si>
    <t xml:space="preserve">Cash received (paid) for deposits at a financial </t>
  </si>
  <si>
    <t>institutions used as collateral</t>
  </si>
  <si>
    <t>Net cash used in investing activities</t>
  </si>
  <si>
    <t>Cash and cash equivalents at beginning of period</t>
  </si>
  <si>
    <t>Dividend</t>
  </si>
  <si>
    <t>Cash received from long-term loans to a related party</t>
  </si>
  <si>
    <t>Dividend paid</t>
  </si>
  <si>
    <t xml:space="preserve">Cash paid for long-term loans from </t>
  </si>
  <si>
    <t>Cash paid for debentures</t>
  </si>
  <si>
    <t>and  joint ventures, net</t>
  </si>
  <si>
    <t>for the period, net of tax</t>
  </si>
  <si>
    <t xml:space="preserve">Total comprehensive income (expense)  </t>
  </si>
  <si>
    <t>- Unrealised loss (gain) on exchange rates</t>
  </si>
  <si>
    <t xml:space="preserve">- Realised exchange gain for </t>
  </si>
  <si>
    <t xml:space="preserve"> long-term loan repayment</t>
  </si>
  <si>
    <t xml:space="preserve"> right to grant of assets</t>
  </si>
  <si>
    <t>- Write-off withholding income tax</t>
  </si>
  <si>
    <t>- Write-off inventory</t>
  </si>
  <si>
    <t xml:space="preserve"> and joint ventures</t>
  </si>
  <si>
    <t>Deficit from the change in the ownership interests</t>
  </si>
  <si>
    <t>Acquisition of subsidiaries</t>
  </si>
  <si>
    <t>Change in the ownership interests</t>
  </si>
  <si>
    <t>financial institutions, net</t>
  </si>
  <si>
    <t>Current portion of debentures, net</t>
  </si>
  <si>
    <t xml:space="preserve">  Profit for the period</t>
  </si>
  <si>
    <t xml:space="preserve">  for the period</t>
  </si>
  <si>
    <t>in subsidiaries</t>
  </si>
  <si>
    <t xml:space="preserve">   in subsidiaries</t>
  </si>
  <si>
    <t>Cash paid from short-term investment, net</t>
  </si>
  <si>
    <r>
      <t>Liabilities and equity</t>
    </r>
    <r>
      <rPr>
        <sz val="8"/>
        <rFont val="Arial"/>
        <family val="2"/>
      </rPr>
      <t xml:space="preserve"> (continued)</t>
    </r>
  </si>
  <si>
    <t>Equity attributable to owners of the parent</t>
  </si>
  <si>
    <t>the change in</t>
  </si>
  <si>
    <t>Total comprehensive income (expense) for the period</t>
  </si>
  <si>
    <t>Total comprehensive income (expense)  for the period</t>
  </si>
  <si>
    <t>Proceeds from short-term loans from related parties</t>
  </si>
  <si>
    <t>Net increase (decrease) in cash and cash equivalents</t>
  </si>
  <si>
    <t>The condensed notes to the interim financial information on pages 14 to 46 form part of this interim financial information.</t>
  </si>
  <si>
    <t>Cash paid for short-term loans</t>
  </si>
  <si>
    <t xml:space="preserve">Cash paid from the change in non-controlling </t>
  </si>
  <si>
    <t>Share of profit from investments in associates</t>
  </si>
  <si>
    <t xml:space="preserve">  Other comprehensive income (expense)</t>
  </si>
  <si>
    <t>Remeasurement of post-employment</t>
  </si>
  <si>
    <t>As at 30 September 2019</t>
  </si>
  <si>
    <t>30 September</t>
  </si>
  <si>
    <t xml:space="preserve">Share of profit from investments in associates </t>
  </si>
  <si>
    <t>and joint ventures, net</t>
  </si>
  <si>
    <t>For the nine-month period ended 30 September 2019</t>
  </si>
  <si>
    <t>For the three-month period ended 30 September 2019</t>
  </si>
  <si>
    <t>Closing balance as at 30 September 2018</t>
  </si>
  <si>
    <t>Closing balance as at 30 September 2019</t>
  </si>
  <si>
    <t>18</t>
  </si>
  <si>
    <t>Other receivables</t>
  </si>
  <si>
    <t>Other long-term investments</t>
  </si>
  <si>
    <t xml:space="preserve">1,498,300,800 ordinary shares at par value </t>
  </si>
  <si>
    <t>- Loss on disposal of property, plant and</t>
  </si>
  <si>
    <t>Cash paid for long-term investments</t>
  </si>
  <si>
    <t>Net cash generated from (used in) financing activities</t>
  </si>
  <si>
    <t>10,19</t>
  </si>
  <si>
    <t>13,19</t>
  </si>
  <si>
    <t>11,19</t>
  </si>
  <si>
    <t>Other comprehensive expense</t>
  </si>
  <si>
    <t xml:space="preserve"> expense</t>
  </si>
  <si>
    <t xml:space="preserve">  Other comprehensive expense</t>
  </si>
  <si>
    <t xml:space="preserve">  Other comprehensive expense </t>
  </si>
  <si>
    <t>Deficit from</t>
  </si>
  <si>
    <t>the ownership</t>
  </si>
  <si>
    <t xml:space="preserve">- Realised exchange loss from payback of </t>
  </si>
  <si>
    <t xml:space="preserve"> capital from a subsidiary</t>
  </si>
  <si>
    <t>Cash received from payback of capital from</t>
  </si>
  <si>
    <t>a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</si>
</sst>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\ #,##0;\(#,##0\);\-"/>
    <numFmt numFmtId="169" formatCode="#,##0.00;\(#,##0.00\);\-"/>
    <numFmt numFmtId="170" formatCode="#,##0.0;\(#,##0.0\)"/>
    <numFmt numFmtId="171" formatCode="_-* #,##0_-;\-* #,##0_-;_-* &quot;-&quot;??_-;_-@_-"/>
    <numFmt numFmtId="172" formatCode="#,##0;\(#,##0\);&quot;-&quot;;@"/>
    <numFmt numFmtId="173" formatCode="_(* #,##0_);_(* \(#,##0\);_(* &quot;-&quot;??_);_(@_)"/>
  </numFmts>
  <fonts count="35" x14ac:knownFonts="1">
    <font>
      <sz val="10"/>
      <color theme="1"/>
      <name val="Arial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9"/>
      <name val="Arial Unicode MS"/>
      <family val="2"/>
    </font>
    <font>
      <sz val="10"/>
      <color theme="1"/>
      <name val="Arial"/>
      <family val="2"/>
      <scheme val="minor"/>
    </font>
    <font>
      <sz val="10"/>
      <color theme="0"/>
      <name val="Arial"/>
      <family val="2"/>
      <scheme val="minor"/>
    </font>
    <font>
      <sz val="10"/>
      <color rgb="FF9C0006"/>
      <name val="Arial"/>
      <family val="2"/>
      <scheme val="minor"/>
    </font>
    <font>
      <b/>
      <sz val="10"/>
      <color rgb="FFFA7D00"/>
      <name val="Arial"/>
      <family val="2"/>
      <scheme val="minor"/>
    </font>
    <font>
      <b/>
      <sz val="10"/>
      <color theme="0"/>
      <name val="Arial"/>
      <family val="2"/>
      <scheme val="minor"/>
    </font>
    <font>
      <sz val="11"/>
      <color theme="1"/>
      <name val="Arial"/>
      <family val="2"/>
      <scheme val="minor"/>
    </font>
    <font>
      <i/>
      <sz val="10"/>
      <color rgb="FF7F7F7F"/>
      <name val="Arial"/>
      <family val="2"/>
      <scheme val="minor"/>
    </font>
    <font>
      <sz val="10"/>
      <color rgb="FF006100"/>
      <name val="Arial"/>
      <family val="2"/>
      <scheme val="min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0"/>
      <color rgb="FF3F3F76"/>
      <name val="Arial"/>
      <family val="2"/>
      <scheme val="minor"/>
    </font>
    <font>
      <sz val="10"/>
      <color rgb="FFFA7D00"/>
      <name val="Arial"/>
      <family val="2"/>
      <scheme val="minor"/>
    </font>
    <font>
      <sz val="10"/>
      <color rgb="FF9C6500"/>
      <name val="Arial"/>
      <family val="2"/>
      <scheme val="minor"/>
    </font>
    <font>
      <b/>
      <sz val="10"/>
      <color rgb="FF3F3F3F"/>
      <name val="Arial"/>
      <family val="2"/>
      <scheme val="minor"/>
    </font>
    <font>
      <b/>
      <sz val="10"/>
      <color theme="1"/>
      <name val="Arial"/>
      <family val="2"/>
      <scheme val="minor"/>
    </font>
    <font>
      <sz val="10"/>
      <color rgb="FFFF0000"/>
      <name val="Arial"/>
      <family val="2"/>
      <scheme val="minor"/>
    </font>
    <font>
      <sz val="9"/>
      <color rgb="FFFF0000"/>
      <name val="Arial"/>
      <family val="2"/>
    </font>
    <font>
      <sz val="9"/>
      <color theme="1"/>
      <name val="Arial"/>
      <family val="2"/>
    </font>
    <font>
      <sz val="8"/>
      <color rgb="FFFF0000"/>
      <name val="Arial"/>
      <family val="2"/>
    </font>
    <font>
      <sz val="11"/>
      <name val="Calibri"/>
      <family val="2"/>
    </font>
    <font>
      <sz val="10"/>
      <color theme="1"/>
      <name val="Arial"/>
      <family val="2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b/>
      <sz val="10"/>
      <name val="Arial"/>
      <family val="2"/>
    </font>
    <font>
      <sz val="10"/>
      <color rgb="FFFF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</borders>
  <cellStyleXfs count="54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6" borderId="0" applyNumberFormat="0" applyBorder="0" applyAlignment="0" applyProtection="0"/>
    <xf numFmtId="0" fontId="12" fillId="27" borderId="6" applyNumberFormat="0" applyAlignment="0" applyProtection="0"/>
    <xf numFmtId="0" fontId="13" fillId="28" borderId="7" applyNumberFormat="0" applyAlignment="0" applyProtection="0"/>
    <xf numFmtId="43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19" fillId="0" borderId="0" applyNumberFormat="0" applyFill="0" applyBorder="0" applyAlignment="0" applyProtection="0"/>
    <xf numFmtId="0" fontId="20" fillId="30" borderId="6" applyNumberFormat="0" applyAlignment="0" applyProtection="0"/>
    <xf numFmtId="0" fontId="21" fillId="0" borderId="11" applyNumberFormat="0" applyFill="0" applyAlignment="0" applyProtection="0"/>
    <xf numFmtId="0" fontId="22" fillId="31" borderId="0" applyNumberFormat="0" applyBorder="0" applyAlignment="0" applyProtection="0"/>
    <xf numFmtId="0" fontId="1" fillId="0" borderId="0"/>
    <xf numFmtId="0" fontId="3" fillId="0" borderId="0"/>
    <xf numFmtId="0" fontId="2" fillId="0" borderId="0"/>
    <xf numFmtId="0" fontId="9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23" fillId="27" borderId="12" applyNumberFormat="0" applyAlignment="0" applyProtection="0"/>
    <xf numFmtId="0" fontId="24" fillId="0" borderId="13" applyNumberFormat="0" applyFill="0" applyAlignment="0" applyProtection="0"/>
    <xf numFmtId="0" fontId="25" fillId="0" borderId="0" applyNumberFormat="0" applyFill="0" applyBorder="0" applyAlignment="0" applyProtection="0"/>
  </cellStyleXfs>
  <cellXfs count="363">
    <xf numFmtId="0" fontId="0" fillId="0" borderId="0" xfId="0"/>
    <xf numFmtId="166" fontId="4" fillId="0" borderId="0" xfId="42" applyNumberFormat="1" applyFont="1" applyFill="1" applyAlignment="1">
      <alignment vertical="center"/>
    </xf>
    <xf numFmtId="166" fontId="5" fillId="0" borderId="0" xfId="42" applyNumberFormat="1" applyFont="1" applyFill="1" applyAlignment="1">
      <alignment vertical="center"/>
    </xf>
    <xf numFmtId="166" fontId="4" fillId="0" borderId="1" xfId="48" applyNumberFormat="1" applyFont="1" applyFill="1" applyBorder="1" applyAlignment="1">
      <alignment vertical="center"/>
    </xf>
    <xf numFmtId="166" fontId="6" fillId="0" borderId="0" xfId="42" applyNumberFormat="1" applyFont="1" applyFill="1" applyAlignment="1">
      <alignment vertical="center"/>
    </xf>
    <xf numFmtId="166" fontId="7" fillId="0" borderId="0" xfId="42" applyNumberFormat="1" applyFont="1" applyFill="1" applyAlignment="1">
      <alignment vertical="center"/>
    </xf>
    <xf numFmtId="0" fontId="7" fillId="0" borderId="0" xfId="42" applyNumberFormat="1" applyFont="1" applyFill="1" applyAlignment="1">
      <alignment horizontal="center" vertical="center"/>
    </xf>
    <xf numFmtId="166" fontId="7" fillId="0" borderId="0" xfId="42" applyNumberFormat="1" applyFont="1" applyFill="1" applyAlignment="1">
      <alignment horizontal="center" vertical="center"/>
    </xf>
    <xf numFmtId="167" fontId="7" fillId="0" borderId="0" xfId="42" applyNumberFormat="1" applyFont="1" applyFill="1" applyBorder="1" applyAlignment="1">
      <alignment horizontal="right" vertical="center"/>
    </xf>
    <xf numFmtId="164" fontId="7" fillId="0" borderId="0" xfId="42" applyNumberFormat="1" applyFont="1" applyFill="1" applyBorder="1" applyAlignment="1">
      <alignment horizontal="center" vertical="center"/>
    </xf>
    <xf numFmtId="164" fontId="7" fillId="0" borderId="0" xfId="42" applyNumberFormat="1" applyFont="1" applyFill="1" applyBorder="1" applyAlignment="1">
      <alignment vertical="center"/>
    </xf>
    <xf numFmtId="167" fontId="7" fillId="0" borderId="0" xfId="42" applyNumberFormat="1" applyFont="1" applyFill="1" applyAlignment="1">
      <alignment horizontal="right" vertical="center"/>
    </xf>
    <xf numFmtId="166" fontId="7" fillId="0" borderId="0" xfId="42" applyNumberFormat="1" applyFont="1" applyFill="1" applyBorder="1" applyAlignment="1">
      <alignment vertical="center"/>
    </xf>
    <xf numFmtId="166" fontId="7" fillId="0" borderId="0" xfId="42" applyNumberFormat="1" applyFont="1" applyFill="1" applyBorder="1" applyAlignment="1">
      <alignment horizontal="center" vertical="center"/>
    </xf>
    <xf numFmtId="166" fontId="6" fillId="0" borderId="0" xfId="42" applyNumberFormat="1" applyFont="1" applyFill="1" applyAlignment="1">
      <alignment horizontal="center" vertical="center"/>
    </xf>
    <xf numFmtId="165" fontId="6" fillId="0" borderId="0" xfId="30" applyFont="1" applyFill="1" applyBorder="1" applyAlignment="1">
      <alignment vertical="center"/>
    </xf>
    <xf numFmtId="165" fontId="6" fillId="0" borderId="0" xfId="30" applyFont="1" applyFill="1" applyBorder="1" applyAlignment="1">
      <alignment horizontal="center" vertical="center"/>
    </xf>
    <xf numFmtId="167" fontId="7" fillId="0" borderId="1" xfId="42" applyNumberFormat="1" applyFont="1" applyFill="1" applyBorder="1" applyAlignment="1">
      <alignment horizontal="right" vertical="center"/>
    </xf>
    <xf numFmtId="166" fontId="6" fillId="0" borderId="0" xfId="42" applyNumberFormat="1" applyFont="1" applyFill="1" applyBorder="1" applyAlignment="1">
      <alignment vertical="center"/>
    </xf>
    <xf numFmtId="0" fontId="7" fillId="0" borderId="0" xfId="42" applyNumberFormat="1" applyFont="1" applyFill="1" applyBorder="1" applyAlignment="1">
      <alignment horizontal="center" vertical="center"/>
    </xf>
    <xf numFmtId="0" fontId="6" fillId="0" borderId="0" xfId="42" applyNumberFormat="1" applyFont="1" applyFill="1" applyAlignment="1">
      <alignment horizontal="center" vertical="center"/>
    </xf>
    <xf numFmtId="167" fontId="7" fillId="0" borderId="1" xfId="30" applyNumberFormat="1" applyFont="1" applyFill="1" applyBorder="1" applyAlignment="1">
      <alignment horizontal="right" vertical="center"/>
    </xf>
    <xf numFmtId="49" fontId="6" fillId="0" borderId="0" xfId="30" applyNumberFormat="1" applyFont="1" applyFill="1" applyAlignment="1">
      <alignment horizontal="right" vertical="center"/>
    </xf>
    <xf numFmtId="49" fontId="6" fillId="0" borderId="0" xfId="30" applyNumberFormat="1" applyFont="1" applyFill="1" applyBorder="1" applyAlignment="1">
      <alignment vertical="center"/>
    </xf>
    <xf numFmtId="49" fontId="6" fillId="0" borderId="0" xfId="30" quotePrefix="1" applyNumberFormat="1" applyFont="1" applyFill="1" applyAlignment="1">
      <alignment horizontal="right" vertical="center"/>
    </xf>
    <xf numFmtId="167" fontId="6" fillId="0" borderId="0" xfId="30" quotePrefix="1" applyNumberFormat="1" applyFont="1" applyFill="1" applyAlignment="1">
      <alignment horizontal="right" vertical="center"/>
    </xf>
    <xf numFmtId="0" fontId="6" fillId="0" borderId="1" xfId="42" applyNumberFormat="1" applyFont="1" applyFill="1" applyBorder="1" applyAlignment="1">
      <alignment horizontal="center" vertical="center"/>
    </xf>
    <xf numFmtId="168" fontId="6" fillId="0" borderId="1" xfId="42" applyNumberFormat="1" applyFont="1" applyFill="1" applyBorder="1" applyAlignment="1">
      <alignment horizontal="right" vertical="center"/>
    </xf>
    <xf numFmtId="167" fontId="7" fillId="0" borderId="0" xfId="45" applyNumberFormat="1" applyFont="1" applyFill="1" applyBorder="1" applyAlignment="1">
      <alignment horizontal="right" vertical="center"/>
    </xf>
    <xf numFmtId="166" fontId="7" fillId="0" borderId="0" xfId="0" applyNumberFormat="1" applyFont="1" applyFill="1" applyBorder="1" applyAlignment="1">
      <alignment vertical="center"/>
    </xf>
    <xf numFmtId="167" fontId="7" fillId="0" borderId="1" xfId="45" applyNumberFormat="1" applyFont="1" applyFill="1" applyBorder="1" applyAlignment="1">
      <alignment horizontal="right" vertical="center"/>
    </xf>
    <xf numFmtId="0" fontId="7" fillId="0" borderId="0" xfId="42" quotePrefix="1" applyNumberFormat="1" applyFont="1" applyFill="1" applyAlignment="1">
      <alignment horizontal="center" vertical="center"/>
    </xf>
    <xf numFmtId="164" fontId="7" fillId="0" borderId="0" xfId="42" applyNumberFormat="1" applyFont="1" applyFill="1" applyBorder="1" applyAlignment="1">
      <alignment horizontal="right" vertical="center"/>
    </xf>
    <xf numFmtId="164" fontId="7" fillId="0" borderId="0" xfId="42" applyNumberFormat="1" applyFont="1" applyFill="1" applyBorder="1" applyAlignment="1">
      <alignment horizontal="left" vertical="center"/>
    </xf>
    <xf numFmtId="167" fontId="7" fillId="0" borderId="2" xfId="42" applyNumberFormat="1" applyFont="1" applyFill="1" applyBorder="1" applyAlignment="1">
      <alignment horizontal="right" vertical="center"/>
    </xf>
    <xf numFmtId="166" fontId="6" fillId="0" borderId="0" xfId="42" applyNumberFormat="1" applyFont="1" applyFill="1" applyAlignment="1">
      <alignment horizontal="left" vertical="center"/>
    </xf>
    <xf numFmtId="166" fontId="7" fillId="0" borderId="0" xfId="42" quotePrefix="1" applyNumberFormat="1" applyFont="1" applyFill="1" applyAlignment="1">
      <alignment vertical="center"/>
    </xf>
    <xf numFmtId="167" fontId="7" fillId="0" borderId="0" xfId="0" applyNumberFormat="1" applyFont="1" applyFill="1" applyBorder="1" applyAlignment="1">
      <alignment horizontal="right" vertical="center"/>
    </xf>
    <xf numFmtId="167" fontId="7" fillId="0" borderId="0" xfId="30" applyNumberFormat="1" applyFont="1" applyFill="1" applyBorder="1" applyAlignment="1">
      <alignment horizontal="right" vertical="center"/>
    </xf>
    <xf numFmtId="166" fontId="4" fillId="0" borderId="0" xfId="48" applyNumberFormat="1" applyFont="1" applyFill="1" applyAlignment="1">
      <alignment vertical="center"/>
    </xf>
    <xf numFmtId="0" fontId="5" fillId="0" borderId="0" xfId="48" applyNumberFormat="1" applyFont="1" applyFill="1" applyAlignment="1">
      <alignment horizontal="center" vertical="center"/>
    </xf>
    <xf numFmtId="166" fontId="5" fillId="0" borderId="0" xfId="48" applyNumberFormat="1" applyFont="1" applyFill="1" applyAlignment="1">
      <alignment horizontal="center" vertical="center"/>
    </xf>
    <xf numFmtId="167" fontId="5" fillId="0" borderId="0" xfId="48" applyNumberFormat="1" applyFont="1" applyFill="1" applyAlignment="1">
      <alignment horizontal="right" vertical="center"/>
    </xf>
    <xf numFmtId="166" fontId="5" fillId="0" borderId="0" xfId="48" applyNumberFormat="1" applyFont="1" applyFill="1" applyBorder="1" applyAlignment="1">
      <alignment vertical="center"/>
    </xf>
    <xf numFmtId="166" fontId="5" fillId="0" borderId="0" xfId="48" applyNumberFormat="1" applyFont="1" applyFill="1" applyBorder="1" applyAlignment="1">
      <alignment horizontal="center" vertical="center"/>
    </xf>
    <xf numFmtId="166" fontId="5" fillId="0" borderId="0" xfId="48" applyNumberFormat="1" applyFont="1" applyFill="1" applyAlignment="1">
      <alignment vertical="center"/>
    </xf>
    <xf numFmtId="0" fontId="5" fillId="0" borderId="1" xfId="48" applyNumberFormat="1" applyFont="1" applyFill="1" applyBorder="1" applyAlignment="1">
      <alignment horizontal="center" vertical="center"/>
    </xf>
    <xf numFmtId="166" fontId="5" fillId="0" borderId="1" xfId="48" applyNumberFormat="1" applyFont="1" applyFill="1" applyBorder="1" applyAlignment="1">
      <alignment horizontal="center" vertical="center"/>
    </xf>
    <xf numFmtId="167" fontId="5" fillId="0" borderId="1" xfId="48" applyNumberFormat="1" applyFont="1" applyFill="1" applyBorder="1" applyAlignment="1">
      <alignment horizontal="right" vertical="center"/>
    </xf>
    <xf numFmtId="166" fontId="5" fillId="0" borderId="1" xfId="48" applyNumberFormat="1" applyFont="1" applyFill="1" applyBorder="1" applyAlignment="1">
      <alignment vertical="center"/>
    </xf>
    <xf numFmtId="0" fontId="4" fillId="0" borderId="0" xfId="48" applyNumberFormat="1" applyFont="1" applyFill="1" applyAlignment="1">
      <alignment horizontal="center" vertical="center"/>
    </xf>
    <xf numFmtId="166" fontId="4" fillId="0" borderId="0" xfId="48" applyNumberFormat="1" applyFont="1" applyFill="1" applyAlignment="1">
      <alignment horizontal="center" vertical="center"/>
    </xf>
    <xf numFmtId="165" fontId="4" fillId="0" borderId="0" xfId="32" applyFont="1" applyFill="1" applyBorder="1" applyAlignment="1">
      <alignment horizontal="center" vertical="center"/>
    </xf>
    <xf numFmtId="167" fontId="5" fillId="0" borderId="0" xfId="48" applyNumberFormat="1" applyFont="1" applyFill="1" applyBorder="1" applyAlignment="1">
      <alignment horizontal="right" vertical="center"/>
    </xf>
    <xf numFmtId="165" fontId="4" fillId="0" borderId="0" xfId="32" applyFont="1" applyFill="1" applyBorder="1" applyAlignment="1">
      <alignment vertical="center"/>
    </xf>
    <xf numFmtId="49" fontId="4" fillId="0" borderId="0" xfId="32" applyNumberFormat="1" applyFont="1" applyFill="1" applyAlignment="1">
      <alignment horizontal="right" vertical="center"/>
    </xf>
    <xf numFmtId="49" fontId="4" fillId="0" borderId="0" xfId="32" applyNumberFormat="1" applyFont="1" applyFill="1" applyBorder="1" applyAlignment="1">
      <alignment vertical="center"/>
    </xf>
    <xf numFmtId="49" fontId="4" fillId="0" borderId="0" xfId="32" applyNumberFormat="1" applyFont="1" applyFill="1" applyBorder="1" applyAlignment="1">
      <alignment horizontal="center" vertical="center"/>
    </xf>
    <xf numFmtId="0" fontId="4" fillId="0" borderId="1" xfId="48" applyNumberFormat="1" applyFont="1" applyFill="1" applyBorder="1" applyAlignment="1">
      <alignment horizontal="center" vertical="center"/>
    </xf>
    <xf numFmtId="167" fontId="4" fillId="0" borderId="1" xfId="32" quotePrefix="1" applyNumberFormat="1" applyFont="1" applyFill="1" applyBorder="1" applyAlignment="1">
      <alignment horizontal="right" vertical="center"/>
    </xf>
    <xf numFmtId="164" fontId="5" fillId="0" borderId="0" xfId="48" applyNumberFormat="1" applyFont="1" applyFill="1" applyBorder="1" applyAlignment="1">
      <alignment horizontal="center" vertical="center"/>
    </xf>
    <xf numFmtId="166" fontId="5" fillId="0" borderId="0" xfId="48" quotePrefix="1" applyNumberFormat="1" applyFont="1" applyFill="1" applyAlignment="1">
      <alignment vertical="center"/>
    </xf>
    <xf numFmtId="169" fontId="5" fillId="0" borderId="0" xfId="48" applyNumberFormat="1" applyFont="1" applyFill="1" applyBorder="1" applyAlignment="1">
      <alignment horizontal="right" vertical="center"/>
    </xf>
    <xf numFmtId="166" fontId="4" fillId="0" borderId="0" xfId="46" applyNumberFormat="1" applyFont="1" applyFill="1" applyBorder="1" applyAlignment="1">
      <alignment vertical="center"/>
    </xf>
    <xf numFmtId="0" fontId="5" fillId="0" borderId="0" xfId="46" applyNumberFormat="1" applyFont="1" applyFill="1" applyBorder="1" applyAlignment="1">
      <alignment horizontal="center" vertical="center"/>
    </xf>
    <xf numFmtId="166" fontId="5" fillId="0" borderId="0" xfId="46" applyNumberFormat="1" applyFont="1" applyFill="1" applyBorder="1" applyAlignment="1">
      <alignment horizontal="center" vertical="center"/>
    </xf>
    <xf numFmtId="167" fontId="5" fillId="0" borderId="0" xfId="46" applyNumberFormat="1" applyFont="1" applyFill="1" applyBorder="1" applyAlignment="1">
      <alignment horizontal="right" vertical="center"/>
    </xf>
    <xf numFmtId="166" fontId="5" fillId="0" borderId="0" xfId="46" applyNumberFormat="1" applyFont="1" applyFill="1" applyBorder="1" applyAlignment="1">
      <alignment vertical="center"/>
    </xf>
    <xf numFmtId="167" fontId="5" fillId="0" borderId="1" xfId="46" applyNumberFormat="1" applyFont="1" applyFill="1" applyBorder="1" applyAlignment="1">
      <alignment horizontal="right" vertical="center"/>
    </xf>
    <xf numFmtId="166" fontId="5" fillId="0" borderId="0" xfId="46" applyNumberFormat="1" applyFont="1" applyFill="1" applyAlignment="1">
      <alignment vertical="center"/>
    </xf>
    <xf numFmtId="0" fontId="4" fillId="0" borderId="0" xfId="46" applyNumberFormat="1" applyFont="1" applyFill="1" applyBorder="1" applyAlignment="1">
      <alignment horizontal="center" vertical="center"/>
    </xf>
    <xf numFmtId="164" fontId="5" fillId="0" borderId="0" xfId="46" applyNumberFormat="1" applyFont="1" applyFill="1" applyBorder="1" applyAlignment="1">
      <alignment horizontal="center" vertical="center"/>
    </xf>
    <xf numFmtId="164" fontId="5" fillId="0" borderId="0" xfId="46" applyNumberFormat="1" applyFont="1" applyFill="1" applyBorder="1" applyAlignment="1">
      <alignment vertical="center"/>
    </xf>
    <xf numFmtId="166" fontId="4" fillId="0" borderId="0" xfId="46" applyNumberFormat="1" applyFont="1" applyFill="1" applyBorder="1" applyAlignment="1">
      <alignment horizontal="center" vertical="center"/>
    </xf>
    <xf numFmtId="167" fontId="4" fillId="0" borderId="0" xfId="46" applyNumberFormat="1" applyFont="1" applyFill="1" applyBorder="1" applyAlignment="1">
      <alignment horizontal="right" vertical="center"/>
    </xf>
    <xf numFmtId="164" fontId="4" fillId="0" borderId="0" xfId="46" applyNumberFormat="1" applyFont="1" applyFill="1" applyBorder="1" applyAlignment="1">
      <alignment horizontal="center" vertical="center"/>
    </xf>
    <xf numFmtId="0" fontId="4" fillId="0" borderId="0" xfId="49" applyFont="1" applyFill="1" applyAlignment="1">
      <alignment vertical="center"/>
    </xf>
    <xf numFmtId="0" fontId="5" fillId="0" borderId="0" xfId="49" applyFont="1" applyFill="1" applyAlignment="1">
      <alignment horizontal="right" vertical="center"/>
    </xf>
    <xf numFmtId="167" fontId="5" fillId="0" borderId="0" xfId="49" applyNumberFormat="1" applyFont="1" applyFill="1" applyAlignment="1">
      <alignment horizontal="right" vertical="center"/>
    </xf>
    <xf numFmtId="0" fontId="5" fillId="0" borderId="0" xfId="49" applyFont="1" applyFill="1" applyAlignment="1">
      <alignment vertical="center"/>
    </xf>
    <xf numFmtId="0" fontId="5" fillId="0" borderId="1" xfId="49" applyFont="1" applyFill="1" applyBorder="1" applyAlignment="1">
      <alignment horizontal="right" vertical="center"/>
    </xf>
    <xf numFmtId="0" fontId="5" fillId="0" borderId="1" xfId="49" applyFont="1" applyFill="1" applyBorder="1" applyAlignment="1">
      <alignment vertical="center"/>
    </xf>
    <xf numFmtId="0" fontId="4" fillId="0" borderId="0" xfId="42" applyNumberFormat="1" applyFont="1" applyFill="1" applyAlignment="1">
      <alignment vertical="center"/>
    </xf>
    <xf numFmtId="0" fontId="5" fillId="0" borderId="0" xfId="42" applyNumberFormat="1" applyFont="1" applyFill="1" applyAlignment="1">
      <alignment vertical="center"/>
    </xf>
    <xf numFmtId="0" fontId="4" fillId="0" borderId="0" xfId="42" applyNumberFormat="1" applyFont="1" applyFill="1" applyBorder="1" applyAlignment="1">
      <alignment vertical="center"/>
    </xf>
    <xf numFmtId="168" fontId="5" fillId="0" borderId="0" xfId="42" applyNumberFormat="1" applyFont="1" applyFill="1" applyBorder="1" applyAlignment="1">
      <alignment vertical="center"/>
    </xf>
    <xf numFmtId="167" fontId="5" fillId="0" borderId="0" xfId="44" applyNumberFormat="1" applyFont="1" applyFill="1" applyBorder="1" applyAlignment="1">
      <alignment horizontal="right" vertical="center"/>
    </xf>
    <xf numFmtId="166" fontId="7" fillId="0" borderId="1" xfId="42" applyNumberFormat="1" applyFont="1" applyFill="1" applyBorder="1" applyAlignment="1">
      <alignment vertical="center"/>
    </xf>
    <xf numFmtId="166" fontId="7" fillId="0" borderId="1" xfId="42" applyNumberFormat="1" applyFont="1" applyFill="1" applyBorder="1" applyAlignment="1">
      <alignment horizontal="center" vertical="center"/>
    </xf>
    <xf numFmtId="0" fontId="6" fillId="0" borderId="0" xfId="30" quotePrefix="1" applyNumberFormat="1" applyFont="1" applyFill="1" applyAlignment="1">
      <alignment horizontal="right" vertical="center"/>
    </xf>
    <xf numFmtId="167" fontId="5" fillId="0" borderId="2" xfId="48" applyNumberFormat="1" applyFont="1" applyFill="1" applyBorder="1" applyAlignment="1">
      <alignment horizontal="right" vertical="center"/>
    </xf>
    <xf numFmtId="167" fontId="5" fillId="0" borderId="1" xfId="44" applyNumberFormat="1" applyFont="1" applyFill="1" applyBorder="1" applyAlignment="1">
      <alignment horizontal="right" vertical="center"/>
    </xf>
    <xf numFmtId="167" fontId="5" fillId="0" borderId="0" xfId="49" applyNumberFormat="1" applyFont="1" applyFill="1" applyBorder="1" applyAlignment="1">
      <alignment horizontal="right" vertical="center"/>
    </xf>
    <xf numFmtId="165" fontId="5" fillId="0" borderId="0" xfId="29" applyFont="1" applyFill="1" applyBorder="1" applyAlignment="1">
      <alignment vertical="center"/>
    </xf>
    <xf numFmtId="165" fontId="4" fillId="0" borderId="0" xfId="29" applyFont="1" applyFill="1" applyBorder="1" applyAlignment="1">
      <alignment horizontal="right" vertical="center"/>
    </xf>
    <xf numFmtId="167" fontId="4" fillId="0" borderId="0" xfId="29" applyNumberFormat="1" applyFont="1" applyFill="1" applyBorder="1" applyAlignment="1">
      <alignment horizontal="center" vertical="center"/>
    </xf>
    <xf numFmtId="165" fontId="5" fillId="0" borderId="0" xfId="29" applyFont="1" applyFill="1" applyAlignment="1">
      <alignment vertical="center"/>
    </xf>
    <xf numFmtId="165" fontId="5" fillId="0" borderId="0" xfId="29" applyFont="1" applyFill="1" applyAlignment="1">
      <alignment horizontal="right" vertical="center"/>
    </xf>
    <xf numFmtId="165" fontId="4" fillId="0" borderId="0" xfId="29" applyFont="1" applyFill="1" applyAlignment="1">
      <alignment horizontal="right" vertical="center"/>
    </xf>
    <xf numFmtId="0" fontId="4" fillId="0" borderId="0" xfId="49" applyFont="1" applyFill="1" applyAlignment="1">
      <alignment horizontal="center" vertical="center"/>
    </xf>
    <xf numFmtId="171" fontId="5" fillId="0" borderId="0" xfId="28" applyNumberFormat="1" applyFont="1" applyFill="1" applyAlignment="1">
      <alignment horizontal="right" vertical="center"/>
    </xf>
    <xf numFmtId="0" fontId="5" fillId="0" borderId="0" xfId="49" quotePrefix="1" applyFont="1" applyFill="1" applyAlignment="1">
      <alignment vertical="center"/>
    </xf>
    <xf numFmtId="171" fontId="5" fillId="0" borderId="0" xfId="28" applyNumberFormat="1" applyFont="1" applyFill="1" applyAlignment="1">
      <alignment vertical="center"/>
    </xf>
    <xf numFmtId="171" fontId="5" fillId="0" borderId="0" xfId="28" applyNumberFormat="1" applyFont="1" applyFill="1" applyBorder="1" applyAlignment="1">
      <alignment horizontal="right" vertical="center"/>
    </xf>
    <xf numFmtId="166" fontId="4" fillId="0" borderId="0" xfId="42" quotePrefix="1" applyNumberFormat="1" applyFont="1" applyFill="1" applyAlignment="1">
      <alignment vertical="center"/>
    </xf>
    <xf numFmtId="168" fontId="6" fillId="0" borderId="0" xfId="42" applyNumberFormat="1" applyFont="1" applyFill="1" applyBorder="1" applyAlignment="1">
      <alignment horizontal="right" vertical="center"/>
    </xf>
    <xf numFmtId="166" fontId="5" fillId="0" borderId="0" xfId="46" quotePrefix="1" applyNumberFormat="1" applyFont="1" applyFill="1" applyBorder="1" applyAlignment="1">
      <alignment vertical="center"/>
    </xf>
    <xf numFmtId="167" fontId="26" fillId="0" borderId="0" xfId="46" applyNumberFormat="1" applyFont="1" applyFill="1" applyBorder="1" applyAlignment="1">
      <alignment horizontal="right" vertical="center"/>
    </xf>
    <xf numFmtId="166" fontId="7" fillId="0" borderId="0" xfId="42" applyNumberFormat="1" applyFont="1" applyFill="1" applyAlignment="1">
      <alignment horizontal="right" vertical="center"/>
    </xf>
    <xf numFmtId="166" fontId="6" fillId="0" borderId="1" xfId="42" applyNumberFormat="1" applyFont="1" applyFill="1" applyBorder="1" applyAlignment="1">
      <alignment vertical="center"/>
    </xf>
    <xf numFmtId="0" fontId="7" fillId="0" borderId="1" xfId="42" applyNumberFormat="1" applyFont="1" applyFill="1" applyBorder="1" applyAlignment="1">
      <alignment horizontal="center" vertical="center"/>
    </xf>
    <xf numFmtId="0" fontId="6" fillId="0" borderId="0" xfId="42" applyNumberFormat="1" applyFont="1" applyFill="1" applyBorder="1" applyAlignment="1">
      <alignment horizontal="center" vertical="center"/>
    </xf>
    <xf numFmtId="166" fontId="7" fillId="0" borderId="0" xfId="0" applyNumberFormat="1" applyFont="1" applyFill="1" applyAlignment="1">
      <alignment vertical="center"/>
    </xf>
    <xf numFmtId="0" fontId="4" fillId="0" borderId="0" xfId="48" applyNumberFormat="1" applyFont="1" applyFill="1" applyBorder="1" applyAlignment="1">
      <alignment horizontal="center" vertical="center"/>
    </xf>
    <xf numFmtId="172" fontId="5" fillId="0" borderId="0" xfId="42" applyNumberFormat="1" applyFont="1" applyFill="1" applyAlignment="1">
      <alignment vertical="center"/>
    </xf>
    <xf numFmtId="172" fontId="5" fillId="0" borderId="0" xfId="42" applyNumberFormat="1" applyFont="1" applyFill="1" applyBorder="1" applyAlignment="1">
      <alignment vertical="center"/>
    </xf>
    <xf numFmtId="172" fontId="5" fillId="0" borderId="0" xfId="29" applyNumberFormat="1" applyFont="1" applyFill="1" applyAlignment="1">
      <alignment vertical="center"/>
    </xf>
    <xf numFmtId="172" fontId="4" fillId="0" borderId="0" xfId="29" applyNumberFormat="1" applyFont="1" applyFill="1" applyBorder="1" applyAlignment="1">
      <alignment horizontal="right" vertical="center"/>
    </xf>
    <xf numFmtId="172" fontId="4" fillId="0" borderId="0" xfId="42" applyNumberFormat="1" applyFont="1" applyFill="1" applyAlignment="1">
      <alignment horizontal="right" vertical="center"/>
    </xf>
    <xf numFmtId="172" fontId="4" fillId="0" borderId="1" xfId="32" quotePrefix="1" applyNumberFormat="1" applyFont="1" applyFill="1" applyBorder="1" applyAlignment="1">
      <alignment horizontal="right" vertical="center"/>
    </xf>
    <xf numFmtId="172" fontId="5" fillId="0" borderId="0" xfId="49" applyNumberFormat="1" applyFont="1" applyFill="1" applyAlignment="1">
      <alignment horizontal="right" vertical="center"/>
    </xf>
    <xf numFmtId="172" fontId="5" fillId="0" borderId="0" xfId="28" applyNumberFormat="1" applyFont="1" applyFill="1" applyAlignment="1">
      <alignment horizontal="right" vertical="center"/>
    </xf>
    <xf numFmtId="172" fontId="5" fillId="0" borderId="0" xfId="28" applyNumberFormat="1" applyFont="1" applyFill="1" applyAlignment="1">
      <alignment vertical="center"/>
    </xf>
    <xf numFmtId="172" fontId="5" fillId="0" borderId="1" xfId="28" applyNumberFormat="1" applyFont="1" applyFill="1" applyBorder="1" applyAlignment="1">
      <alignment horizontal="right" vertical="center"/>
    </xf>
    <xf numFmtId="172" fontId="5" fillId="0" borderId="0" xfId="49" applyNumberFormat="1" applyFont="1" applyFill="1" applyBorder="1" applyAlignment="1">
      <alignment horizontal="right" vertical="center"/>
    </xf>
    <xf numFmtId="172" fontId="5" fillId="0" borderId="2" xfId="49" applyNumberFormat="1" applyFont="1" applyFill="1" applyBorder="1" applyAlignment="1">
      <alignment horizontal="right" vertical="center"/>
    </xf>
    <xf numFmtId="172" fontId="5" fillId="0" borderId="1" xfId="49" applyNumberFormat="1" applyFont="1" applyFill="1" applyBorder="1" applyAlignment="1">
      <alignment horizontal="right" vertical="center"/>
    </xf>
    <xf numFmtId="172" fontId="4" fillId="0" borderId="0" xfId="29" applyNumberFormat="1" applyFont="1" applyFill="1" applyAlignment="1">
      <alignment horizontal="right" vertical="center"/>
    </xf>
    <xf numFmtId="172" fontId="4" fillId="0" borderId="0" xfId="29" applyNumberFormat="1" applyFont="1" applyFill="1" applyBorder="1" applyAlignment="1">
      <alignment horizontal="center" vertical="center"/>
    </xf>
    <xf numFmtId="172" fontId="4" fillId="0" borderId="0" xfId="42" applyNumberFormat="1" applyFont="1" applyFill="1" applyBorder="1" applyAlignment="1">
      <alignment horizontal="right" vertical="center"/>
    </xf>
    <xf numFmtId="172" fontId="4" fillId="0" borderId="0" xfId="49" applyNumberFormat="1" applyFont="1" applyFill="1" applyAlignment="1">
      <alignment horizontal="center" vertical="center"/>
    </xf>
    <xf numFmtId="167" fontId="5" fillId="0" borderId="0" xfId="0" applyNumberFormat="1" applyFont="1" applyFill="1" applyBorder="1" applyAlignment="1">
      <alignment horizontal="right" vertical="center"/>
    </xf>
    <xf numFmtId="167" fontId="5" fillId="0" borderId="0" xfId="28" applyNumberFormat="1" applyFont="1" applyFill="1" applyBorder="1" applyAlignment="1">
      <alignment horizontal="right" vertical="center"/>
    </xf>
    <xf numFmtId="167" fontId="5" fillId="0" borderId="0" xfId="0" applyNumberFormat="1" applyFont="1" applyFill="1" applyBorder="1" applyAlignment="1">
      <alignment vertical="center"/>
    </xf>
    <xf numFmtId="167" fontId="5" fillId="0" borderId="0" xfId="0" quotePrefix="1" applyNumberFormat="1" applyFont="1" applyFill="1" applyBorder="1" applyAlignment="1">
      <alignment horizontal="right" vertical="center"/>
    </xf>
    <xf numFmtId="166" fontId="27" fillId="0" borderId="0" xfId="46" applyNumberFormat="1" applyFont="1" applyFill="1" applyAlignment="1">
      <alignment vertical="center"/>
    </xf>
    <xf numFmtId="166" fontId="7" fillId="0" borderId="0" xfId="42" applyNumberFormat="1" applyFont="1" applyFill="1" applyBorder="1" applyAlignment="1">
      <alignment horizontal="right" vertical="center"/>
    </xf>
    <xf numFmtId="165" fontId="6" fillId="0" borderId="0" xfId="30" applyFont="1" applyFill="1" applyBorder="1" applyAlignment="1">
      <alignment horizontal="right" vertical="center"/>
    </xf>
    <xf numFmtId="167" fontId="27" fillId="0" borderId="0" xfId="46" applyNumberFormat="1" applyFont="1" applyFill="1" applyBorder="1" applyAlignment="1">
      <alignment horizontal="right" vertical="center"/>
    </xf>
    <xf numFmtId="165" fontId="4" fillId="0" borderId="0" xfId="29" applyFont="1" applyFill="1" applyAlignment="1">
      <alignment horizontal="center" vertical="center"/>
    </xf>
    <xf numFmtId="171" fontId="7" fillId="0" borderId="0" xfId="28" applyNumberFormat="1" applyFont="1" applyFill="1" applyAlignment="1">
      <alignment vertical="center"/>
    </xf>
    <xf numFmtId="49" fontId="6" fillId="0" borderId="0" xfId="28" applyNumberFormat="1" applyFont="1" applyFill="1" applyBorder="1" applyAlignment="1">
      <alignment horizontal="left" vertical="center"/>
    </xf>
    <xf numFmtId="0" fontId="7" fillId="0" borderId="0" xfId="28" applyNumberFormat="1" applyFont="1" applyFill="1" applyAlignment="1">
      <alignment vertical="center"/>
    </xf>
    <xf numFmtId="172" fontId="7" fillId="0" borderId="0" xfId="28" applyNumberFormat="1" applyFont="1" applyFill="1" applyAlignment="1">
      <alignment vertical="center"/>
    </xf>
    <xf numFmtId="173" fontId="7" fillId="0" borderId="0" xfId="28" applyNumberFormat="1" applyFont="1" applyFill="1" applyAlignment="1">
      <alignment horizontal="right" vertical="center"/>
    </xf>
    <xf numFmtId="172" fontId="7" fillId="0" borderId="0" xfId="28" applyNumberFormat="1" applyFont="1" applyFill="1" applyBorder="1" applyAlignment="1">
      <alignment horizontal="right" vertical="center"/>
    </xf>
    <xf numFmtId="173" fontId="7" fillId="0" borderId="0" xfId="28" applyNumberFormat="1" applyFont="1" applyFill="1" applyBorder="1" applyAlignment="1">
      <alignment horizontal="right" vertical="center"/>
    </xf>
    <xf numFmtId="49" fontId="6" fillId="0" borderId="0" xfId="28" applyNumberFormat="1" applyFont="1" applyFill="1" applyAlignment="1">
      <alignment vertical="center"/>
    </xf>
    <xf numFmtId="0" fontId="7" fillId="0" borderId="1" xfId="0" applyNumberFormat="1" applyFont="1" applyFill="1" applyBorder="1" applyAlignment="1">
      <alignment vertical="center"/>
    </xf>
    <xf numFmtId="172" fontId="7" fillId="0" borderId="1" xfId="0" applyNumberFormat="1" applyFont="1" applyFill="1" applyBorder="1" applyAlignment="1">
      <alignment vertical="center"/>
    </xf>
    <xf numFmtId="171" fontId="7" fillId="0" borderId="1" xfId="28" applyNumberFormat="1" applyFont="1" applyFill="1" applyBorder="1" applyAlignment="1">
      <alignment vertical="center"/>
    </xf>
    <xf numFmtId="172" fontId="7" fillId="0" borderId="1" xfId="28" applyNumberFormat="1" applyFont="1" applyFill="1" applyBorder="1" applyAlignment="1">
      <alignment vertical="center"/>
    </xf>
    <xf numFmtId="167" fontId="5" fillId="0" borderId="2" xfId="46" applyNumberFormat="1" applyFont="1" applyFill="1" applyBorder="1" applyAlignment="1">
      <alignment horizontal="right" vertical="center"/>
    </xf>
    <xf numFmtId="167" fontId="7" fillId="32" borderId="0" xfId="42" applyNumberFormat="1" applyFont="1" applyFill="1" applyAlignment="1">
      <alignment horizontal="right" vertical="center"/>
    </xf>
    <xf numFmtId="167" fontId="7" fillId="32" borderId="0" xfId="45" applyNumberFormat="1" applyFont="1" applyFill="1" applyBorder="1" applyAlignment="1">
      <alignment horizontal="right" vertical="center"/>
    </xf>
    <xf numFmtId="167" fontId="7" fillId="32" borderId="1" xfId="45" applyNumberFormat="1" applyFont="1" applyFill="1" applyBorder="1" applyAlignment="1">
      <alignment horizontal="right" vertical="center"/>
    </xf>
    <xf numFmtId="167" fontId="7" fillId="32" borderId="0" xfId="42" applyNumberFormat="1" applyFont="1" applyFill="1" applyBorder="1" applyAlignment="1">
      <alignment horizontal="right" vertical="center"/>
    </xf>
    <xf numFmtId="167" fontId="7" fillId="32" borderId="1" xfId="42" applyNumberFormat="1" applyFont="1" applyFill="1" applyBorder="1" applyAlignment="1">
      <alignment horizontal="right" vertical="center"/>
    </xf>
    <xf numFmtId="167" fontId="7" fillId="32" borderId="2" xfId="42" applyNumberFormat="1" applyFont="1" applyFill="1" applyBorder="1" applyAlignment="1">
      <alignment horizontal="right" vertical="center"/>
    </xf>
    <xf numFmtId="166" fontId="7" fillId="32" borderId="1" xfId="42" applyNumberFormat="1" applyFont="1" applyFill="1" applyBorder="1" applyAlignment="1">
      <alignment vertical="center"/>
    </xf>
    <xf numFmtId="166" fontId="7" fillId="32" borderId="0" xfId="42" applyNumberFormat="1" applyFont="1" applyFill="1" applyAlignment="1">
      <alignment vertical="center"/>
    </xf>
    <xf numFmtId="168" fontId="6" fillId="32" borderId="0" xfId="42" applyNumberFormat="1" applyFont="1" applyFill="1" applyBorder="1" applyAlignment="1">
      <alignment horizontal="right" vertical="center"/>
    </xf>
    <xf numFmtId="167" fontId="7" fillId="32" borderId="0" xfId="0" applyNumberFormat="1" applyFont="1" applyFill="1" applyBorder="1" applyAlignment="1">
      <alignment horizontal="right" vertical="center"/>
    </xf>
    <xf numFmtId="167" fontId="7" fillId="32" borderId="1" xfId="30" applyNumberFormat="1" applyFont="1" applyFill="1" applyBorder="1" applyAlignment="1">
      <alignment horizontal="right" vertical="center"/>
    </xf>
    <xf numFmtId="167" fontId="7" fillId="32" borderId="0" xfId="30" applyNumberFormat="1" applyFont="1" applyFill="1" applyBorder="1" applyAlignment="1">
      <alignment horizontal="right" vertical="center"/>
    </xf>
    <xf numFmtId="167" fontId="5" fillId="32" borderId="0" xfId="48" applyNumberFormat="1" applyFont="1" applyFill="1" applyAlignment="1">
      <alignment horizontal="right" vertical="center"/>
    </xf>
    <xf numFmtId="167" fontId="5" fillId="32" borderId="0" xfId="48" applyNumberFormat="1" applyFont="1" applyFill="1" applyBorder="1" applyAlignment="1">
      <alignment horizontal="right" vertical="center"/>
    </xf>
    <xf numFmtId="167" fontId="5" fillId="32" borderId="1" xfId="48" applyNumberFormat="1" applyFont="1" applyFill="1" applyBorder="1" applyAlignment="1">
      <alignment horizontal="right" vertical="center"/>
    </xf>
    <xf numFmtId="167" fontId="5" fillId="32" borderId="2" xfId="48" applyNumberFormat="1" applyFont="1" applyFill="1" applyBorder="1" applyAlignment="1">
      <alignment horizontal="right" vertical="center"/>
    </xf>
    <xf numFmtId="169" fontId="5" fillId="32" borderId="0" xfId="48" applyNumberFormat="1" applyFont="1" applyFill="1" applyBorder="1" applyAlignment="1">
      <alignment horizontal="right" vertical="center"/>
    </xf>
    <xf numFmtId="167" fontId="5" fillId="32" borderId="0" xfId="0" applyNumberFormat="1" applyFont="1" applyFill="1" applyBorder="1" applyAlignment="1">
      <alignment horizontal="right" vertical="center"/>
    </xf>
    <xf numFmtId="167" fontId="5" fillId="32" borderId="1" xfId="46" applyNumberFormat="1" applyFont="1" applyFill="1" applyBorder="1" applyAlignment="1">
      <alignment horizontal="right" vertical="center"/>
    </xf>
    <xf numFmtId="167" fontId="5" fillId="32" borderId="0" xfId="46" applyNumberFormat="1" applyFont="1" applyFill="1" applyBorder="1" applyAlignment="1">
      <alignment horizontal="right" vertical="center"/>
    </xf>
    <xf numFmtId="167" fontId="4" fillId="32" borderId="0" xfId="46" applyNumberFormat="1" applyFont="1" applyFill="1" applyBorder="1" applyAlignment="1">
      <alignment horizontal="right" vertical="center"/>
    </xf>
    <xf numFmtId="167" fontId="27" fillId="32" borderId="0" xfId="46" applyNumberFormat="1" applyFont="1" applyFill="1" applyBorder="1" applyAlignment="1">
      <alignment horizontal="right" vertical="center"/>
    </xf>
    <xf numFmtId="167" fontId="5" fillId="32" borderId="2" xfId="46" applyNumberFormat="1" applyFont="1" applyFill="1" applyBorder="1" applyAlignment="1">
      <alignment horizontal="right" vertical="center"/>
    </xf>
    <xf numFmtId="167" fontId="5" fillId="32" borderId="0" xfId="44" applyNumberFormat="1" applyFont="1" applyFill="1" applyBorder="1" applyAlignment="1">
      <alignment horizontal="right" vertical="center"/>
    </xf>
    <xf numFmtId="167" fontId="5" fillId="32" borderId="1" xfId="44" applyNumberFormat="1" applyFont="1" applyFill="1" applyBorder="1" applyAlignment="1">
      <alignment horizontal="right" vertical="center"/>
    </xf>
    <xf numFmtId="172" fontId="5" fillId="32" borderId="0" xfId="49" applyNumberFormat="1" applyFont="1" applyFill="1" applyAlignment="1">
      <alignment horizontal="right" vertical="center"/>
    </xf>
    <xf numFmtId="172" fontId="5" fillId="32" borderId="0" xfId="28" applyNumberFormat="1" applyFont="1" applyFill="1" applyAlignment="1">
      <alignment horizontal="right" vertical="center"/>
    </xf>
    <xf numFmtId="172" fontId="5" fillId="32" borderId="1" xfId="49" applyNumberFormat="1" applyFont="1" applyFill="1" applyBorder="1" applyAlignment="1">
      <alignment horizontal="right" vertical="center"/>
    </xf>
    <xf numFmtId="172" fontId="5" fillId="32" borderId="0" xfId="49" applyNumberFormat="1" applyFont="1" applyFill="1" applyBorder="1" applyAlignment="1">
      <alignment horizontal="right" vertical="center"/>
    </xf>
    <xf numFmtId="172" fontId="5" fillId="32" borderId="2" xfId="49" applyNumberFormat="1" applyFont="1" applyFill="1" applyBorder="1" applyAlignment="1">
      <alignment horizontal="right" vertical="center"/>
    </xf>
    <xf numFmtId="167" fontId="8" fillId="0" borderId="4" xfId="0" applyNumberFormat="1" applyFont="1" applyFill="1" applyBorder="1" applyAlignment="1">
      <alignment horizontal="right" vertical="center"/>
    </xf>
    <xf numFmtId="167" fontId="8" fillId="0" borderId="0" xfId="0" applyNumberFormat="1" applyFont="1" applyFill="1" applyBorder="1" applyAlignment="1">
      <alignment horizontal="right" vertical="center"/>
    </xf>
    <xf numFmtId="167" fontId="8" fillId="32" borderId="4" xfId="0" applyNumberFormat="1" applyFont="1" applyFill="1" applyBorder="1" applyAlignment="1">
      <alignment horizontal="right" vertical="center"/>
    </xf>
    <xf numFmtId="167" fontId="8" fillId="0" borderId="0" xfId="47" applyNumberFormat="1" applyFont="1" applyFill="1" applyAlignment="1">
      <alignment vertical="center"/>
    </xf>
    <xf numFmtId="167" fontId="8" fillId="0" borderId="0" xfId="47" applyNumberFormat="1" applyFont="1" applyFill="1" applyAlignment="1">
      <alignment horizontal="right" vertical="center"/>
    </xf>
    <xf numFmtId="167" fontId="8" fillId="32" borderId="0" xfId="0" applyNumberFormat="1" applyFont="1" applyFill="1" applyBorder="1" applyAlignment="1">
      <alignment vertical="center"/>
    </xf>
    <xf numFmtId="167" fontId="8" fillId="0" borderId="1" xfId="47" applyNumberFormat="1" applyFont="1" applyFill="1" applyBorder="1" applyAlignment="1">
      <alignment vertical="center"/>
    </xf>
    <xf numFmtId="167" fontId="8" fillId="32" borderId="1" xfId="0" applyNumberFormat="1" applyFont="1" applyFill="1" applyBorder="1" applyAlignment="1">
      <alignment vertical="center"/>
    </xf>
    <xf numFmtId="166" fontId="28" fillId="0" borderId="0" xfId="42" applyNumberFormat="1" applyFont="1" applyFill="1" applyAlignment="1">
      <alignment vertical="center"/>
    </xf>
    <xf numFmtId="41" fontId="7" fillId="32" borderId="0" xfId="42" applyNumberFormat="1" applyFont="1" applyFill="1" applyAlignment="1">
      <alignment horizontal="right" vertical="center"/>
    </xf>
    <xf numFmtId="0" fontId="5" fillId="0" borderId="0" xfId="49" applyFont="1" applyFill="1" applyAlignment="1">
      <alignment horizontal="center" vertical="center"/>
    </xf>
    <xf numFmtId="166" fontId="7" fillId="0" borderId="0" xfId="42" applyNumberFormat="1" applyFont="1" applyFill="1" applyAlignment="1"/>
    <xf numFmtId="166" fontId="5" fillId="0" borderId="0" xfId="42" applyNumberFormat="1" applyFont="1" applyFill="1" applyBorder="1" applyAlignment="1">
      <alignment horizontal="right" vertical="center"/>
    </xf>
    <xf numFmtId="165" fontId="4" fillId="0" borderId="0" xfId="30" applyFont="1" applyFill="1" applyBorder="1" applyAlignment="1">
      <alignment horizontal="right" vertical="center"/>
    </xf>
    <xf numFmtId="167" fontId="8" fillId="0" borderId="4" xfId="28" applyNumberFormat="1" applyFont="1" applyFill="1" applyBorder="1" applyAlignment="1">
      <alignment vertical="center"/>
    </xf>
    <xf numFmtId="167" fontId="8" fillId="0" borderId="4" xfId="28" applyNumberFormat="1" applyFont="1" applyFill="1" applyBorder="1" applyAlignment="1">
      <alignment horizontal="right" vertical="center"/>
    </xf>
    <xf numFmtId="167" fontId="8" fillId="0" borderId="1" xfId="0" applyNumberFormat="1" applyFont="1" applyFill="1" applyBorder="1" applyAlignment="1">
      <alignment vertical="center"/>
    </xf>
    <xf numFmtId="167" fontId="8" fillId="0" borderId="1" xfId="0" applyNumberFormat="1" applyFont="1" applyFill="1" applyBorder="1" applyAlignment="1">
      <alignment horizontal="right" vertical="center"/>
    </xf>
    <xf numFmtId="0" fontId="4" fillId="0" borderId="0" xfId="28" applyNumberFormat="1" applyFont="1" applyFill="1" applyAlignment="1">
      <alignment vertical="center"/>
    </xf>
    <xf numFmtId="0" fontId="4" fillId="0" borderId="0" xfId="28" applyNumberFormat="1" applyFont="1" applyFill="1" applyAlignment="1">
      <alignment horizontal="right" vertical="center"/>
    </xf>
    <xf numFmtId="49" fontId="4" fillId="0" borderId="0" xfId="28" applyNumberFormat="1" applyFont="1" applyFill="1" applyBorder="1" applyAlignment="1">
      <alignment horizontal="left" vertical="center"/>
    </xf>
    <xf numFmtId="0" fontId="5" fillId="0" borderId="0" xfId="28" applyNumberFormat="1" applyFont="1" applyFill="1" applyAlignment="1">
      <alignment vertical="center"/>
    </xf>
    <xf numFmtId="0" fontId="4" fillId="0" borderId="1" xfId="28" applyNumberFormat="1" applyFont="1" applyFill="1" applyBorder="1" applyAlignment="1">
      <alignment vertical="center"/>
    </xf>
    <xf numFmtId="0" fontId="4" fillId="0" borderId="1" xfId="28" applyNumberFormat="1" applyFont="1" applyFill="1" applyBorder="1" applyAlignment="1">
      <alignment horizontal="right" vertical="center"/>
    </xf>
    <xf numFmtId="0" fontId="4" fillId="0" borderId="0" xfId="28" applyNumberFormat="1" applyFont="1" applyFill="1" applyBorder="1" applyAlignment="1">
      <alignment vertical="center"/>
    </xf>
    <xf numFmtId="0" fontId="4" fillId="0" borderId="0" xfId="28" applyNumberFormat="1" applyFont="1" applyFill="1" applyBorder="1" applyAlignment="1">
      <alignment horizontal="right" vertical="center"/>
    </xf>
    <xf numFmtId="172" fontId="4" fillId="0" borderId="0" xfId="28" applyNumberFormat="1" applyFont="1" applyFill="1" applyBorder="1" applyAlignment="1">
      <alignment horizontal="center" vertical="center"/>
    </xf>
    <xf numFmtId="0" fontId="4" fillId="0" borderId="0" xfId="28" applyNumberFormat="1" applyFont="1" applyFill="1" applyBorder="1" applyAlignment="1">
      <alignment horizontal="center" vertical="center"/>
    </xf>
    <xf numFmtId="0" fontId="4" fillId="0" borderId="1" xfId="28" applyNumberFormat="1" applyFont="1" applyFill="1" applyBorder="1" applyAlignment="1">
      <alignment horizontal="center" vertical="center"/>
    </xf>
    <xf numFmtId="0" fontId="4" fillId="0" borderId="3" xfId="28" applyNumberFormat="1" applyFont="1" applyFill="1" applyBorder="1" applyAlignment="1">
      <alignment horizontal="center" vertical="center"/>
    </xf>
    <xf numFmtId="172" fontId="4" fillId="0" borderId="0" xfId="28" applyNumberFormat="1" applyFont="1" applyFill="1" applyAlignment="1">
      <alignment horizontal="right" vertical="center"/>
    </xf>
    <xf numFmtId="172" fontId="4" fillId="0" borderId="0" xfId="28" applyNumberFormat="1" applyFont="1" applyFill="1" applyAlignment="1">
      <alignment horizontal="center" vertical="center"/>
    </xf>
    <xf numFmtId="0" fontId="4" fillId="0" borderId="0" xfId="28" applyNumberFormat="1" applyFont="1" applyFill="1" applyAlignment="1">
      <alignment horizontal="center" vertical="center"/>
    </xf>
    <xf numFmtId="172" fontId="4" fillId="0" borderId="0" xfId="28" applyNumberFormat="1" applyFont="1" applyFill="1" applyBorder="1" applyAlignment="1">
      <alignment horizontal="right" vertical="center"/>
    </xf>
    <xf numFmtId="165" fontId="5" fillId="0" borderId="0" xfId="28" applyNumberFormat="1" applyFont="1" applyFill="1" applyAlignment="1">
      <alignment vertical="center"/>
    </xf>
    <xf numFmtId="43" fontId="5" fillId="0" borderId="0" xfId="28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172" fontId="4" fillId="0" borderId="1" xfId="0" quotePrefix="1" applyNumberFormat="1" applyFont="1" applyFill="1" applyBorder="1" applyAlignment="1">
      <alignment horizontal="right" vertical="center"/>
    </xf>
    <xf numFmtId="172" fontId="4" fillId="0" borderId="0" xfId="0" quotePrefix="1" applyNumberFormat="1" applyFont="1" applyFill="1" applyBorder="1" applyAlignment="1">
      <alignment horizontal="right" vertical="center"/>
    </xf>
    <xf numFmtId="49" fontId="4" fillId="0" borderId="0" xfId="28" applyNumberFormat="1" applyFont="1" applyFill="1" applyAlignment="1">
      <alignment horizontal="left" vertical="center"/>
    </xf>
    <xf numFmtId="172" fontId="31" fillId="0" borderId="0" xfId="0" applyNumberFormat="1" applyFont="1" applyFill="1" applyAlignment="1">
      <alignment horizontal="right" vertical="center"/>
    </xf>
    <xf numFmtId="167" fontId="31" fillId="0" borderId="0" xfId="0" applyNumberFormat="1" applyFont="1" applyFill="1" applyAlignment="1">
      <alignment horizontal="right" vertical="center"/>
    </xf>
    <xf numFmtId="172" fontId="31" fillId="0" borderId="0" xfId="0" applyNumberFormat="1" applyFont="1" applyFill="1" applyBorder="1" applyAlignment="1">
      <alignment horizontal="right" vertical="center"/>
    </xf>
    <xf numFmtId="167" fontId="31" fillId="0" borderId="0" xfId="28" applyNumberFormat="1" applyFont="1" applyFill="1" applyAlignment="1">
      <alignment horizontal="right" vertical="center"/>
    </xf>
    <xf numFmtId="172" fontId="31" fillId="0" borderId="0" xfId="28" applyNumberFormat="1" applyFont="1" applyFill="1" applyAlignment="1">
      <alignment horizontal="right" vertical="center"/>
    </xf>
    <xf numFmtId="173" fontId="31" fillId="0" borderId="0" xfId="28" applyNumberFormat="1" applyFont="1" applyFill="1" applyAlignment="1">
      <alignment horizontal="right" vertical="center"/>
    </xf>
    <xf numFmtId="173" fontId="31" fillId="0" borderId="0" xfId="0" applyNumberFormat="1" applyFont="1" applyFill="1" applyAlignment="1">
      <alignment horizontal="right" vertical="center"/>
    </xf>
    <xf numFmtId="49" fontId="5" fillId="0" borderId="0" xfId="28" applyNumberFormat="1" applyFont="1" applyFill="1" applyAlignment="1">
      <alignment horizontal="left" vertical="center"/>
    </xf>
    <xf numFmtId="172" fontId="31" fillId="0" borderId="0" xfId="28" applyNumberFormat="1" applyFont="1" applyFill="1" applyBorder="1" applyAlignment="1">
      <alignment horizontal="right" vertical="center"/>
    </xf>
    <xf numFmtId="172" fontId="32" fillId="0" borderId="0" xfId="28" applyNumberFormat="1" applyFont="1" applyFill="1" applyAlignment="1">
      <alignment horizontal="center" vertical="center"/>
    </xf>
    <xf numFmtId="0" fontId="32" fillId="0" borderId="0" xfId="28" applyNumberFormat="1" applyFont="1" applyFill="1" applyAlignment="1">
      <alignment horizontal="center" vertical="center"/>
    </xf>
    <xf numFmtId="49" fontId="5" fillId="0" borderId="0" xfId="28" applyNumberFormat="1" applyFont="1" applyFill="1" applyAlignment="1">
      <alignment horizontal="left" vertical="center" indent="1"/>
    </xf>
    <xf numFmtId="172" fontId="31" fillId="0" borderId="1" xfId="28" applyNumberFormat="1" applyFont="1" applyFill="1" applyBorder="1" applyAlignment="1">
      <alignment horizontal="right" vertical="center"/>
    </xf>
    <xf numFmtId="167" fontId="31" fillId="0" borderId="0" xfId="28" applyNumberFormat="1" applyFont="1" applyFill="1" applyBorder="1" applyAlignment="1">
      <alignment horizontal="right" vertical="center"/>
    </xf>
    <xf numFmtId="173" fontId="31" fillId="0" borderId="0" xfId="28" applyNumberFormat="1" applyFont="1" applyFill="1" applyBorder="1" applyAlignment="1">
      <alignment horizontal="right" vertical="center"/>
    </xf>
    <xf numFmtId="172" fontId="5" fillId="0" borderId="0" xfId="28" applyNumberFormat="1" applyFont="1" applyFill="1" applyBorder="1" applyAlignment="1">
      <alignment horizontal="right" vertical="center"/>
    </xf>
    <xf numFmtId="173" fontId="5" fillId="0" borderId="0" xfId="28" applyNumberFormat="1" applyFont="1" applyFill="1" applyBorder="1" applyAlignment="1">
      <alignment horizontal="right" vertical="center"/>
    </xf>
    <xf numFmtId="49" fontId="4" fillId="0" borderId="0" xfId="28" applyNumberFormat="1" applyFont="1" applyFill="1" applyAlignment="1">
      <alignment vertical="center"/>
    </xf>
    <xf numFmtId="172" fontId="5" fillId="0" borderId="2" xfId="28" applyNumberFormat="1" applyFont="1" applyFill="1" applyBorder="1" applyAlignment="1">
      <alignment horizontal="right" vertical="center"/>
    </xf>
    <xf numFmtId="172" fontId="5" fillId="0" borderId="0" xfId="0" applyNumberFormat="1" applyFont="1" applyFill="1" applyBorder="1" applyAlignment="1">
      <alignment horizontal="right" vertical="center"/>
    </xf>
    <xf numFmtId="172" fontId="5" fillId="32" borderId="0" xfId="0" applyNumberFormat="1" applyFont="1" applyFill="1" applyBorder="1" applyAlignment="1">
      <alignment horizontal="right" vertical="center"/>
    </xf>
    <xf numFmtId="173" fontId="5" fillId="0" borderId="0" xfId="0" applyNumberFormat="1" applyFont="1" applyFill="1" applyBorder="1" applyAlignment="1">
      <alignment horizontal="right" vertical="center"/>
    </xf>
    <xf numFmtId="172" fontId="5" fillId="32" borderId="0" xfId="0" applyNumberFormat="1" applyFont="1" applyFill="1" applyAlignment="1">
      <alignment horizontal="right" vertical="center"/>
    </xf>
    <xf numFmtId="172" fontId="5" fillId="32" borderId="0" xfId="28" applyNumberFormat="1" applyFont="1" applyFill="1" applyBorder="1" applyAlignment="1">
      <alignment horizontal="right" vertical="center"/>
    </xf>
    <xf numFmtId="49" fontId="27" fillId="0" borderId="0" xfId="28" applyNumberFormat="1" applyFont="1" applyFill="1" applyAlignment="1">
      <alignment horizontal="left" vertical="center"/>
    </xf>
    <xf numFmtId="49" fontId="5" fillId="0" borderId="0" xfId="28" applyNumberFormat="1" applyFont="1" applyFill="1" applyAlignment="1">
      <alignment horizontal="center" vertical="center"/>
    </xf>
    <xf numFmtId="172" fontId="5" fillId="32" borderId="1" xfId="0" applyNumberFormat="1" applyFont="1" applyFill="1" applyBorder="1" applyAlignment="1">
      <alignment horizontal="right" vertical="center"/>
    </xf>
    <xf numFmtId="172" fontId="5" fillId="32" borderId="1" xfId="28" applyNumberFormat="1" applyFont="1" applyFill="1" applyBorder="1" applyAlignment="1">
      <alignment horizontal="right" vertical="center"/>
    </xf>
    <xf numFmtId="172" fontId="4" fillId="32" borderId="0" xfId="28" applyNumberFormat="1" applyFont="1" applyFill="1" applyBorder="1" applyAlignment="1">
      <alignment horizontal="center" vertical="center"/>
    </xf>
    <xf numFmtId="172" fontId="5" fillId="32" borderId="2" xfId="28" applyNumberFormat="1" applyFont="1" applyFill="1" applyBorder="1" applyAlignment="1">
      <alignment horizontal="right" vertical="center"/>
    </xf>
    <xf numFmtId="173" fontId="5" fillId="0" borderId="0" xfId="28" applyNumberFormat="1" applyFont="1" applyFill="1" applyAlignment="1">
      <alignment horizontal="right" vertical="center"/>
    </xf>
    <xf numFmtId="166" fontId="33" fillId="0" borderId="0" xfId="48" applyNumberFormat="1" applyFont="1" applyFill="1" applyAlignment="1">
      <alignment vertical="center"/>
    </xf>
    <xf numFmtId="166" fontId="33" fillId="0" borderId="1" xfId="48" applyNumberFormat="1" applyFont="1" applyFill="1" applyBorder="1" applyAlignment="1">
      <alignment vertical="center"/>
    </xf>
    <xf numFmtId="166" fontId="33" fillId="0" borderId="0" xfId="50" applyNumberFormat="1" applyFont="1" applyFill="1" applyAlignment="1">
      <alignment horizontal="right" vertical="center"/>
    </xf>
    <xf numFmtId="166" fontId="2" fillId="0" borderId="1" xfId="48" applyNumberFormat="1" applyFont="1" applyFill="1" applyBorder="1" applyAlignment="1">
      <alignment vertical="center"/>
    </xf>
    <xf numFmtId="166" fontId="2" fillId="0" borderId="0" xfId="48" applyNumberFormat="1" applyFont="1" applyFill="1" applyAlignment="1">
      <alignment horizontal="center" vertical="center"/>
    </xf>
    <xf numFmtId="167" fontId="2" fillId="0" borderId="0" xfId="48" applyNumberFormat="1" applyFont="1" applyFill="1" applyAlignment="1">
      <alignment horizontal="right" vertical="center"/>
    </xf>
    <xf numFmtId="166" fontId="2" fillId="0" borderId="0" xfId="48" applyNumberFormat="1" applyFont="1" applyFill="1" applyBorder="1" applyAlignment="1">
      <alignment vertical="center"/>
    </xf>
    <xf numFmtId="166" fontId="2" fillId="0" borderId="0" xfId="48" applyNumberFormat="1" applyFont="1" applyFill="1" applyBorder="1" applyAlignment="1">
      <alignment horizontal="center" vertical="center"/>
    </xf>
    <xf numFmtId="166" fontId="2" fillId="0" borderId="1" xfId="48" applyNumberFormat="1" applyFont="1" applyFill="1" applyBorder="1" applyAlignment="1">
      <alignment horizontal="center" vertical="center"/>
    </xf>
    <xf numFmtId="167" fontId="2" fillId="0" borderId="1" xfId="48" applyNumberFormat="1" applyFont="1" applyFill="1" applyBorder="1" applyAlignment="1">
      <alignment horizontal="right" vertical="center"/>
    </xf>
    <xf numFmtId="0" fontId="33" fillId="0" borderId="0" xfId="42" applyNumberFormat="1" applyFont="1" applyFill="1" applyAlignment="1">
      <alignment vertical="center"/>
    </xf>
    <xf numFmtId="172" fontId="2" fillId="0" borderId="0" xfId="42" applyNumberFormat="1" applyFont="1" applyFill="1" applyAlignment="1">
      <alignment vertical="center"/>
    </xf>
    <xf numFmtId="0" fontId="2" fillId="0" borderId="0" xfId="42" applyNumberFormat="1" applyFont="1" applyFill="1" applyAlignment="1">
      <alignment vertical="center"/>
    </xf>
    <xf numFmtId="172" fontId="33" fillId="0" borderId="0" xfId="50" applyNumberFormat="1" applyFont="1" applyFill="1" applyAlignment="1">
      <alignment horizontal="right" vertical="center"/>
    </xf>
    <xf numFmtId="0" fontId="33" fillId="0" borderId="0" xfId="42" applyNumberFormat="1" applyFont="1" applyFill="1" applyBorder="1" applyAlignment="1">
      <alignment vertical="center"/>
    </xf>
    <xf numFmtId="172" fontId="2" fillId="0" borderId="0" xfId="42" applyNumberFormat="1" applyFont="1" applyFill="1" applyBorder="1" applyAlignment="1">
      <alignment vertical="center"/>
    </xf>
    <xf numFmtId="0" fontId="2" fillId="0" borderId="0" xfId="42" applyNumberFormat="1" applyFont="1" applyFill="1" applyBorder="1" applyAlignment="1">
      <alignment vertical="center"/>
    </xf>
    <xf numFmtId="166" fontId="33" fillId="0" borderId="1" xfId="50" applyNumberFormat="1" applyFont="1" applyFill="1" applyBorder="1" applyAlignment="1">
      <alignment vertical="center"/>
    </xf>
    <xf numFmtId="0" fontId="33" fillId="0" borderId="1" xfId="42" applyNumberFormat="1" applyFont="1" applyFill="1" applyBorder="1" applyAlignment="1">
      <alignment vertical="center"/>
    </xf>
    <xf numFmtId="172" fontId="2" fillId="0" borderId="1" xfId="42" applyNumberFormat="1" applyFont="1" applyFill="1" applyBorder="1" applyAlignment="1">
      <alignment vertical="center"/>
    </xf>
    <xf numFmtId="0" fontId="2" fillId="0" borderId="1" xfId="42" applyNumberFormat="1" applyFont="1" applyFill="1" applyBorder="1" applyAlignment="1">
      <alignment vertical="center"/>
    </xf>
    <xf numFmtId="166" fontId="2" fillId="0" borderId="1" xfId="42" applyNumberFormat="1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vertical="center"/>
    </xf>
    <xf numFmtId="0" fontId="33" fillId="0" borderId="0" xfId="28" applyNumberFormat="1" applyFont="1" applyFill="1" applyAlignment="1">
      <alignment vertical="center"/>
    </xf>
    <xf numFmtId="0" fontId="33" fillId="0" borderId="0" xfId="28" applyNumberFormat="1" applyFont="1" applyFill="1" applyAlignment="1">
      <alignment horizontal="right" vertical="center"/>
    </xf>
    <xf numFmtId="0" fontId="2" fillId="0" borderId="0" xfId="48" applyNumberFormat="1" applyFont="1" applyFill="1" applyAlignment="1">
      <alignment horizontal="center" vertical="center"/>
    </xf>
    <xf numFmtId="0" fontId="2" fillId="0" borderId="1" xfId="48" applyNumberFormat="1" applyFont="1" applyFill="1" applyBorder="1" applyAlignment="1">
      <alignment horizontal="center" vertical="center"/>
    </xf>
    <xf numFmtId="166" fontId="33" fillId="0" borderId="0" xfId="42" applyNumberFormat="1" applyFont="1" applyFill="1" applyAlignment="1">
      <alignment vertical="center"/>
    </xf>
    <xf numFmtId="0" fontId="2" fillId="0" borderId="0" xfId="42" applyFont="1" applyFill="1" applyBorder="1" applyAlignment="1">
      <alignment horizontal="justify" vertical="center"/>
    </xf>
    <xf numFmtId="0" fontId="2" fillId="0" borderId="0" xfId="42" applyNumberFormat="1" applyFont="1" applyFill="1" applyBorder="1" applyAlignment="1">
      <alignment horizontal="justify" vertical="center"/>
    </xf>
    <xf numFmtId="0" fontId="2" fillId="0" borderId="0" xfId="42" applyNumberFormat="1" applyFont="1" applyFill="1" applyAlignment="1">
      <alignment horizontal="center" vertical="center"/>
    </xf>
    <xf numFmtId="166" fontId="2" fillId="0" borderId="0" xfId="42" applyNumberFormat="1" applyFont="1" applyFill="1" applyAlignment="1">
      <alignment horizontal="center" vertical="center"/>
    </xf>
    <xf numFmtId="167" fontId="2" fillId="0" borderId="0" xfId="42" applyNumberFormat="1" applyFont="1" applyFill="1" applyAlignment="1">
      <alignment horizontal="right" vertical="center"/>
    </xf>
    <xf numFmtId="166" fontId="2" fillId="0" borderId="0" xfId="42" applyNumberFormat="1" applyFont="1" applyFill="1" applyBorder="1" applyAlignment="1">
      <alignment vertical="center"/>
    </xf>
    <xf numFmtId="166" fontId="2" fillId="0" borderId="0" xfId="42" applyNumberFormat="1" applyFont="1" applyFill="1" applyBorder="1" applyAlignment="1">
      <alignment horizontal="center" vertical="center"/>
    </xf>
    <xf numFmtId="166" fontId="33" fillId="0" borderId="1" xfId="42" applyNumberFormat="1" applyFont="1" applyFill="1" applyBorder="1" applyAlignment="1">
      <alignment vertical="center"/>
    </xf>
    <xf numFmtId="0" fontId="2" fillId="0" borderId="1" xfId="42" applyNumberFormat="1" applyFont="1" applyFill="1" applyBorder="1" applyAlignment="1">
      <alignment horizontal="center" vertical="center"/>
    </xf>
    <xf numFmtId="166" fontId="2" fillId="0" borderId="1" xfId="42" applyNumberFormat="1" applyFont="1" applyFill="1" applyBorder="1" applyAlignment="1">
      <alignment horizontal="center" vertical="center"/>
    </xf>
    <xf numFmtId="167" fontId="2" fillId="0" borderId="1" xfId="42" applyNumberFormat="1" applyFont="1" applyFill="1" applyBorder="1" applyAlignment="1">
      <alignment horizontal="right" vertical="center"/>
    </xf>
    <xf numFmtId="166" fontId="2" fillId="0" borderId="0" xfId="48" applyNumberFormat="1" applyFont="1" applyFill="1" applyAlignment="1">
      <alignment vertical="center"/>
    </xf>
    <xf numFmtId="167" fontId="2" fillId="0" borderId="0" xfId="42" applyNumberFormat="1" applyFont="1" applyFill="1" applyBorder="1" applyAlignment="1">
      <alignment horizontal="right" vertical="center"/>
    </xf>
    <xf numFmtId="167" fontId="33" fillId="0" borderId="0" xfId="30" applyNumberFormat="1" applyFont="1" applyFill="1" applyBorder="1" applyAlignment="1">
      <alignment horizontal="right" vertical="center"/>
    </xf>
    <xf numFmtId="166" fontId="33" fillId="0" borderId="0" xfId="48" applyNumberFormat="1" applyFont="1" applyFill="1" applyAlignment="1">
      <alignment horizontal="center" vertical="center"/>
    </xf>
    <xf numFmtId="167" fontId="33" fillId="0" borderId="1" xfId="30" applyNumberFormat="1" applyFont="1" applyFill="1" applyBorder="1" applyAlignment="1">
      <alignment horizontal="right" vertical="center"/>
    </xf>
    <xf numFmtId="165" fontId="33" fillId="0" borderId="0" xfId="30" applyFont="1" applyFill="1" applyBorder="1" applyAlignment="1">
      <alignment horizontal="center" vertical="center"/>
    </xf>
    <xf numFmtId="167" fontId="2" fillId="0" borderId="1" xfId="30" applyNumberFormat="1" applyFont="1" applyFill="1" applyBorder="1" applyAlignment="1">
      <alignment horizontal="right" vertical="center"/>
    </xf>
    <xf numFmtId="165" fontId="33" fillId="0" borderId="1" xfId="30" applyFont="1" applyFill="1" applyBorder="1" applyAlignment="1">
      <alignment vertical="center"/>
    </xf>
    <xf numFmtId="0" fontId="33" fillId="0" borderId="0" xfId="32" quotePrefix="1" applyNumberFormat="1" applyFont="1" applyFill="1" applyAlignment="1">
      <alignment horizontal="right" vertical="center"/>
    </xf>
    <xf numFmtId="0" fontId="33" fillId="0" borderId="0" xfId="32" applyNumberFormat="1" applyFont="1" applyFill="1" applyBorder="1" applyAlignment="1">
      <alignment vertical="center"/>
    </xf>
    <xf numFmtId="0" fontId="33" fillId="0" borderId="0" xfId="32" applyNumberFormat="1" applyFont="1" applyFill="1" applyBorder="1" applyAlignment="1">
      <alignment horizontal="center" vertical="center"/>
    </xf>
    <xf numFmtId="166" fontId="33" fillId="0" borderId="1" xfId="48" applyNumberFormat="1" applyFont="1" applyFill="1" applyBorder="1" applyAlignment="1">
      <alignment horizontal="center" vertical="center"/>
    </xf>
    <xf numFmtId="167" fontId="33" fillId="0" borderId="1" xfId="32" quotePrefix="1" applyNumberFormat="1" applyFont="1" applyFill="1" applyBorder="1" applyAlignment="1">
      <alignment horizontal="right" vertical="center"/>
    </xf>
    <xf numFmtId="165" fontId="33" fillId="0" borderId="0" xfId="32" applyFont="1" applyFill="1" applyBorder="1" applyAlignment="1">
      <alignment vertical="center"/>
    </xf>
    <xf numFmtId="165" fontId="33" fillId="0" borderId="0" xfId="32" applyFont="1" applyFill="1" applyBorder="1" applyAlignment="1">
      <alignment horizontal="center" vertical="center"/>
    </xf>
    <xf numFmtId="167" fontId="2" fillId="32" borderId="0" xfId="48" applyNumberFormat="1" applyFont="1" applyFill="1" applyAlignment="1">
      <alignment horizontal="right" vertical="center"/>
    </xf>
    <xf numFmtId="167" fontId="2" fillId="32" borderId="0" xfId="0" applyNumberFormat="1" applyFont="1" applyFill="1" applyAlignment="1">
      <alignment horizontal="right" vertical="center"/>
    </xf>
    <xf numFmtId="164" fontId="2" fillId="0" borderId="0" xfId="48" applyNumberFormat="1" applyFont="1" applyFill="1" applyAlignment="1">
      <alignment horizontal="right" vertical="center"/>
    </xf>
    <xf numFmtId="167" fontId="2" fillId="0" borderId="0" xfId="0" applyNumberFormat="1" applyFont="1" applyFill="1" applyAlignment="1">
      <alignment horizontal="right" vertical="center"/>
    </xf>
    <xf numFmtId="164" fontId="2" fillId="0" borderId="0" xfId="48" applyNumberFormat="1" applyFont="1" applyFill="1" applyBorder="1" applyAlignment="1">
      <alignment horizontal="right" vertical="center"/>
    </xf>
    <xf numFmtId="166" fontId="2" fillId="0" borderId="0" xfId="48" quotePrefix="1" applyNumberFormat="1" applyFont="1" applyFill="1" applyAlignment="1">
      <alignment vertical="center"/>
    </xf>
    <xf numFmtId="166" fontId="2" fillId="32" borderId="0" xfId="48" applyNumberFormat="1" applyFont="1" applyFill="1" applyAlignment="1">
      <alignment vertical="center"/>
    </xf>
    <xf numFmtId="166" fontId="34" fillId="0" borderId="0" xfId="48" quotePrefix="1" applyNumberFormat="1" applyFont="1" applyFill="1" applyAlignment="1">
      <alignment vertical="center"/>
    </xf>
    <xf numFmtId="166" fontId="30" fillId="0" borderId="0" xfId="48" quotePrefix="1" applyNumberFormat="1" applyFont="1" applyFill="1" applyAlignment="1">
      <alignment vertical="center"/>
    </xf>
    <xf numFmtId="166" fontId="30" fillId="0" borderId="0" xfId="48" applyNumberFormat="1" applyFont="1" applyFill="1" applyAlignment="1">
      <alignment vertical="center"/>
    </xf>
    <xf numFmtId="167" fontId="2" fillId="32" borderId="1" xfId="48" applyNumberFormat="1" applyFont="1" applyFill="1" applyBorder="1" applyAlignment="1">
      <alignment horizontal="right" vertical="center"/>
    </xf>
    <xf numFmtId="167" fontId="2" fillId="32" borderId="0" xfId="48" applyNumberFormat="1" applyFont="1" applyFill="1" applyBorder="1" applyAlignment="1">
      <alignment horizontal="right" vertical="center"/>
    </xf>
    <xf numFmtId="167" fontId="2" fillId="0" borderId="0" xfId="48" applyNumberFormat="1" applyFont="1" applyFill="1" applyBorder="1" applyAlignment="1">
      <alignment horizontal="right" vertical="center"/>
    </xf>
    <xf numFmtId="167" fontId="2" fillId="32" borderId="0" xfId="48" applyNumberFormat="1" applyFont="1" applyFill="1" applyAlignment="1">
      <alignment vertical="center"/>
    </xf>
    <xf numFmtId="167" fontId="2" fillId="0" borderId="0" xfId="48" applyNumberFormat="1" applyFont="1" applyFill="1" applyAlignment="1">
      <alignment vertical="center"/>
    </xf>
    <xf numFmtId="167" fontId="2" fillId="32" borderId="0" xfId="0" applyNumberFormat="1" applyFont="1" applyFill="1" applyAlignment="1">
      <alignment vertical="center"/>
    </xf>
    <xf numFmtId="167" fontId="2" fillId="0" borderId="0" xfId="0" applyNumberFormat="1" applyFont="1" applyFill="1" applyAlignment="1">
      <alignment vertical="center"/>
    </xf>
    <xf numFmtId="167" fontId="2" fillId="32" borderId="14" xfId="0" applyNumberFormat="1" applyFont="1" applyFill="1" applyBorder="1" applyAlignment="1">
      <alignment vertical="center"/>
    </xf>
    <xf numFmtId="167" fontId="2" fillId="0" borderId="14" xfId="0" applyNumberFormat="1" applyFont="1" applyFill="1" applyBorder="1" applyAlignment="1">
      <alignment vertical="center"/>
    </xf>
    <xf numFmtId="167" fontId="2" fillId="32" borderId="0" xfId="48" applyNumberFormat="1" applyFont="1" applyFill="1" applyBorder="1" applyAlignment="1">
      <alignment vertical="center"/>
    </xf>
    <xf numFmtId="167" fontId="2" fillId="0" borderId="0" xfId="48" applyNumberFormat="1" applyFont="1" applyFill="1" applyBorder="1" applyAlignment="1">
      <alignment vertical="center"/>
    </xf>
    <xf numFmtId="167" fontId="2" fillId="32" borderId="14" xfId="0" applyNumberFormat="1" applyFont="1" applyFill="1" applyBorder="1" applyAlignment="1">
      <alignment horizontal="right" vertical="center"/>
    </xf>
    <xf numFmtId="167" fontId="2" fillId="0" borderId="14" xfId="0" applyNumberFormat="1" applyFont="1" applyFill="1" applyBorder="1" applyAlignment="1">
      <alignment horizontal="right" vertical="center"/>
    </xf>
    <xf numFmtId="0" fontId="2" fillId="0" borderId="0" xfId="48" quotePrefix="1" applyNumberFormat="1" applyFont="1" applyFill="1" applyAlignment="1">
      <alignment horizontal="center" vertical="center"/>
    </xf>
    <xf numFmtId="167" fontId="2" fillId="32" borderId="0" xfId="32" applyNumberFormat="1" applyFont="1" applyFill="1" applyBorder="1" applyAlignment="1">
      <alignment horizontal="right" vertical="center"/>
    </xf>
    <xf numFmtId="167" fontId="2" fillId="0" borderId="0" xfId="32" applyNumberFormat="1" applyFont="1" applyFill="1" applyBorder="1" applyAlignment="1">
      <alignment horizontal="right" vertical="center"/>
    </xf>
    <xf numFmtId="167" fontId="2" fillId="32" borderId="1" xfId="48" applyNumberFormat="1" applyFont="1" applyFill="1" applyBorder="1" applyAlignment="1">
      <alignment vertical="center"/>
    </xf>
    <xf numFmtId="167" fontId="2" fillId="0" borderId="1" xfId="48" applyNumberFormat="1" applyFont="1" applyFill="1" applyBorder="1" applyAlignment="1">
      <alignment vertical="center"/>
    </xf>
    <xf numFmtId="167" fontId="2" fillId="32" borderId="0" xfId="32" applyNumberFormat="1" applyFont="1" applyFill="1" applyAlignment="1">
      <alignment vertical="center"/>
    </xf>
    <xf numFmtId="164" fontId="2" fillId="0" borderId="0" xfId="48" applyNumberFormat="1" applyFont="1" applyFill="1" applyBorder="1" applyAlignment="1">
      <alignment vertical="center"/>
    </xf>
    <xf numFmtId="167" fontId="2" fillId="0" borderId="0" xfId="32" applyNumberFormat="1" applyFont="1" applyFill="1" applyAlignment="1">
      <alignment vertical="center"/>
    </xf>
    <xf numFmtId="164" fontId="2" fillId="0" borderId="0" xfId="48" applyNumberFormat="1" applyFont="1" applyFill="1" applyBorder="1" applyAlignment="1">
      <alignment horizontal="center" vertical="center"/>
    </xf>
    <xf numFmtId="167" fontId="2" fillId="32" borderId="0" xfId="32" applyNumberFormat="1" applyFont="1" applyFill="1" applyAlignment="1">
      <alignment horizontal="right" vertical="center"/>
    </xf>
    <xf numFmtId="167" fontId="2" fillId="0" borderId="0" xfId="32" applyNumberFormat="1" applyFont="1" applyFill="1" applyAlignment="1">
      <alignment horizontal="right" vertical="center"/>
    </xf>
    <xf numFmtId="170" fontId="2" fillId="0" borderId="0" xfId="48" quotePrefix="1" applyNumberFormat="1" applyFont="1" applyFill="1" applyAlignment="1">
      <alignment horizontal="center" vertical="center"/>
    </xf>
    <xf numFmtId="167" fontId="2" fillId="32" borderId="1" xfId="32" applyNumberFormat="1" applyFont="1" applyFill="1" applyBorder="1" applyAlignment="1">
      <alignment horizontal="right" vertical="center"/>
    </xf>
    <xf numFmtId="167" fontId="2" fillId="0" borderId="1" xfId="32" applyNumberFormat="1" applyFont="1" applyFill="1" applyBorder="1" applyAlignment="1">
      <alignment horizontal="right" vertical="center"/>
    </xf>
    <xf numFmtId="167" fontId="2" fillId="32" borderId="2" xfId="48" applyNumberFormat="1" applyFont="1" applyFill="1" applyBorder="1" applyAlignment="1">
      <alignment vertical="center"/>
    </xf>
    <xf numFmtId="167" fontId="2" fillId="0" borderId="2" xfId="48" applyNumberFormat="1" applyFont="1" applyFill="1" applyBorder="1" applyAlignment="1">
      <alignment vertical="center"/>
    </xf>
    <xf numFmtId="166" fontId="2" fillId="0" borderId="1" xfId="42" applyNumberFormat="1" applyFont="1" applyFill="1" applyBorder="1" applyAlignment="1">
      <alignment horizontal="justify" vertical="center"/>
    </xf>
    <xf numFmtId="0" fontId="2" fillId="0" borderId="1" xfId="42" applyFont="1" applyFill="1" applyBorder="1" applyAlignment="1">
      <alignment horizontal="justify" vertical="center"/>
    </xf>
    <xf numFmtId="167" fontId="6" fillId="0" borderId="1" xfId="30" applyNumberFormat="1" applyFont="1" applyFill="1" applyBorder="1" applyAlignment="1">
      <alignment horizontal="right" vertical="center"/>
    </xf>
    <xf numFmtId="167" fontId="6" fillId="0" borderId="0" xfId="30" applyNumberFormat="1" applyFont="1" applyFill="1" applyBorder="1" applyAlignment="1">
      <alignment horizontal="right" vertical="center"/>
    </xf>
    <xf numFmtId="167" fontId="4" fillId="0" borderId="0" xfId="30" applyNumberFormat="1" applyFont="1" applyFill="1" applyBorder="1" applyAlignment="1">
      <alignment horizontal="right" vertical="center"/>
    </xf>
    <xf numFmtId="167" fontId="4" fillId="0" borderId="1" xfId="30" applyNumberFormat="1" applyFont="1" applyFill="1" applyBorder="1" applyAlignment="1">
      <alignment horizontal="right" vertical="center"/>
    </xf>
    <xf numFmtId="167" fontId="4" fillId="0" borderId="0" xfId="48" applyNumberFormat="1" applyFont="1" applyFill="1" applyAlignment="1">
      <alignment horizontal="right" vertical="center"/>
    </xf>
    <xf numFmtId="166" fontId="2" fillId="0" borderId="1" xfId="48" applyNumberFormat="1" applyFont="1" applyFill="1" applyBorder="1" applyAlignment="1">
      <alignment horizontal="justify" vertical="center"/>
    </xf>
    <xf numFmtId="166" fontId="5" fillId="0" borderId="1" xfId="46" applyNumberFormat="1" applyFont="1" applyFill="1" applyBorder="1" applyAlignment="1">
      <alignment horizontal="justify" vertical="center"/>
    </xf>
    <xf numFmtId="167" fontId="33" fillId="0" borderId="0" xfId="48" applyNumberFormat="1" applyFont="1" applyFill="1" applyAlignment="1">
      <alignment horizontal="right" vertical="center"/>
    </xf>
    <xf numFmtId="0" fontId="4" fillId="0" borderId="0" xfId="28" applyNumberFormat="1" applyFont="1" applyFill="1" applyBorder="1" applyAlignment="1">
      <alignment horizontal="center" vertical="center"/>
    </xf>
    <xf numFmtId="0" fontId="4" fillId="0" borderId="1" xfId="28" applyNumberFormat="1" applyFont="1" applyFill="1" applyBorder="1" applyAlignment="1">
      <alignment horizontal="center" vertical="center"/>
    </xf>
    <xf numFmtId="49" fontId="33" fillId="0" borderId="1" xfId="28" applyNumberFormat="1" applyFont="1" applyFill="1" applyBorder="1" applyAlignment="1">
      <alignment horizontal="left" vertical="center"/>
    </xf>
    <xf numFmtId="0" fontId="4" fillId="0" borderId="5" xfId="28" applyNumberFormat="1" applyFont="1" applyFill="1" applyBorder="1" applyAlignment="1">
      <alignment horizontal="center" vertical="center"/>
    </xf>
    <xf numFmtId="167" fontId="4" fillId="0" borderId="1" xfId="29" applyNumberFormat="1" applyFont="1" applyFill="1" applyBorder="1" applyAlignment="1">
      <alignment horizontal="center" vertical="center"/>
    </xf>
    <xf numFmtId="168" fontId="4" fillId="0" borderId="1" xfId="42" applyNumberFormat="1" applyFont="1" applyFill="1" applyBorder="1" applyAlignment="1">
      <alignment horizontal="right" vertical="center"/>
    </xf>
  </cellXfs>
  <cellStyles count="5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12 2 2" xfId="29"/>
    <cellStyle name="Comma 2 19 2 2" xfId="30"/>
    <cellStyle name="Comma 3" xfId="31"/>
    <cellStyle name="Comma_EGCO_June10 TE" xfId="32"/>
    <cellStyle name="Explanatory Text" xfId="33" builtinId="53" customBuiltin="1"/>
    <cellStyle name="Good" xfId="34" builtinId="26" customBuiltin="1"/>
    <cellStyle name="Heading 1" xfId="35" builtinId="16" customBuiltin="1"/>
    <cellStyle name="Heading 2" xfId="36" builtinId="17" customBuiltin="1"/>
    <cellStyle name="Heading 3" xfId="37" builtinId="18" customBuiltin="1"/>
    <cellStyle name="Heading 4" xfId="38" builtinId="19" customBuiltin="1"/>
    <cellStyle name="Input" xfId="39" builtinId="20" customBuiltin="1"/>
    <cellStyle name="Linked Cell" xfId="40" builtinId="24" customBuiltin="1"/>
    <cellStyle name="Neutral" xfId="41" builtinId="28" customBuiltin="1"/>
    <cellStyle name="Normal" xfId="0" builtinId="0" customBuiltin="1"/>
    <cellStyle name="Normal 2 13" xfId="42"/>
    <cellStyle name="Normal 2 3" xfId="43"/>
    <cellStyle name="Normal 3" xfId="44"/>
    <cellStyle name="Normal 4" xfId="45"/>
    <cellStyle name="Normal 71" xfId="46"/>
    <cellStyle name="Normal 81" xfId="47"/>
    <cellStyle name="Normal_EGCO_June10 TE" xfId="48"/>
    <cellStyle name="Normal_KEGCO_2002" xfId="49"/>
    <cellStyle name="Normal_Sheet1" xfId="50"/>
    <cellStyle name="Output" xfId="51" builtinId="21" customBuiltin="1"/>
    <cellStyle name="Total" xfId="52" builtinId="25" customBuiltin="1"/>
    <cellStyle name="Warning Text" xfId="53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70C0"/>
  </sheetPr>
  <dimension ref="A1:M148"/>
  <sheetViews>
    <sheetView tabSelected="1" zoomScaleNormal="100" zoomScaleSheetLayoutView="100" workbookViewId="0">
      <selection activeCell="D18" sqref="D18"/>
    </sheetView>
  </sheetViews>
  <sheetFormatPr defaultColWidth="9.5703125" defaultRowHeight="16.5" customHeight="1" x14ac:dyDescent="0.2"/>
  <cols>
    <col min="1" max="1" width="1.42578125" style="5" customWidth="1"/>
    <col min="2" max="2" width="2.42578125" style="5" customWidth="1"/>
    <col min="3" max="3" width="4.42578125" style="5" customWidth="1"/>
    <col min="4" max="4" width="26.5703125" style="5" customWidth="1"/>
    <col min="5" max="5" width="5.7109375" style="6" customWidth="1"/>
    <col min="6" max="6" width="0.5703125" style="7" customWidth="1"/>
    <col min="7" max="7" width="11.7109375" style="11" customWidth="1"/>
    <col min="8" max="8" width="0.5703125" style="12" customWidth="1"/>
    <col min="9" max="9" width="11.7109375" style="11" customWidth="1"/>
    <col min="10" max="10" width="0.5703125" style="13" customWidth="1"/>
    <col min="11" max="11" width="11.7109375" style="11" customWidth="1"/>
    <col min="12" max="12" width="0.5703125" style="12" customWidth="1"/>
    <col min="13" max="13" width="11.7109375" style="11" customWidth="1"/>
    <col min="14" max="16384" width="9.5703125" style="5"/>
  </cols>
  <sheetData>
    <row r="1" spans="1:13" ht="16.5" customHeight="1" x14ac:dyDescent="0.2">
      <c r="A1" s="281" t="s">
        <v>82</v>
      </c>
      <c r="B1" s="4"/>
      <c r="C1" s="4"/>
      <c r="D1" s="4"/>
    </row>
    <row r="2" spans="1:13" ht="16.5" customHeight="1" x14ac:dyDescent="0.2">
      <c r="A2" s="281" t="s">
        <v>0</v>
      </c>
      <c r="B2" s="4"/>
      <c r="C2" s="4"/>
      <c r="D2" s="4"/>
    </row>
    <row r="3" spans="1:13" ht="16.5" customHeight="1" x14ac:dyDescent="0.2">
      <c r="A3" s="255" t="s">
        <v>242</v>
      </c>
      <c r="B3" s="109"/>
      <c r="C3" s="109"/>
      <c r="D3" s="109"/>
      <c r="E3" s="110"/>
      <c r="F3" s="88"/>
      <c r="G3" s="17"/>
      <c r="H3" s="87"/>
      <c r="I3" s="17"/>
      <c r="J3" s="88"/>
      <c r="K3" s="17"/>
      <c r="L3" s="87"/>
      <c r="M3" s="17"/>
    </row>
    <row r="4" spans="1:13" ht="14.45" customHeight="1" x14ac:dyDescent="0.2">
      <c r="A4" s="18"/>
      <c r="B4" s="18"/>
      <c r="C4" s="18"/>
      <c r="D4" s="18"/>
      <c r="E4" s="19"/>
      <c r="F4" s="13"/>
      <c r="G4" s="8"/>
      <c r="I4" s="8"/>
      <c r="K4" s="8"/>
      <c r="M4" s="8"/>
    </row>
    <row r="5" spans="1:13" ht="14.45" customHeight="1" x14ac:dyDescent="0.2">
      <c r="A5" s="18"/>
      <c r="B5" s="18"/>
      <c r="C5" s="18"/>
      <c r="D5" s="18"/>
      <c r="E5" s="19"/>
      <c r="F5" s="13"/>
      <c r="G5" s="8"/>
      <c r="I5" s="8"/>
      <c r="K5" s="8"/>
      <c r="M5" s="8"/>
    </row>
    <row r="6" spans="1:13" ht="14.45" customHeight="1" x14ac:dyDescent="0.2">
      <c r="A6" s="18"/>
      <c r="B6" s="18"/>
      <c r="C6" s="18"/>
      <c r="D6" s="18"/>
      <c r="E6" s="19"/>
      <c r="F6" s="13"/>
      <c r="G6" s="350" t="s">
        <v>2</v>
      </c>
      <c r="H6" s="350"/>
      <c r="I6" s="350"/>
      <c r="J6" s="136"/>
      <c r="K6" s="350" t="s">
        <v>66</v>
      </c>
      <c r="L6" s="350"/>
      <c r="M6" s="350"/>
    </row>
    <row r="7" spans="1:13" ht="14.45" customHeight="1" x14ac:dyDescent="0.2">
      <c r="A7" s="5" t="s">
        <v>1</v>
      </c>
      <c r="E7" s="20"/>
      <c r="F7" s="14"/>
      <c r="G7" s="349" t="s">
        <v>73</v>
      </c>
      <c r="H7" s="349"/>
      <c r="I7" s="349"/>
      <c r="J7" s="137"/>
      <c r="K7" s="349" t="s">
        <v>73</v>
      </c>
      <c r="L7" s="349"/>
      <c r="M7" s="349"/>
    </row>
    <row r="8" spans="1:13" ht="14.45" customHeight="1" x14ac:dyDescent="0.2">
      <c r="F8" s="14"/>
      <c r="G8" s="22" t="s">
        <v>108</v>
      </c>
      <c r="H8" s="15"/>
      <c r="I8" s="22" t="s">
        <v>3</v>
      </c>
      <c r="J8" s="16"/>
      <c r="K8" s="22" t="s">
        <v>108</v>
      </c>
      <c r="L8" s="23"/>
      <c r="M8" s="24" t="s">
        <v>3</v>
      </c>
    </row>
    <row r="9" spans="1:13" ht="14.45" customHeight="1" x14ac:dyDescent="0.2">
      <c r="F9" s="14"/>
      <c r="G9" s="24" t="s">
        <v>243</v>
      </c>
      <c r="H9" s="15"/>
      <c r="I9" s="22" t="s">
        <v>4</v>
      </c>
      <c r="J9" s="16"/>
      <c r="K9" s="24" t="s">
        <v>243</v>
      </c>
      <c r="L9" s="23"/>
      <c r="M9" s="24" t="s">
        <v>4</v>
      </c>
    </row>
    <row r="10" spans="1:13" ht="14.45" customHeight="1" x14ac:dyDescent="0.2">
      <c r="F10" s="14"/>
      <c r="G10" s="89">
        <v>2019</v>
      </c>
      <c r="H10" s="15"/>
      <c r="I10" s="25" t="s">
        <v>75</v>
      </c>
      <c r="J10" s="16"/>
      <c r="K10" s="89">
        <v>2019</v>
      </c>
      <c r="L10" s="15"/>
      <c r="M10" s="25" t="s">
        <v>75</v>
      </c>
    </row>
    <row r="11" spans="1:13" ht="14.45" customHeight="1" x14ac:dyDescent="0.2">
      <c r="E11" s="26" t="s">
        <v>5</v>
      </c>
      <c r="F11" s="14"/>
      <c r="G11" s="27" t="s">
        <v>6</v>
      </c>
      <c r="H11" s="15"/>
      <c r="I11" s="27" t="s">
        <v>6</v>
      </c>
      <c r="J11" s="16"/>
      <c r="K11" s="27" t="s">
        <v>6</v>
      </c>
      <c r="L11" s="15"/>
      <c r="M11" s="27" t="s">
        <v>6</v>
      </c>
    </row>
    <row r="12" spans="1:13" ht="14.45" customHeight="1" x14ac:dyDescent="0.2">
      <c r="A12" s="4" t="s">
        <v>7</v>
      </c>
      <c r="B12" s="4"/>
      <c r="G12" s="153"/>
      <c r="K12" s="153"/>
    </row>
    <row r="13" spans="1:13" ht="12" customHeight="1" x14ac:dyDescent="0.2">
      <c r="B13" s="4"/>
      <c r="G13" s="153"/>
      <c r="K13" s="153"/>
    </row>
    <row r="14" spans="1:13" ht="14.45" customHeight="1" x14ac:dyDescent="0.2">
      <c r="A14" s="4" t="s">
        <v>8</v>
      </c>
      <c r="B14" s="4"/>
      <c r="G14" s="153"/>
      <c r="K14" s="153"/>
    </row>
    <row r="15" spans="1:13" ht="12" customHeight="1" x14ac:dyDescent="0.2">
      <c r="A15" s="4"/>
      <c r="B15" s="4"/>
      <c r="G15" s="153"/>
      <c r="K15" s="153"/>
    </row>
    <row r="16" spans="1:13" ht="14.45" customHeight="1" x14ac:dyDescent="0.2">
      <c r="A16" s="5" t="s">
        <v>9</v>
      </c>
      <c r="E16" s="6">
        <v>8</v>
      </c>
      <c r="G16" s="154">
        <v>18811918</v>
      </c>
      <c r="H16" s="11"/>
      <c r="I16" s="28">
        <v>5659763</v>
      </c>
      <c r="J16" s="11"/>
      <c r="K16" s="154">
        <v>3040211</v>
      </c>
      <c r="L16" s="11"/>
      <c r="M16" s="28">
        <v>4851404</v>
      </c>
    </row>
    <row r="17" spans="1:13" ht="14.45" customHeight="1" x14ac:dyDescent="0.2">
      <c r="A17" s="5" t="s">
        <v>171</v>
      </c>
      <c r="E17" s="6">
        <v>9</v>
      </c>
      <c r="G17" s="154">
        <v>253716</v>
      </c>
      <c r="H17" s="11"/>
      <c r="I17" s="28">
        <v>339638</v>
      </c>
      <c r="J17" s="11"/>
      <c r="K17" s="154">
        <v>0</v>
      </c>
      <c r="L17" s="11"/>
      <c r="M17" s="28">
        <v>0</v>
      </c>
    </row>
    <row r="18" spans="1:13" ht="14.45" customHeight="1" x14ac:dyDescent="0.2">
      <c r="A18" s="5" t="s">
        <v>83</v>
      </c>
      <c r="G18" s="154">
        <v>580000</v>
      </c>
      <c r="H18" s="11"/>
      <c r="I18" s="28">
        <v>10000</v>
      </c>
      <c r="J18" s="11"/>
      <c r="K18" s="154">
        <v>0</v>
      </c>
      <c r="L18" s="11"/>
      <c r="M18" s="28">
        <v>0</v>
      </c>
    </row>
    <row r="19" spans="1:13" ht="14.45" customHeight="1" x14ac:dyDescent="0.2">
      <c r="A19" s="5" t="s">
        <v>10</v>
      </c>
      <c r="E19" s="6" t="s">
        <v>257</v>
      </c>
      <c r="G19" s="154">
        <v>10587394</v>
      </c>
      <c r="H19" s="11"/>
      <c r="I19" s="28">
        <v>4308081</v>
      </c>
      <c r="J19" s="11"/>
      <c r="K19" s="154">
        <v>2254171</v>
      </c>
      <c r="L19" s="11"/>
      <c r="M19" s="28">
        <v>2929904</v>
      </c>
    </row>
    <row r="20" spans="1:13" ht="14.45" customHeight="1" x14ac:dyDescent="0.2">
      <c r="A20" s="5" t="s">
        <v>62</v>
      </c>
      <c r="E20" s="6">
        <v>11</v>
      </c>
      <c r="G20" s="154">
        <v>1179920</v>
      </c>
      <c r="H20" s="11"/>
      <c r="I20" s="28">
        <v>700861</v>
      </c>
      <c r="J20" s="11"/>
      <c r="K20" s="154">
        <v>666051</v>
      </c>
      <c r="L20" s="11"/>
      <c r="M20" s="28">
        <v>700861</v>
      </c>
    </row>
    <row r="21" spans="1:13" ht="14.45" customHeight="1" x14ac:dyDescent="0.2">
      <c r="A21" s="5" t="s">
        <v>251</v>
      </c>
      <c r="E21" s="6">
        <v>19</v>
      </c>
      <c r="G21" s="154">
        <v>611943</v>
      </c>
      <c r="H21" s="11"/>
      <c r="I21" s="28">
        <v>362859</v>
      </c>
      <c r="J21" s="11"/>
      <c r="K21" s="154">
        <v>238503</v>
      </c>
      <c r="L21" s="11"/>
      <c r="M21" s="28">
        <v>235844</v>
      </c>
    </row>
    <row r="22" spans="1:13" ht="14.45" customHeight="1" x14ac:dyDescent="0.2">
      <c r="A22" s="5" t="s">
        <v>154</v>
      </c>
      <c r="E22" s="6">
        <v>19</v>
      </c>
      <c r="F22" s="5"/>
      <c r="G22" s="154">
        <v>0</v>
      </c>
      <c r="H22" s="5"/>
      <c r="I22" s="28">
        <v>0</v>
      </c>
      <c r="J22" s="5"/>
      <c r="K22" s="154">
        <v>47760</v>
      </c>
      <c r="L22" s="29"/>
      <c r="M22" s="28">
        <v>47760</v>
      </c>
    </row>
    <row r="23" spans="1:13" ht="14.45" customHeight="1" x14ac:dyDescent="0.2">
      <c r="A23" s="5" t="s">
        <v>109</v>
      </c>
      <c r="E23" s="7"/>
      <c r="G23" s="154">
        <v>6816228</v>
      </c>
      <c r="H23" s="11"/>
      <c r="I23" s="28">
        <v>626866</v>
      </c>
      <c r="J23" s="11"/>
      <c r="K23" s="154">
        <v>542167</v>
      </c>
      <c r="L23" s="11"/>
      <c r="M23" s="28">
        <v>499132</v>
      </c>
    </row>
    <row r="24" spans="1:13" ht="14.45" customHeight="1" x14ac:dyDescent="0.2">
      <c r="A24" s="5" t="s">
        <v>11</v>
      </c>
      <c r="G24" s="155">
        <v>233152</v>
      </c>
      <c r="H24" s="8"/>
      <c r="I24" s="87">
        <v>155810</v>
      </c>
      <c r="J24" s="5"/>
      <c r="K24" s="159">
        <v>167777</v>
      </c>
      <c r="L24" s="5"/>
      <c r="M24" s="87">
        <v>127634</v>
      </c>
    </row>
    <row r="25" spans="1:13" ht="12" customHeight="1" x14ac:dyDescent="0.2">
      <c r="G25" s="156"/>
      <c r="H25" s="8"/>
      <c r="I25" s="8"/>
      <c r="J25" s="9"/>
      <c r="K25" s="156"/>
      <c r="L25" s="8"/>
      <c r="M25" s="8"/>
    </row>
    <row r="26" spans="1:13" ht="14.45" customHeight="1" x14ac:dyDescent="0.2">
      <c r="A26" s="4" t="s">
        <v>12</v>
      </c>
      <c r="G26" s="157">
        <f>SUM(G16:G25)</f>
        <v>39074271</v>
      </c>
      <c r="H26" s="8"/>
      <c r="I26" s="17">
        <f>SUM(I16:I25)</f>
        <v>12163878</v>
      </c>
      <c r="J26" s="11"/>
      <c r="K26" s="157">
        <f>SUM(K16:K25)</f>
        <v>6956640</v>
      </c>
      <c r="L26" s="11"/>
      <c r="M26" s="17">
        <f>SUM(M16:M25)</f>
        <v>9392539</v>
      </c>
    </row>
    <row r="27" spans="1:13" ht="12" customHeight="1" x14ac:dyDescent="0.2">
      <c r="G27" s="153"/>
      <c r="H27" s="10"/>
      <c r="J27" s="9"/>
      <c r="K27" s="153"/>
      <c r="L27" s="10"/>
    </row>
    <row r="28" spans="1:13" ht="14.45" customHeight="1" x14ac:dyDescent="0.2">
      <c r="A28" s="4" t="s">
        <v>13</v>
      </c>
      <c r="G28" s="153"/>
      <c r="H28" s="10"/>
      <c r="J28" s="9"/>
      <c r="K28" s="153"/>
      <c r="L28" s="10"/>
    </row>
    <row r="29" spans="1:13" ht="12" customHeight="1" x14ac:dyDescent="0.2">
      <c r="G29" s="153"/>
      <c r="H29" s="10"/>
      <c r="J29" s="9"/>
      <c r="K29" s="153"/>
      <c r="L29" s="10"/>
    </row>
    <row r="30" spans="1:13" ht="14.45" customHeight="1" x14ac:dyDescent="0.2">
      <c r="A30" s="5" t="s">
        <v>84</v>
      </c>
      <c r="E30" s="6">
        <v>11</v>
      </c>
      <c r="G30" s="154">
        <v>7678100</v>
      </c>
      <c r="H30" s="11"/>
      <c r="I30" s="5">
        <v>4653329</v>
      </c>
      <c r="J30" s="5"/>
      <c r="K30" s="154">
        <v>4171483</v>
      </c>
      <c r="L30" s="5"/>
      <c r="M30" s="28">
        <v>4653329</v>
      </c>
    </row>
    <row r="31" spans="1:13" ht="14.45" customHeight="1" x14ac:dyDescent="0.2">
      <c r="A31" s="5" t="s">
        <v>171</v>
      </c>
      <c r="E31" s="6">
        <v>9</v>
      </c>
      <c r="G31" s="154">
        <v>200000</v>
      </c>
      <c r="H31" s="11"/>
      <c r="I31" s="108" t="s">
        <v>111</v>
      </c>
      <c r="J31" s="108"/>
      <c r="K31" s="154">
        <v>0</v>
      </c>
      <c r="L31" s="108"/>
      <c r="M31" s="28" t="s">
        <v>111</v>
      </c>
    </row>
    <row r="32" spans="1:13" ht="14.45" customHeight="1" x14ac:dyDescent="0.2">
      <c r="A32" s="5" t="s">
        <v>74</v>
      </c>
      <c r="E32" s="31">
        <v>11</v>
      </c>
      <c r="G32" s="154">
        <v>7640913</v>
      </c>
      <c r="H32" s="11"/>
      <c r="I32" s="5">
        <v>7065122</v>
      </c>
      <c r="J32" s="5"/>
      <c r="K32" s="154">
        <v>923750</v>
      </c>
      <c r="L32" s="5"/>
      <c r="M32" s="28">
        <v>923750</v>
      </c>
    </row>
    <row r="33" spans="1:13" ht="14.45" customHeight="1" x14ac:dyDescent="0.2">
      <c r="A33" s="5" t="s">
        <v>91</v>
      </c>
      <c r="E33" s="31">
        <v>11</v>
      </c>
      <c r="G33" s="154">
        <v>2631422</v>
      </c>
      <c r="H33" s="11"/>
      <c r="I33" s="5">
        <v>2700255</v>
      </c>
      <c r="J33" s="5"/>
      <c r="K33" s="160">
        <v>2679729</v>
      </c>
      <c r="L33" s="5"/>
      <c r="M33" s="5">
        <v>2613034</v>
      </c>
    </row>
    <row r="34" spans="1:13" ht="14.45" customHeight="1" x14ac:dyDescent="0.2">
      <c r="A34" s="5" t="s">
        <v>90</v>
      </c>
      <c r="E34" s="31">
        <v>11</v>
      </c>
      <c r="G34" s="154">
        <v>0</v>
      </c>
      <c r="H34" s="11"/>
      <c r="I34" s="28">
        <v>0</v>
      </c>
      <c r="J34" s="5"/>
      <c r="K34" s="160">
        <v>137842246</v>
      </c>
      <c r="L34" s="5"/>
      <c r="M34" s="5">
        <v>9378179</v>
      </c>
    </row>
    <row r="35" spans="1:13" ht="14.45" customHeight="1" x14ac:dyDescent="0.2">
      <c r="A35" s="5" t="s">
        <v>252</v>
      </c>
      <c r="E35" s="31">
        <v>12</v>
      </c>
      <c r="G35" s="154">
        <v>3215805</v>
      </c>
      <c r="H35" s="11"/>
      <c r="I35" s="5">
        <v>3213555</v>
      </c>
      <c r="J35" s="5"/>
      <c r="K35" s="160">
        <v>3214305</v>
      </c>
      <c r="L35" s="5"/>
      <c r="M35" s="5">
        <v>3213555</v>
      </c>
    </row>
    <row r="36" spans="1:13" ht="14.45" customHeight="1" x14ac:dyDescent="0.2">
      <c r="A36" s="5" t="s">
        <v>155</v>
      </c>
      <c r="E36" s="31"/>
      <c r="G36" s="154"/>
      <c r="H36" s="11"/>
      <c r="I36" s="5"/>
      <c r="J36" s="5"/>
      <c r="K36" s="160"/>
      <c r="L36" s="5"/>
      <c r="M36" s="5"/>
    </row>
    <row r="37" spans="1:13" ht="14.45" customHeight="1" x14ac:dyDescent="0.2">
      <c r="B37" s="5" t="s">
        <v>156</v>
      </c>
      <c r="E37" s="6">
        <v>19</v>
      </c>
      <c r="G37" s="154">
        <v>3440417</v>
      </c>
      <c r="H37" s="11"/>
      <c r="I37" s="28">
        <v>3061023</v>
      </c>
      <c r="J37" s="5"/>
      <c r="K37" s="160">
        <v>3356206</v>
      </c>
      <c r="L37" s="5"/>
      <c r="M37" s="5">
        <v>3264003</v>
      </c>
    </row>
    <row r="38" spans="1:13" ht="14.45" customHeight="1" x14ac:dyDescent="0.2">
      <c r="A38" s="5" t="s">
        <v>14</v>
      </c>
      <c r="E38" s="6">
        <v>13</v>
      </c>
      <c r="G38" s="154">
        <v>102152805</v>
      </c>
      <c r="H38" s="11"/>
      <c r="I38" s="5">
        <v>28535210</v>
      </c>
      <c r="J38" s="5"/>
      <c r="K38" s="160">
        <v>16770469</v>
      </c>
      <c r="L38" s="5"/>
      <c r="M38" s="5">
        <v>15871156</v>
      </c>
    </row>
    <row r="39" spans="1:13" ht="14.45" customHeight="1" x14ac:dyDescent="0.2">
      <c r="A39" s="5" t="s">
        <v>85</v>
      </c>
      <c r="G39" s="154">
        <v>70615</v>
      </c>
      <c r="H39" s="11"/>
      <c r="I39" s="5">
        <v>70615</v>
      </c>
      <c r="J39" s="5"/>
      <c r="K39" s="192">
        <v>0</v>
      </c>
      <c r="L39" s="108"/>
      <c r="M39" s="108" t="s">
        <v>111</v>
      </c>
    </row>
    <row r="40" spans="1:13" ht="14.45" customHeight="1" x14ac:dyDescent="0.2">
      <c r="A40" s="5" t="s">
        <v>60</v>
      </c>
      <c r="E40" s="31" t="s">
        <v>258</v>
      </c>
      <c r="G40" s="154">
        <v>46514742</v>
      </c>
      <c r="H40" s="11"/>
      <c r="I40" s="5">
        <v>2280997</v>
      </c>
      <c r="J40" s="5"/>
      <c r="K40" s="154">
        <v>218678</v>
      </c>
      <c r="L40" s="5"/>
      <c r="M40" s="28">
        <v>244990</v>
      </c>
    </row>
    <row r="41" spans="1:13" ht="14.45" customHeight="1" x14ac:dyDescent="0.2">
      <c r="A41" s="5" t="s">
        <v>92</v>
      </c>
      <c r="E41" s="31">
        <v>11</v>
      </c>
      <c r="G41" s="154">
        <v>36104384</v>
      </c>
      <c r="H41" s="11"/>
      <c r="I41" s="5">
        <v>15043</v>
      </c>
      <c r="J41" s="5"/>
      <c r="K41" s="154">
        <v>0</v>
      </c>
      <c r="L41" s="5"/>
      <c r="M41" s="28">
        <v>0</v>
      </c>
    </row>
    <row r="42" spans="1:13" ht="14.45" customHeight="1" x14ac:dyDescent="0.2">
      <c r="A42" s="5" t="s">
        <v>112</v>
      </c>
      <c r="E42" s="31">
        <v>11</v>
      </c>
      <c r="G42" s="154">
        <v>3017249</v>
      </c>
      <c r="H42" s="11"/>
      <c r="I42" s="5">
        <v>134</v>
      </c>
      <c r="J42" s="5"/>
      <c r="K42" s="154">
        <v>0</v>
      </c>
      <c r="L42" s="5"/>
      <c r="M42" s="28">
        <v>0</v>
      </c>
    </row>
    <row r="43" spans="1:13" ht="14.45" customHeight="1" x14ac:dyDescent="0.2">
      <c r="A43" s="5" t="s">
        <v>63</v>
      </c>
      <c r="E43" s="31" t="s">
        <v>259</v>
      </c>
      <c r="G43" s="155">
        <v>1196241</v>
      </c>
      <c r="H43" s="11"/>
      <c r="I43" s="30">
        <v>679863</v>
      </c>
      <c r="J43" s="5"/>
      <c r="K43" s="155">
        <v>584394</v>
      </c>
      <c r="L43" s="5"/>
      <c r="M43" s="30">
        <v>626784</v>
      </c>
    </row>
    <row r="44" spans="1:13" ht="12" customHeight="1" x14ac:dyDescent="0.2">
      <c r="G44" s="156"/>
      <c r="H44" s="8"/>
      <c r="I44" s="8"/>
      <c r="J44" s="9"/>
      <c r="K44" s="156"/>
      <c r="L44" s="33"/>
      <c r="M44" s="8"/>
    </row>
    <row r="45" spans="1:13" ht="14.45" customHeight="1" x14ac:dyDescent="0.2">
      <c r="A45" s="4" t="s">
        <v>15</v>
      </c>
      <c r="G45" s="157">
        <f>SUM(G30:G44)</f>
        <v>213862693</v>
      </c>
      <c r="H45" s="8"/>
      <c r="I45" s="17">
        <f>SUM(I30:I44)</f>
        <v>52275146</v>
      </c>
      <c r="J45" s="9"/>
      <c r="K45" s="157">
        <f>SUM(K30:K44)</f>
        <v>169761260</v>
      </c>
      <c r="L45" s="10"/>
      <c r="M45" s="17">
        <f>SUM(M30:M44)</f>
        <v>40788780</v>
      </c>
    </row>
    <row r="46" spans="1:13" ht="12" customHeight="1" x14ac:dyDescent="0.2">
      <c r="G46" s="156"/>
      <c r="H46" s="8"/>
      <c r="I46" s="8"/>
      <c r="J46" s="9"/>
      <c r="K46" s="156"/>
      <c r="L46" s="33"/>
      <c r="M46" s="8"/>
    </row>
    <row r="47" spans="1:13" ht="14.45" customHeight="1" thickBot="1" x14ac:dyDescent="0.25">
      <c r="A47" s="4" t="s">
        <v>16</v>
      </c>
      <c r="G47" s="158">
        <f>G45+G26</f>
        <v>252936964</v>
      </c>
      <c r="H47" s="8"/>
      <c r="I47" s="34">
        <f>I45+I26</f>
        <v>64439024</v>
      </c>
      <c r="J47" s="9"/>
      <c r="K47" s="158">
        <f>K45+K26</f>
        <v>176717900</v>
      </c>
      <c r="L47" s="8"/>
      <c r="M47" s="34">
        <f>M45+M26</f>
        <v>50181319</v>
      </c>
    </row>
    <row r="48" spans="1:13" ht="14.45" customHeight="1" thickTop="1" x14ac:dyDescent="0.2">
      <c r="H48" s="10"/>
      <c r="J48" s="9"/>
      <c r="L48" s="10"/>
    </row>
    <row r="49" spans="1:13" ht="14.45" customHeight="1" x14ac:dyDescent="0.2">
      <c r="H49" s="10"/>
      <c r="J49" s="9"/>
      <c r="L49" s="10"/>
    </row>
    <row r="50" spans="1:13" ht="14.45" customHeight="1" x14ac:dyDescent="0.2">
      <c r="A50" s="5" t="s">
        <v>161</v>
      </c>
      <c r="D50" s="87"/>
      <c r="H50" s="10"/>
      <c r="J50" s="9"/>
      <c r="L50" s="10"/>
    </row>
    <row r="51" spans="1:13" ht="12" customHeight="1" x14ac:dyDescent="0.2">
      <c r="H51" s="10"/>
      <c r="J51" s="9"/>
      <c r="L51" s="10"/>
    </row>
    <row r="52" spans="1:13" ht="14.45" customHeight="1" x14ac:dyDescent="0.2">
      <c r="A52" s="194" t="s">
        <v>160</v>
      </c>
      <c r="D52" s="87"/>
      <c r="H52" s="10"/>
      <c r="J52" s="9"/>
      <c r="L52" s="10"/>
    </row>
    <row r="53" spans="1:13" ht="11.25" customHeight="1" x14ac:dyDescent="0.2">
      <c r="H53" s="10"/>
      <c r="J53" s="9"/>
      <c r="L53" s="10"/>
    </row>
    <row r="54" spans="1:13" s="2" customFormat="1" ht="30" customHeight="1" x14ac:dyDescent="0.2">
      <c r="A54" s="347" t="s">
        <v>236</v>
      </c>
      <c r="B54" s="347"/>
      <c r="C54" s="347"/>
      <c r="D54" s="347"/>
      <c r="E54" s="347"/>
      <c r="F54" s="347"/>
      <c r="G54" s="347"/>
      <c r="H54" s="347"/>
      <c r="I54" s="347"/>
      <c r="J54" s="347"/>
      <c r="K54" s="347"/>
      <c r="L54" s="347"/>
      <c r="M54" s="347"/>
    </row>
    <row r="55" spans="1:13" ht="16.5" customHeight="1" x14ac:dyDescent="0.2">
      <c r="A55" s="281" t="str">
        <f>$A$1</f>
        <v>Global Power Synergy Public Company Limited</v>
      </c>
      <c r="B55" s="282"/>
      <c r="C55" s="282"/>
      <c r="D55" s="282"/>
      <c r="E55" s="283"/>
      <c r="F55" s="282"/>
      <c r="G55" s="282"/>
      <c r="H55" s="282"/>
      <c r="I55" s="282"/>
      <c r="J55" s="282"/>
      <c r="K55" s="282"/>
      <c r="L55" s="282"/>
      <c r="M55" s="282"/>
    </row>
    <row r="56" spans="1:13" ht="16.5" customHeight="1" x14ac:dyDescent="0.2">
      <c r="A56" s="281" t="str">
        <f>$A$2</f>
        <v>Statement of Financial Position</v>
      </c>
      <c r="B56" s="281"/>
      <c r="C56" s="281"/>
      <c r="D56" s="281"/>
      <c r="E56" s="284"/>
      <c r="F56" s="285"/>
      <c r="G56" s="286"/>
      <c r="H56" s="287"/>
      <c r="I56" s="286"/>
      <c r="J56" s="288"/>
      <c r="K56" s="286"/>
      <c r="L56" s="287"/>
      <c r="M56" s="286"/>
    </row>
    <row r="57" spans="1:13" ht="16.5" customHeight="1" x14ac:dyDescent="0.2">
      <c r="A57" s="289" t="str">
        <f>$A$3</f>
        <v>As at 30 September 2019</v>
      </c>
      <c r="B57" s="289"/>
      <c r="C57" s="289"/>
      <c r="D57" s="289"/>
      <c r="E57" s="290"/>
      <c r="F57" s="291"/>
      <c r="G57" s="292"/>
      <c r="H57" s="275"/>
      <c r="I57" s="292"/>
      <c r="J57" s="291"/>
      <c r="K57" s="292"/>
      <c r="L57" s="275"/>
      <c r="M57" s="292"/>
    </row>
    <row r="58" spans="1:13" ht="16.5" customHeight="1" x14ac:dyDescent="0.2">
      <c r="A58" s="18"/>
      <c r="B58" s="18"/>
      <c r="C58" s="18"/>
      <c r="D58" s="18"/>
      <c r="E58" s="19"/>
      <c r="F58" s="13"/>
      <c r="G58" s="8"/>
      <c r="I58" s="8"/>
      <c r="K58" s="8"/>
      <c r="M58" s="8"/>
    </row>
    <row r="59" spans="1:13" ht="16.5" customHeight="1" x14ac:dyDescent="0.2">
      <c r="A59" s="18"/>
      <c r="B59" s="18"/>
      <c r="C59" s="18"/>
      <c r="D59" s="18"/>
      <c r="E59" s="19"/>
      <c r="F59" s="13"/>
      <c r="G59" s="8"/>
      <c r="I59" s="8"/>
      <c r="K59" s="8"/>
      <c r="M59" s="8"/>
    </row>
    <row r="60" spans="1:13" ht="16.5" customHeight="1" x14ac:dyDescent="0.2">
      <c r="G60" s="350" t="s">
        <v>2</v>
      </c>
      <c r="H60" s="350"/>
      <c r="I60" s="350"/>
      <c r="J60" s="136"/>
      <c r="K60" s="350" t="s">
        <v>66</v>
      </c>
      <c r="L60" s="350"/>
      <c r="M60" s="350"/>
    </row>
    <row r="61" spans="1:13" ht="16.5" customHeight="1" x14ac:dyDescent="0.2">
      <c r="A61" s="5" t="s">
        <v>1</v>
      </c>
      <c r="E61" s="20"/>
      <c r="F61" s="14"/>
      <c r="G61" s="349" t="s">
        <v>73</v>
      </c>
      <c r="H61" s="349"/>
      <c r="I61" s="349"/>
      <c r="J61" s="137"/>
      <c r="K61" s="349" t="s">
        <v>73</v>
      </c>
      <c r="L61" s="349"/>
      <c r="M61" s="349"/>
    </row>
    <row r="62" spans="1:13" ht="16.5" customHeight="1" x14ac:dyDescent="0.2">
      <c r="F62" s="14"/>
      <c r="G62" s="22" t="s">
        <v>108</v>
      </c>
      <c r="H62" s="15"/>
      <c r="I62" s="22" t="s">
        <v>3</v>
      </c>
      <c r="J62" s="16"/>
      <c r="K62" s="22" t="s">
        <v>108</v>
      </c>
      <c r="L62" s="23"/>
      <c r="M62" s="24" t="s">
        <v>3</v>
      </c>
    </row>
    <row r="63" spans="1:13" ht="16.5" customHeight="1" x14ac:dyDescent="0.2">
      <c r="F63" s="14"/>
      <c r="G63" s="24" t="s">
        <v>243</v>
      </c>
      <c r="H63" s="15"/>
      <c r="I63" s="22" t="s">
        <v>4</v>
      </c>
      <c r="J63" s="16"/>
      <c r="K63" s="24" t="s">
        <v>243</v>
      </c>
      <c r="L63" s="23"/>
      <c r="M63" s="24" t="s">
        <v>4</v>
      </c>
    </row>
    <row r="64" spans="1:13" ht="16.5" customHeight="1" x14ac:dyDescent="0.2">
      <c r="F64" s="14"/>
      <c r="G64" s="89">
        <v>2019</v>
      </c>
      <c r="H64" s="15"/>
      <c r="I64" s="25" t="s">
        <v>75</v>
      </c>
      <c r="J64" s="16"/>
      <c r="K64" s="89">
        <v>2019</v>
      </c>
      <c r="L64" s="15"/>
      <c r="M64" s="25" t="s">
        <v>75</v>
      </c>
    </row>
    <row r="65" spans="1:13" ht="16.5" customHeight="1" x14ac:dyDescent="0.2">
      <c r="E65" s="26" t="s">
        <v>5</v>
      </c>
      <c r="F65" s="14"/>
      <c r="G65" s="27" t="s">
        <v>6</v>
      </c>
      <c r="H65" s="15"/>
      <c r="I65" s="27" t="s">
        <v>6</v>
      </c>
      <c r="J65" s="16"/>
      <c r="K65" s="27" t="s">
        <v>6</v>
      </c>
      <c r="L65" s="15"/>
      <c r="M65" s="27" t="s">
        <v>6</v>
      </c>
    </row>
    <row r="66" spans="1:13" ht="16.5" customHeight="1" x14ac:dyDescent="0.2">
      <c r="E66" s="111"/>
      <c r="F66" s="14"/>
      <c r="G66" s="161"/>
      <c r="H66" s="15"/>
      <c r="I66" s="105"/>
      <c r="J66" s="16"/>
      <c r="K66" s="161"/>
      <c r="L66" s="15"/>
      <c r="M66" s="105"/>
    </row>
    <row r="67" spans="1:13" ht="16.5" customHeight="1" x14ac:dyDescent="0.2">
      <c r="A67" s="35" t="s">
        <v>67</v>
      </c>
      <c r="B67" s="4"/>
      <c r="G67" s="153"/>
      <c r="K67" s="153"/>
    </row>
    <row r="68" spans="1:13" ht="16.5" customHeight="1" x14ac:dyDescent="0.2">
      <c r="A68" s="4"/>
      <c r="B68" s="4"/>
      <c r="G68" s="153"/>
      <c r="K68" s="153"/>
    </row>
    <row r="69" spans="1:13" ht="16.5" customHeight="1" x14ac:dyDescent="0.2">
      <c r="A69" s="4" t="s">
        <v>17</v>
      </c>
      <c r="B69" s="4"/>
      <c r="G69" s="153"/>
      <c r="K69" s="153"/>
    </row>
    <row r="70" spans="1:13" ht="16.5" customHeight="1" x14ac:dyDescent="0.2">
      <c r="A70" s="4"/>
      <c r="B70" s="4"/>
      <c r="G70" s="153"/>
      <c r="K70" s="153"/>
    </row>
    <row r="71" spans="1:13" ht="16.5" customHeight="1" x14ac:dyDescent="0.2">
      <c r="A71" s="5" t="s">
        <v>157</v>
      </c>
      <c r="B71" s="112"/>
      <c r="E71" s="6">
        <v>14</v>
      </c>
      <c r="G71" s="153">
        <v>92998208</v>
      </c>
      <c r="I71" s="11">
        <v>0</v>
      </c>
      <c r="K71" s="153">
        <v>92525908</v>
      </c>
      <c r="M71" s="11">
        <v>0</v>
      </c>
    </row>
    <row r="72" spans="1:13" ht="16.5" customHeight="1" x14ac:dyDescent="0.2">
      <c r="A72" s="5" t="s">
        <v>18</v>
      </c>
      <c r="E72" s="6" t="s">
        <v>259</v>
      </c>
      <c r="G72" s="154">
        <v>4680403</v>
      </c>
      <c r="H72" s="11"/>
      <c r="I72" s="28">
        <v>1901499</v>
      </c>
      <c r="J72" s="11"/>
      <c r="K72" s="154">
        <v>1208787</v>
      </c>
      <c r="L72" s="11"/>
      <c r="M72" s="28">
        <v>1178599</v>
      </c>
    </row>
    <row r="73" spans="1:13" ht="16.5" customHeight="1" x14ac:dyDescent="0.2">
      <c r="A73" s="5" t="s">
        <v>86</v>
      </c>
      <c r="E73" s="6" t="s">
        <v>259</v>
      </c>
      <c r="G73" s="154">
        <v>2453796</v>
      </c>
      <c r="H73" s="11"/>
      <c r="I73" s="28">
        <v>991922</v>
      </c>
      <c r="J73" s="11"/>
      <c r="K73" s="154">
        <v>777337</v>
      </c>
      <c r="L73" s="11"/>
      <c r="M73" s="28">
        <v>739224</v>
      </c>
    </row>
    <row r="74" spans="1:13" ht="16.5" customHeight="1" x14ac:dyDescent="0.2">
      <c r="A74" s="5" t="s">
        <v>87</v>
      </c>
      <c r="G74" s="154">
        <v>464571</v>
      </c>
      <c r="H74" s="11"/>
      <c r="I74" s="28">
        <v>556953</v>
      </c>
      <c r="J74" s="11"/>
      <c r="K74" s="154">
        <v>330775</v>
      </c>
      <c r="L74" s="11"/>
      <c r="M74" s="28">
        <v>541424</v>
      </c>
    </row>
    <row r="75" spans="1:13" ht="16.5" customHeight="1" x14ac:dyDescent="0.2">
      <c r="A75" s="5" t="s">
        <v>158</v>
      </c>
      <c r="E75" s="6">
        <v>19</v>
      </c>
      <c r="G75" s="154">
        <v>35000000</v>
      </c>
      <c r="H75" s="11"/>
      <c r="I75" s="28">
        <v>0</v>
      </c>
      <c r="J75" s="11"/>
      <c r="K75" s="154">
        <v>35000000</v>
      </c>
      <c r="L75" s="11"/>
      <c r="M75" s="28">
        <v>0</v>
      </c>
    </row>
    <row r="76" spans="1:13" ht="16.5" customHeight="1" x14ac:dyDescent="0.2">
      <c r="A76" s="5" t="s">
        <v>19</v>
      </c>
      <c r="G76" s="154"/>
      <c r="H76" s="11"/>
      <c r="I76" s="28"/>
      <c r="J76" s="11"/>
      <c r="K76" s="154"/>
      <c r="L76" s="11"/>
      <c r="M76" s="28"/>
    </row>
    <row r="77" spans="1:13" ht="16.5" customHeight="1" x14ac:dyDescent="0.2">
      <c r="A77" s="5" t="s">
        <v>20</v>
      </c>
      <c r="B77" s="5" t="s">
        <v>222</v>
      </c>
      <c r="E77" s="31">
        <v>15</v>
      </c>
      <c r="G77" s="154">
        <v>2227269</v>
      </c>
      <c r="H77" s="11"/>
      <c r="I77" s="28">
        <v>1052162</v>
      </c>
      <c r="J77" s="11"/>
      <c r="K77" s="154">
        <v>97500</v>
      </c>
      <c r="L77" s="11"/>
      <c r="M77" s="28">
        <v>0</v>
      </c>
    </row>
    <row r="78" spans="1:13" ht="16.5" customHeight="1" x14ac:dyDescent="0.2">
      <c r="A78" s="5" t="s">
        <v>223</v>
      </c>
      <c r="E78" s="6">
        <v>16</v>
      </c>
      <c r="G78" s="154">
        <v>1399994</v>
      </c>
      <c r="H78" s="11"/>
      <c r="I78" s="28">
        <v>0</v>
      </c>
      <c r="J78" s="11"/>
      <c r="K78" s="154">
        <v>0</v>
      </c>
      <c r="L78" s="11"/>
      <c r="M78" s="28">
        <v>0</v>
      </c>
    </row>
    <row r="79" spans="1:13" ht="16.5" customHeight="1" x14ac:dyDescent="0.2">
      <c r="A79" s="5" t="s">
        <v>88</v>
      </c>
      <c r="E79" s="31">
        <v>20</v>
      </c>
      <c r="G79" s="154">
        <v>101171</v>
      </c>
      <c r="H79" s="11"/>
      <c r="I79" s="28">
        <v>101171</v>
      </c>
      <c r="J79" s="11"/>
      <c r="K79" s="154">
        <v>101171</v>
      </c>
      <c r="L79" s="11"/>
      <c r="M79" s="28">
        <v>101171</v>
      </c>
    </row>
    <row r="80" spans="1:13" ht="16.5" customHeight="1" x14ac:dyDescent="0.2">
      <c r="A80" s="5" t="s">
        <v>21</v>
      </c>
      <c r="E80" s="6">
        <v>11</v>
      </c>
      <c r="G80" s="155">
        <v>961429</v>
      </c>
      <c r="H80" s="8"/>
      <c r="I80" s="30">
        <v>123659</v>
      </c>
      <c r="J80" s="9"/>
      <c r="K80" s="155">
        <v>52818</v>
      </c>
      <c r="L80" s="8"/>
      <c r="M80" s="30">
        <v>47299</v>
      </c>
    </row>
    <row r="81" spans="1:13" ht="16.5" customHeight="1" x14ac:dyDescent="0.2">
      <c r="B81" s="36"/>
      <c r="G81" s="156"/>
      <c r="H81" s="8"/>
      <c r="I81" s="8"/>
      <c r="J81" s="9"/>
      <c r="K81" s="156"/>
      <c r="L81" s="8"/>
      <c r="M81" s="8"/>
    </row>
    <row r="82" spans="1:13" ht="16.5" customHeight="1" x14ac:dyDescent="0.2">
      <c r="A82" s="4" t="s">
        <v>22</v>
      </c>
      <c r="G82" s="157">
        <f>SUM(G71:G80)</f>
        <v>140286841</v>
      </c>
      <c r="H82" s="8"/>
      <c r="I82" s="17">
        <f>SUM(I71:I80)</f>
        <v>4727366</v>
      </c>
      <c r="J82" s="9"/>
      <c r="K82" s="157">
        <f>SUM(K71:K80)</f>
        <v>130094296</v>
      </c>
      <c r="L82" s="8"/>
      <c r="M82" s="17">
        <f>SUM(M71:M80)</f>
        <v>2607717</v>
      </c>
    </row>
    <row r="83" spans="1:13" ht="16.5" customHeight="1" x14ac:dyDescent="0.2">
      <c r="G83" s="153"/>
      <c r="H83" s="8"/>
      <c r="J83" s="9"/>
      <c r="K83" s="153"/>
      <c r="L83" s="8"/>
    </row>
    <row r="84" spans="1:13" ht="16.5" customHeight="1" x14ac:dyDescent="0.2">
      <c r="A84" s="4" t="s">
        <v>23</v>
      </c>
      <c r="G84" s="153"/>
      <c r="H84" s="8"/>
      <c r="J84" s="9"/>
      <c r="K84" s="153"/>
      <c r="L84" s="8"/>
    </row>
    <row r="85" spans="1:13" ht="16.5" customHeight="1" x14ac:dyDescent="0.2">
      <c r="A85" s="4"/>
      <c r="G85" s="153"/>
      <c r="H85" s="8"/>
      <c r="J85" s="9"/>
      <c r="K85" s="153"/>
      <c r="L85" s="8"/>
    </row>
    <row r="86" spans="1:13" ht="16.5" customHeight="1" x14ac:dyDescent="0.2">
      <c r="A86" s="5" t="s">
        <v>113</v>
      </c>
      <c r="E86" s="31">
        <v>15</v>
      </c>
      <c r="G86" s="154">
        <v>28134264</v>
      </c>
      <c r="H86" s="8"/>
      <c r="I86" s="5">
        <v>11456886</v>
      </c>
      <c r="J86" s="5"/>
      <c r="K86" s="160">
        <v>1894368</v>
      </c>
      <c r="L86" s="5"/>
      <c r="M86" s="5">
        <v>1991185</v>
      </c>
    </row>
    <row r="87" spans="1:13" ht="16.5" customHeight="1" x14ac:dyDescent="0.2">
      <c r="A87" s="5" t="s">
        <v>172</v>
      </c>
      <c r="E87" s="31">
        <v>16</v>
      </c>
      <c r="G87" s="154">
        <v>17794832</v>
      </c>
      <c r="H87" s="8"/>
      <c r="I87" s="5">
        <v>4994970</v>
      </c>
      <c r="J87" s="5"/>
      <c r="K87" s="160">
        <v>4995789</v>
      </c>
      <c r="L87" s="5"/>
      <c r="M87" s="5">
        <v>4994970</v>
      </c>
    </row>
    <row r="88" spans="1:13" ht="16.5" customHeight="1" x14ac:dyDescent="0.2">
      <c r="A88" s="5" t="s">
        <v>131</v>
      </c>
      <c r="G88" s="154">
        <v>552355</v>
      </c>
      <c r="H88" s="8"/>
      <c r="I88" s="5">
        <v>140393</v>
      </c>
      <c r="J88" s="5"/>
      <c r="K88" s="160">
        <v>158160</v>
      </c>
      <c r="L88" s="5"/>
      <c r="M88" s="5">
        <v>115484</v>
      </c>
    </row>
    <row r="89" spans="1:13" ht="16.5" customHeight="1" x14ac:dyDescent="0.2">
      <c r="A89" s="5" t="s">
        <v>114</v>
      </c>
      <c r="E89" s="6">
        <v>11</v>
      </c>
      <c r="G89" s="154">
        <v>10460807</v>
      </c>
      <c r="H89" s="8"/>
      <c r="I89" s="5">
        <v>491683</v>
      </c>
      <c r="J89" s="5"/>
      <c r="K89" s="154">
        <v>323318</v>
      </c>
      <c r="L89" s="5"/>
      <c r="M89" s="5">
        <v>396710</v>
      </c>
    </row>
    <row r="90" spans="1:13" ht="16.5" customHeight="1" x14ac:dyDescent="0.2">
      <c r="A90" s="5" t="s">
        <v>89</v>
      </c>
      <c r="G90" s="154">
        <v>266021</v>
      </c>
      <c r="H90" s="8"/>
      <c r="I90" s="5">
        <v>173823</v>
      </c>
      <c r="J90" s="5"/>
      <c r="K90" s="154">
        <v>263357</v>
      </c>
      <c r="L90" s="5"/>
      <c r="M90" s="5">
        <v>173483</v>
      </c>
    </row>
    <row r="91" spans="1:13" ht="16.5" customHeight="1" x14ac:dyDescent="0.2">
      <c r="A91" s="5" t="s">
        <v>24</v>
      </c>
      <c r="E91" s="6" t="s">
        <v>259</v>
      </c>
      <c r="G91" s="155">
        <v>13836750</v>
      </c>
      <c r="H91" s="8"/>
      <c r="I91" s="87">
        <v>104825</v>
      </c>
      <c r="J91" s="5"/>
      <c r="K91" s="159">
        <v>214303</v>
      </c>
      <c r="L91" s="5"/>
      <c r="M91" s="87">
        <v>104825</v>
      </c>
    </row>
    <row r="92" spans="1:13" ht="16.5" customHeight="1" x14ac:dyDescent="0.2">
      <c r="G92" s="156"/>
      <c r="H92" s="8"/>
      <c r="I92" s="8"/>
      <c r="J92" s="9"/>
      <c r="K92" s="156"/>
      <c r="L92" s="8"/>
      <c r="M92" s="8"/>
    </row>
    <row r="93" spans="1:13" ht="16.5" customHeight="1" x14ac:dyDescent="0.2">
      <c r="A93" s="4" t="s">
        <v>25</v>
      </c>
      <c r="G93" s="157">
        <f>SUM(G86:G92)</f>
        <v>71045029</v>
      </c>
      <c r="H93" s="8"/>
      <c r="I93" s="17">
        <f>SUM(I86:I92)</f>
        <v>17362580</v>
      </c>
      <c r="J93" s="9"/>
      <c r="K93" s="157">
        <f>SUM(K86:K92)</f>
        <v>7849295</v>
      </c>
      <c r="L93" s="8"/>
      <c r="M93" s="17">
        <f>SUM(M86:M92)</f>
        <v>7776657</v>
      </c>
    </row>
    <row r="94" spans="1:13" ht="16.5" customHeight="1" x14ac:dyDescent="0.2">
      <c r="G94" s="153"/>
      <c r="H94" s="10"/>
      <c r="J94" s="9"/>
      <c r="K94" s="153"/>
      <c r="L94" s="10"/>
    </row>
    <row r="95" spans="1:13" ht="16.5" customHeight="1" x14ac:dyDescent="0.2">
      <c r="A95" s="4" t="s">
        <v>26</v>
      </c>
      <c r="G95" s="157">
        <f>SUM(G93,G82)</f>
        <v>211331870</v>
      </c>
      <c r="H95" s="8"/>
      <c r="I95" s="17">
        <f>SUM(I93,I82)</f>
        <v>22089946</v>
      </c>
      <c r="J95" s="9"/>
      <c r="K95" s="157">
        <f>SUM(K93,K82)</f>
        <v>137943591</v>
      </c>
      <c r="L95" s="8"/>
      <c r="M95" s="17">
        <f>SUM(M93,M82)</f>
        <v>10384374</v>
      </c>
    </row>
    <row r="96" spans="1:13" ht="16.5" customHeight="1" x14ac:dyDescent="0.2">
      <c r="H96" s="10"/>
      <c r="J96" s="9"/>
      <c r="L96" s="10"/>
    </row>
    <row r="97" spans="1:13" ht="16.5" customHeight="1" x14ac:dyDescent="0.2">
      <c r="H97" s="10"/>
      <c r="J97" s="9"/>
      <c r="L97" s="10"/>
    </row>
    <row r="98" spans="1:13" ht="16.5" customHeight="1" x14ac:dyDescent="0.2">
      <c r="H98" s="10"/>
      <c r="J98" s="9"/>
      <c r="L98" s="10"/>
    </row>
    <row r="99" spans="1:13" ht="16.5" customHeight="1" x14ac:dyDescent="0.2">
      <c r="H99" s="10"/>
      <c r="J99" s="9"/>
      <c r="L99" s="10"/>
    </row>
    <row r="100" spans="1:13" ht="5.25" customHeight="1" x14ac:dyDescent="0.2">
      <c r="H100" s="10"/>
      <c r="J100" s="9"/>
      <c r="L100" s="10"/>
    </row>
    <row r="101" spans="1:13" ht="30" customHeight="1" x14ac:dyDescent="0.2">
      <c r="A101" s="347" t="str">
        <f>A54</f>
        <v>The condensed notes to the interim financial information on pages 14 to 46 form part of this interim financial information.</v>
      </c>
      <c r="B101" s="348"/>
      <c r="C101" s="348"/>
      <c r="D101" s="348"/>
      <c r="E101" s="348"/>
      <c r="F101" s="348"/>
      <c r="G101" s="348"/>
      <c r="H101" s="348"/>
      <c r="I101" s="348"/>
      <c r="J101" s="348"/>
      <c r="K101" s="348"/>
      <c r="L101" s="348"/>
      <c r="M101" s="348"/>
    </row>
    <row r="102" spans="1:13" ht="16.5" customHeight="1" x14ac:dyDescent="0.2">
      <c r="A102" s="281" t="str">
        <f>$A$1</f>
        <v>Global Power Synergy Public Company Limited</v>
      </c>
      <c r="B102" s="281"/>
      <c r="C102" s="4"/>
      <c r="D102" s="4"/>
    </row>
    <row r="103" spans="1:13" ht="16.5" customHeight="1" x14ac:dyDescent="0.2">
      <c r="A103" s="281" t="str">
        <f>$A$2</f>
        <v>Statement of Financial Position</v>
      </c>
      <c r="B103" s="281"/>
      <c r="C103" s="4"/>
      <c r="D103" s="4"/>
    </row>
    <row r="104" spans="1:13" ht="16.5" customHeight="1" x14ac:dyDescent="0.2">
      <c r="A104" s="289" t="str">
        <f>$A$3</f>
        <v>As at 30 September 2019</v>
      </c>
      <c r="B104" s="289"/>
      <c r="C104" s="109"/>
      <c r="D104" s="109"/>
      <c r="E104" s="110"/>
      <c r="F104" s="88"/>
      <c r="G104" s="17"/>
      <c r="H104" s="87"/>
      <c r="I104" s="17"/>
      <c r="J104" s="88"/>
      <c r="K104" s="17"/>
      <c r="L104" s="87"/>
      <c r="M104" s="17"/>
    </row>
    <row r="105" spans="1:13" ht="16.5" customHeight="1" x14ac:dyDescent="0.2">
      <c r="A105" s="18"/>
      <c r="B105" s="18"/>
      <c r="C105" s="18"/>
      <c r="D105" s="18"/>
      <c r="E105" s="19"/>
      <c r="F105" s="13"/>
      <c r="G105" s="8"/>
      <c r="I105" s="8"/>
      <c r="K105" s="8"/>
      <c r="M105" s="8"/>
    </row>
    <row r="106" spans="1:13" ht="16.5" customHeight="1" x14ac:dyDescent="0.2">
      <c r="A106" s="18"/>
      <c r="B106" s="18"/>
      <c r="C106" s="18"/>
      <c r="D106" s="18"/>
      <c r="E106" s="19"/>
      <c r="F106" s="13"/>
      <c r="G106" s="8"/>
      <c r="I106" s="8"/>
      <c r="K106" s="8"/>
      <c r="M106" s="8"/>
    </row>
    <row r="107" spans="1:13" ht="16.5" customHeight="1" x14ac:dyDescent="0.2">
      <c r="G107" s="350" t="s">
        <v>2</v>
      </c>
      <c r="H107" s="350"/>
      <c r="I107" s="350"/>
      <c r="J107" s="136"/>
      <c r="K107" s="350" t="s">
        <v>66</v>
      </c>
      <c r="L107" s="350"/>
      <c r="M107" s="350"/>
    </row>
    <row r="108" spans="1:13" ht="16.5" customHeight="1" x14ac:dyDescent="0.2">
      <c r="A108" s="5" t="s">
        <v>1</v>
      </c>
      <c r="E108" s="20"/>
      <c r="F108" s="14"/>
      <c r="G108" s="349" t="s">
        <v>73</v>
      </c>
      <c r="H108" s="349"/>
      <c r="I108" s="349"/>
      <c r="J108" s="137"/>
      <c r="K108" s="349" t="s">
        <v>73</v>
      </c>
      <c r="L108" s="349"/>
      <c r="M108" s="349"/>
    </row>
    <row r="109" spans="1:13" ht="16.5" customHeight="1" x14ac:dyDescent="0.2">
      <c r="F109" s="14"/>
      <c r="G109" s="22" t="s">
        <v>108</v>
      </c>
      <c r="H109" s="15"/>
      <c r="I109" s="22" t="s">
        <v>3</v>
      </c>
      <c r="J109" s="16"/>
      <c r="K109" s="22" t="s">
        <v>108</v>
      </c>
      <c r="L109" s="23"/>
      <c r="M109" s="24" t="s">
        <v>3</v>
      </c>
    </row>
    <row r="110" spans="1:13" ht="16.5" customHeight="1" x14ac:dyDescent="0.2">
      <c r="F110" s="14"/>
      <c r="G110" s="24" t="s">
        <v>243</v>
      </c>
      <c r="H110" s="15"/>
      <c r="I110" s="22" t="s">
        <v>4</v>
      </c>
      <c r="J110" s="16"/>
      <c r="K110" s="24" t="s">
        <v>243</v>
      </c>
      <c r="L110" s="23"/>
      <c r="M110" s="24" t="s">
        <v>4</v>
      </c>
    </row>
    <row r="111" spans="1:13" ht="16.5" customHeight="1" x14ac:dyDescent="0.2">
      <c r="F111" s="14"/>
      <c r="G111" s="89">
        <v>2019</v>
      </c>
      <c r="H111" s="15"/>
      <c r="I111" s="25" t="s">
        <v>75</v>
      </c>
      <c r="J111" s="16"/>
      <c r="K111" s="89">
        <v>2019</v>
      </c>
      <c r="L111" s="15"/>
      <c r="M111" s="25" t="s">
        <v>75</v>
      </c>
    </row>
    <row r="112" spans="1:13" ht="16.5" customHeight="1" x14ac:dyDescent="0.2">
      <c r="E112" s="26" t="s">
        <v>102</v>
      </c>
      <c r="F112" s="14"/>
      <c r="G112" s="27" t="s">
        <v>6</v>
      </c>
      <c r="H112" s="15"/>
      <c r="I112" s="27" t="s">
        <v>6</v>
      </c>
      <c r="J112" s="16"/>
      <c r="K112" s="27" t="s">
        <v>6</v>
      </c>
      <c r="L112" s="15"/>
      <c r="M112" s="27" t="s">
        <v>6</v>
      </c>
    </row>
    <row r="113" spans="1:13" ht="16.5" customHeight="1" x14ac:dyDescent="0.2">
      <c r="A113" s="4" t="s">
        <v>229</v>
      </c>
      <c r="G113" s="153"/>
      <c r="K113" s="153"/>
    </row>
    <row r="114" spans="1:13" ht="16.5" customHeight="1" x14ac:dyDescent="0.2">
      <c r="G114" s="153"/>
      <c r="K114" s="153"/>
    </row>
    <row r="115" spans="1:13" ht="16.5" customHeight="1" x14ac:dyDescent="0.2">
      <c r="A115" s="4" t="s">
        <v>68</v>
      </c>
      <c r="G115" s="153"/>
      <c r="H115" s="10"/>
      <c r="J115" s="9"/>
      <c r="K115" s="153"/>
      <c r="L115" s="10"/>
    </row>
    <row r="116" spans="1:13" ht="16.5" customHeight="1" x14ac:dyDescent="0.2">
      <c r="G116" s="153"/>
      <c r="H116" s="10"/>
      <c r="J116" s="9"/>
      <c r="K116" s="153"/>
      <c r="L116" s="10"/>
    </row>
    <row r="117" spans="1:13" ht="16.5" customHeight="1" x14ac:dyDescent="0.2">
      <c r="A117" s="5" t="s">
        <v>27</v>
      </c>
      <c r="G117" s="153"/>
      <c r="H117" s="32"/>
      <c r="J117" s="9"/>
      <c r="K117" s="153"/>
      <c r="L117" s="32"/>
    </row>
    <row r="118" spans="1:13" ht="16.5" customHeight="1" x14ac:dyDescent="0.2">
      <c r="B118" s="5" t="s">
        <v>28</v>
      </c>
      <c r="G118" s="153"/>
      <c r="H118" s="32"/>
      <c r="J118" s="9"/>
      <c r="K118" s="153"/>
      <c r="L118" s="32"/>
    </row>
    <row r="119" spans="1:13" ht="16.5" customHeight="1" x14ac:dyDescent="0.2">
      <c r="B119" s="36" t="s">
        <v>253</v>
      </c>
      <c r="G119" s="153"/>
      <c r="H119" s="32"/>
      <c r="J119" s="9"/>
      <c r="K119" s="153"/>
      <c r="L119" s="32"/>
    </row>
    <row r="120" spans="1:13" ht="16.5" customHeight="1" thickBot="1" x14ac:dyDescent="0.25">
      <c r="C120" s="5" t="s">
        <v>132</v>
      </c>
      <c r="G120" s="158">
        <v>14983008</v>
      </c>
      <c r="H120" s="8"/>
      <c r="I120" s="34">
        <v>14983008</v>
      </c>
      <c r="J120" s="8"/>
      <c r="K120" s="158">
        <v>14983008</v>
      </c>
      <c r="L120" s="8"/>
      <c r="M120" s="34">
        <v>14983008</v>
      </c>
    </row>
    <row r="121" spans="1:13" ht="16.5" customHeight="1" thickTop="1" x14ac:dyDescent="0.2">
      <c r="G121" s="156"/>
      <c r="H121" s="8"/>
      <c r="I121" s="8"/>
      <c r="J121" s="8"/>
      <c r="K121" s="156"/>
      <c r="L121" s="8"/>
      <c r="M121" s="8"/>
    </row>
    <row r="122" spans="1:13" ht="16.5" customHeight="1" x14ac:dyDescent="0.2">
      <c r="B122" s="5" t="s">
        <v>29</v>
      </c>
      <c r="G122" s="153"/>
      <c r="H122" s="8"/>
      <c r="J122" s="9"/>
      <c r="K122" s="153"/>
      <c r="L122" s="32"/>
    </row>
    <row r="123" spans="1:13" ht="16.5" customHeight="1" x14ac:dyDescent="0.2">
      <c r="B123" s="36" t="s">
        <v>174</v>
      </c>
      <c r="G123" s="153"/>
      <c r="H123" s="8"/>
      <c r="J123" s="9"/>
      <c r="K123" s="153"/>
      <c r="L123" s="32"/>
    </row>
    <row r="124" spans="1:13" ht="16.5" customHeight="1" x14ac:dyDescent="0.2">
      <c r="C124" s="5" t="s">
        <v>173</v>
      </c>
      <c r="G124" s="154">
        <v>14983008</v>
      </c>
      <c r="H124" s="8"/>
      <c r="I124" s="28">
        <v>14983008</v>
      </c>
      <c r="J124" s="11"/>
      <c r="K124" s="154">
        <v>14983008</v>
      </c>
      <c r="L124" s="11"/>
      <c r="M124" s="28">
        <v>14983008</v>
      </c>
    </row>
    <row r="125" spans="1:13" ht="16.5" customHeight="1" x14ac:dyDescent="0.2">
      <c r="A125" s="5" t="s">
        <v>133</v>
      </c>
      <c r="G125" s="154">
        <v>9485109</v>
      </c>
      <c r="H125" s="8"/>
      <c r="I125" s="28">
        <v>9485109</v>
      </c>
      <c r="J125" s="11"/>
      <c r="K125" s="154">
        <v>9485109</v>
      </c>
      <c r="L125" s="11"/>
      <c r="M125" s="28">
        <v>9485109</v>
      </c>
    </row>
    <row r="126" spans="1:13" ht="16.5" customHeight="1" x14ac:dyDescent="0.2">
      <c r="A126" s="5" t="s">
        <v>219</v>
      </c>
      <c r="G126" s="154"/>
      <c r="H126" s="8"/>
      <c r="I126" s="28"/>
      <c r="J126" s="11"/>
      <c r="K126" s="154"/>
      <c r="L126" s="11"/>
      <c r="M126" s="28"/>
    </row>
    <row r="127" spans="1:13" ht="16.5" customHeight="1" x14ac:dyDescent="0.2">
      <c r="A127" s="191"/>
      <c r="B127" s="5" t="s">
        <v>226</v>
      </c>
      <c r="E127" s="6">
        <v>11</v>
      </c>
      <c r="G127" s="154">
        <v>-12872050</v>
      </c>
      <c r="H127" s="8"/>
      <c r="I127" s="28">
        <v>0</v>
      </c>
      <c r="J127" s="11"/>
      <c r="K127" s="154">
        <v>0</v>
      </c>
      <c r="L127" s="11"/>
      <c r="M127" s="28">
        <v>0</v>
      </c>
    </row>
    <row r="128" spans="1:13" ht="16.5" customHeight="1" x14ac:dyDescent="0.2">
      <c r="A128" s="5" t="s">
        <v>159</v>
      </c>
      <c r="G128" s="154">
        <v>-1118214</v>
      </c>
      <c r="H128" s="8"/>
      <c r="I128" s="28">
        <v>-1118214</v>
      </c>
      <c r="J128" s="11"/>
      <c r="K128" s="154">
        <v>78467</v>
      </c>
      <c r="L128" s="11"/>
      <c r="M128" s="28">
        <v>78467</v>
      </c>
    </row>
    <row r="129" spans="1:13" ht="16.5" customHeight="1" x14ac:dyDescent="0.2">
      <c r="A129" s="5" t="s">
        <v>30</v>
      </c>
      <c r="G129" s="162"/>
      <c r="H129" s="8"/>
      <c r="I129" s="37"/>
      <c r="J129" s="9"/>
      <c r="K129" s="162"/>
      <c r="L129" s="32"/>
      <c r="M129" s="37"/>
    </row>
    <row r="130" spans="1:13" ht="16.5" customHeight="1" x14ac:dyDescent="0.2">
      <c r="B130" s="5" t="s">
        <v>31</v>
      </c>
      <c r="G130" s="162"/>
      <c r="H130" s="8"/>
      <c r="I130" s="37"/>
      <c r="J130" s="9"/>
      <c r="K130" s="162"/>
      <c r="L130" s="32"/>
      <c r="M130" s="37"/>
    </row>
    <row r="131" spans="1:13" ht="16.5" customHeight="1" x14ac:dyDescent="0.2">
      <c r="B131" s="36" t="s">
        <v>115</v>
      </c>
      <c r="G131" s="154">
        <v>840417</v>
      </c>
      <c r="H131" s="8"/>
      <c r="I131" s="28">
        <v>840417</v>
      </c>
      <c r="J131" s="11"/>
      <c r="K131" s="154">
        <v>840417</v>
      </c>
      <c r="L131" s="11"/>
      <c r="M131" s="28">
        <v>840417</v>
      </c>
    </row>
    <row r="132" spans="1:13" ht="16.5" customHeight="1" x14ac:dyDescent="0.2">
      <c r="B132" s="5" t="s">
        <v>32</v>
      </c>
      <c r="G132" s="154">
        <v>16769062</v>
      </c>
      <c r="H132" s="8"/>
      <c r="I132" s="28">
        <v>15804943</v>
      </c>
      <c r="J132" s="8"/>
      <c r="K132" s="154">
        <v>13387308</v>
      </c>
      <c r="L132" s="8"/>
      <c r="M132" s="28">
        <v>14409944</v>
      </c>
    </row>
    <row r="133" spans="1:13" ht="16.5" customHeight="1" x14ac:dyDescent="0.2">
      <c r="A133" s="5" t="s">
        <v>41</v>
      </c>
      <c r="G133" s="155">
        <v>-89704</v>
      </c>
      <c r="H133" s="8"/>
      <c r="I133" s="30">
        <v>-3298</v>
      </c>
      <c r="J133" s="8"/>
      <c r="K133" s="155">
        <v>0</v>
      </c>
      <c r="L133" s="8"/>
      <c r="M133" s="30">
        <v>0</v>
      </c>
    </row>
    <row r="134" spans="1:13" ht="16.5" customHeight="1" x14ac:dyDescent="0.2">
      <c r="G134" s="156"/>
      <c r="H134" s="8"/>
      <c r="I134" s="8"/>
      <c r="J134" s="32"/>
      <c r="K134" s="156"/>
      <c r="L134" s="32"/>
      <c r="M134" s="8"/>
    </row>
    <row r="135" spans="1:13" ht="16.5" customHeight="1" x14ac:dyDescent="0.2">
      <c r="A135" s="4" t="s">
        <v>230</v>
      </c>
      <c r="B135" s="4"/>
      <c r="G135" s="153">
        <f>SUM(G124:G134)</f>
        <v>27997628</v>
      </c>
      <c r="H135" s="8"/>
      <c r="I135" s="11">
        <f>SUM(I124:I134)</f>
        <v>39991965</v>
      </c>
      <c r="J135" s="11"/>
      <c r="K135" s="153">
        <f>SUM(K124:K134)</f>
        <v>38774309</v>
      </c>
      <c r="L135" s="11"/>
      <c r="M135" s="11">
        <f>SUM(M124:M134)</f>
        <v>39796945</v>
      </c>
    </row>
    <row r="136" spans="1:13" ht="16.5" customHeight="1" x14ac:dyDescent="0.2">
      <c r="A136" s="5" t="s">
        <v>33</v>
      </c>
      <c r="E136" s="6">
        <v>11</v>
      </c>
      <c r="G136" s="163">
        <v>13607466</v>
      </c>
      <c r="H136" s="38"/>
      <c r="I136" s="30">
        <v>2357113</v>
      </c>
      <c r="J136" s="38"/>
      <c r="K136" s="163">
        <v>0</v>
      </c>
      <c r="L136" s="38"/>
      <c r="M136" s="21">
        <v>0</v>
      </c>
    </row>
    <row r="137" spans="1:13" ht="16.5" customHeight="1" x14ac:dyDescent="0.2">
      <c r="G137" s="164"/>
      <c r="H137" s="38"/>
      <c r="I137" s="38"/>
      <c r="J137" s="9"/>
      <c r="K137" s="164"/>
      <c r="L137" s="33"/>
      <c r="M137" s="38"/>
    </row>
    <row r="138" spans="1:13" ht="16.5" customHeight="1" x14ac:dyDescent="0.2">
      <c r="A138" s="4" t="s">
        <v>69</v>
      </c>
      <c r="E138" s="31"/>
      <c r="G138" s="157">
        <f>SUM(G135:G137)</f>
        <v>41605094</v>
      </c>
      <c r="H138" s="8"/>
      <c r="I138" s="17">
        <f>SUM(I135:I137)</f>
        <v>42349078</v>
      </c>
      <c r="J138" s="9"/>
      <c r="K138" s="157">
        <f>SUM(K135:K137)</f>
        <v>38774309</v>
      </c>
      <c r="L138" s="33"/>
      <c r="M138" s="17">
        <f>SUM(M135:M137)</f>
        <v>39796945</v>
      </c>
    </row>
    <row r="139" spans="1:13" ht="16.5" customHeight="1" x14ac:dyDescent="0.2">
      <c r="G139" s="156"/>
      <c r="I139" s="8"/>
      <c r="K139" s="156"/>
      <c r="M139" s="8"/>
    </row>
    <row r="140" spans="1:13" ht="16.5" customHeight="1" thickBot="1" x14ac:dyDescent="0.25">
      <c r="A140" s="4" t="s">
        <v>70</v>
      </c>
      <c r="G140" s="158">
        <f>SUM(G138,G95)</f>
        <v>252936964</v>
      </c>
      <c r="H140" s="8"/>
      <c r="I140" s="34">
        <f>SUM(I138,I95)</f>
        <v>64439024</v>
      </c>
      <c r="J140" s="9"/>
      <c r="K140" s="158">
        <f>SUM(K138,K95)</f>
        <v>176717900</v>
      </c>
      <c r="L140" s="10"/>
      <c r="M140" s="34">
        <f>SUM(M138,M95)</f>
        <v>50181319</v>
      </c>
    </row>
    <row r="141" spans="1:13" ht="16.5" customHeight="1" thickTop="1" x14ac:dyDescent="0.2">
      <c r="H141" s="11"/>
      <c r="J141" s="11"/>
      <c r="L141" s="11"/>
    </row>
    <row r="142" spans="1:13" ht="16.5" customHeight="1" x14ac:dyDescent="0.2">
      <c r="H142" s="11"/>
      <c r="J142" s="11"/>
      <c r="L142" s="11"/>
    </row>
    <row r="147" spans="1:13" ht="5.25" customHeight="1" x14ac:dyDescent="0.2"/>
    <row r="148" spans="1:13" ht="30" customHeight="1" x14ac:dyDescent="0.2">
      <c r="A148" s="347" t="str">
        <f>A101</f>
        <v>The condensed notes to the interim financial information on pages 14 to 46 form part of this interim financial information.</v>
      </c>
      <c r="B148" s="348"/>
      <c r="C148" s="348"/>
      <c r="D148" s="348"/>
      <c r="E148" s="348"/>
      <c r="F148" s="348"/>
      <c r="G148" s="348"/>
      <c r="H148" s="348"/>
      <c r="I148" s="348"/>
      <c r="J148" s="348"/>
      <c r="K148" s="348"/>
      <c r="L148" s="348"/>
      <c r="M148" s="348"/>
    </row>
  </sheetData>
  <mergeCells count="15">
    <mergeCell ref="G6:I6"/>
    <mergeCell ref="K7:M7"/>
    <mergeCell ref="K6:M6"/>
    <mergeCell ref="K61:M61"/>
    <mergeCell ref="A101:M101"/>
    <mergeCell ref="G60:I60"/>
    <mergeCell ref="G61:I61"/>
    <mergeCell ref="K60:M60"/>
    <mergeCell ref="A54:M54"/>
    <mergeCell ref="G7:I7"/>
    <mergeCell ref="A148:M148"/>
    <mergeCell ref="G108:I108"/>
    <mergeCell ref="K108:M108"/>
    <mergeCell ref="G107:I107"/>
    <mergeCell ref="K107:M107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&amp;R&amp;"Arial,Regular"&amp;P</oddFooter>
  </headerFooter>
  <rowBreaks count="2" manualBreakCount="2">
    <brk id="54" max="16383" man="1"/>
    <brk id="101" max="16383" man="1"/>
  </rowBreaks>
  <ignoredErrors>
    <ignoredError sqref="H10:I10 J10 I111 M111 I64 M64 M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70C0"/>
  </sheetPr>
  <dimension ref="A1:M94"/>
  <sheetViews>
    <sheetView zoomScaleNormal="100" zoomScaleSheetLayoutView="120" workbookViewId="0">
      <selection activeCell="G15" sqref="G15"/>
    </sheetView>
  </sheetViews>
  <sheetFormatPr defaultColWidth="7.42578125" defaultRowHeight="16.5" customHeight="1" x14ac:dyDescent="0.2"/>
  <cols>
    <col min="1" max="3" width="1.5703125" style="45" customWidth="1"/>
    <col min="4" max="4" width="34.28515625" style="45" customWidth="1"/>
    <col min="5" max="5" width="6" style="40" customWidth="1"/>
    <col min="6" max="6" width="0.5703125" style="41" customWidth="1"/>
    <col min="7" max="7" width="10.7109375" style="42" customWidth="1"/>
    <col min="8" max="8" width="0.5703125" style="43" customWidth="1"/>
    <col min="9" max="9" width="10.5703125" style="42" customWidth="1"/>
    <col min="10" max="10" width="0.5703125" style="44" customWidth="1"/>
    <col min="11" max="11" width="10.5703125" style="42" customWidth="1"/>
    <col min="12" max="12" width="0.5703125" style="43" customWidth="1"/>
    <col min="13" max="13" width="10.5703125" style="42" customWidth="1"/>
    <col min="14" max="16384" width="7.42578125" style="45"/>
  </cols>
  <sheetData>
    <row r="1" spans="1:13" ht="16.5" customHeight="1" x14ac:dyDescent="0.2">
      <c r="A1" s="254" t="str">
        <f>'2-4'!A1</f>
        <v>Global Power Synergy Public Company Limited</v>
      </c>
      <c r="B1" s="39"/>
      <c r="C1" s="39"/>
      <c r="D1" s="39"/>
      <c r="K1" s="353" t="s">
        <v>110</v>
      </c>
      <c r="L1" s="353"/>
      <c r="M1" s="353"/>
    </row>
    <row r="2" spans="1:13" ht="16.5" customHeight="1" x14ac:dyDescent="0.2">
      <c r="A2" s="254" t="s">
        <v>76</v>
      </c>
      <c r="B2" s="39"/>
      <c r="C2" s="39"/>
      <c r="D2" s="39"/>
    </row>
    <row r="3" spans="1:13" ht="16.5" customHeight="1" x14ac:dyDescent="0.2">
      <c r="A3" s="271" t="s">
        <v>247</v>
      </c>
      <c r="B3" s="3"/>
      <c r="C3" s="3"/>
      <c r="D3" s="3"/>
      <c r="E3" s="46"/>
      <c r="F3" s="47"/>
      <c r="G3" s="48"/>
      <c r="H3" s="49"/>
      <c r="I3" s="48"/>
      <c r="J3" s="47"/>
      <c r="K3" s="48"/>
      <c r="L3" s="49"/>
      <c r="M3" s="48"/>
    </row>
    <row r="6" spans="1:13" ht="16.5" customHeight="1" x14ac:dyDescent="0.2">
      <c r="G6" s="351" t="s">
        <v>2</v>
      </c>
      <c r="H6" s="351"/>
      <c r="I6" s="351"/>
      <c r="J6" s="195"/>
      <c r="K6" s="351" t="s">
        <v>66</v>
      </c>
      <c r="L6" s="351"/>
      <c r="M6" s="351"/>
    </row>
    <row r="7" spans="1:13" ht="16.5" customHeight="1" x14ac:dyDescent="0.2">
      <c r="A7" s="45" t="s">
        <v>1</v>
      </c>
      <c r="E7" s="50"/>
      <c r="F7" s="51"/>
      <c r="G7" s="352" t="s">
        <v>73</v>
      </c>
      <c r="H7" s="352"/>
      <c r="I7" s="352"/>
      <c r="J7" s="196"/>
      <c r="K7" s="352" t="s">
        <v>73</v>
      </c>
      <c r="L7" s="352"/>
      <c r="M7" s="352"/>
    </row>
    <row r="8" spans="1:13" ht="16.5" customHeight="1" x14ac:dyDescent="0.2">
      <c r="F8" s="51"/>
      <c r="G8" s="55">
        <v>2019</v>
      </c>
      <c r="H8" s="56"/>
      <c r="I8" s="55" t="s">
        <v>75</v>
      </c>
      <c r="J8" s="57"/>
      <c r="K8" s="55">
        <v>2019</v>
      </c>
      <c r="L8" s="56"/>
      <c r="M8" s="55" t="s">
        <v>75</v>
      </c>
    </row>
    <row r="9" spans="1:13" ht="16.5" customHeight="1" x14ac:dyDescent="0.2">
      <c r="E9" s="58" t="s">
        <v>102</v>
      </c>
      <c r="F9" s="51"/>
      <c r="G9" s="59" t="s">
        <v>34</v>
      </c>
      <c r="H9" s="54"/>
      <c r="I9" s="59" t="s">
        <v>34</v>
      </c>
      <c r="J9" s="52"/>
      <c r="K9" s="59" t="s">
        <v>34</v>
      </c>
      <c r="L9" s="54"/>
      <c r="M9" s="59" t="s">
        <v>34</v>
      </c>
    </row>
    <row r="10" spans="1:13" ht="16.5" customHeight="1" x14ac:dyDescent="0.2">
      <c r="G10" s="165"/>
      <c r="K10" s="165"/>
    </row>
    <row r="11" spans="1:13" ht="16.5" customHeight="1" x14ac:dyDescent="0.2">
      <c r="A11" s="45" t="s">
        <v>116</v>
      </c>
      <c r="G11" s="166">
        <v>19028586</v>
      </c>
      <c r="H11" s="53"/>
      <c r="I11" s="53">
        <v>6553701</v>
      </c>
      <c r="J11" s="53"/>
      <c r="K11" s="166">
        <v>4330735</v>
      </c>
      <c r="L11" s="60"/>
      <c r="M11" s="53">
        <v>4762764</v>
      </c>
    </row>
    <row r="12" spans="1:13" ht="16.5" customHeight="1" x14ac:dyDescent="0.2">
      <c r="A12" s="45" t="s">
        <v>93</v>
      </c>
      <c r="G12" s="166">
        <v>197749</v>
      </c>
      <c r="H12" s="53"/>
      <c r="I12" s="53">
        <v>133978</v>
      </c>
      <c r="J12" s="53"/>
      <c r="K12" s="166">
        <v>118240</v>
      </c>
      <c r="L12" s="60"/>
      <c r="M12" s="53">
        <v>133978</v>
      </c>
    </row>
    <row r="13" spans="1:13" ht="16.5" customHeight="1" x14ac:dyDescent="0.2">
      <c r="A13" s="45" t="s">
        <v>134</v>
      </c>
      <c r="G13" s="167">
        <v>-15848198</v>
      </c>
      <c r="H13" s="53"/>
      <c r="I13" s="48">
        <v>-5545726</v>
      </c>
      <c r="J13" s="53"/>
      <c r="K13" s="167">
        <v>-3753989</v>
      </c>
      <c r="L13" s="60"/>
      <c r="M13" s="48">
        <v>-4188371</v>
      </c>
    </row>
    <row r="14" spans="1:13" ht="16.5" customHeight="1" x14ac:dyDescent="0.2">
      <c r="G14" s="166"/>
      <c r="H14" s="53"/>
      <c r="I14" s="53"/>
      <c r="J14" s="53"/>
      <c r="K14" s="166"/>
      <c r="L14" s="60"/>
      <c r="M14" s="53"/>
    </row>
    <row r="15" spans="1:13" ht="16.5" customHeight="1" x14ac:dyDescent="0.2">
      <c r="A15" s="39" t="s">
        <v>35</v>
      </c>
      <c r="G15" s="166">
        <f>SUM(G11:G14)</f>
        <v>3378137</v>
      </c>
      <c r="H15" s="53"/>
      <c r="I15" s="53">
        <f>SUM(I11:I14)</f>
        <v>1141953</v>
      </c>
      <c r="J15" s="53"/>
      <c r="K15" s="166">
        <f>SUM(K11:K14)</f>
        <v>694986</v>
      </c>
      <c r="L15" s="53"/>
      <c r="M15" s="53">
        <f>SUM(M11:M14)</f>
        <v>708371</v>
      </c>
    </row>
    <row r="16" spans="1:13" ht="16.5" customHeight="1" x14ac:dyDescent="0.2">
      <c r="A16" s="45" t="s">
        <v>106</v>
      </c>
      <c r="G16" s="166">
        <v>105000</v>
      </c>
      <c r="H16" s="53"/>
      <c r="I16" s="131">
        <v>135000</v>
      </c>
      <c r="J16" s="132"/>
      <c r="K16" s="170">
        <v>260477</v>
      </c>
      <c r="L16" s="131"/>
      <c r="M16" s="131">
        <v>348225</v>
      </c>
    </row>
    <row r="17" spans="1:13" ht="16.5" customHeight="1" x14ac:dyDescent="0.2">
      <c r="A17" s="45" t="s">
        <v>36</v>
      </c>
      <c r="G17" s="165">
        <v>190352</v>
      </c>
      <c r="H17" s="53"/>
      <c r="I17" s="131">
        <v>65278</v>
      </c>
      <c r="J17" s="132"/>
      <c r="K17" s="170">
        <v>76364</v>
      </c>
      <c r="L17" s="131"/>
      <c r="M17" s="131">
        <v>78298</v>
      </c>
    </row>
    <row r="18" spans="1:13" ht="16.5" customHeight="1" x14ac:dyDescent="0.2">
      <c r="A18" s="45" t="s">
        <v>135</v>
      </c>
      <c r="G18" s="165">
        <v>16915</v>
      </c>
      <c r="H18" s="53"/>
      <c r="I18" s="131">
        <v>-18042</v>
      </c>
      <c r="J18" s="132"/>
      <c r="K18" s="170">
        <v>497</v>
      </c>
      <c r="L18" s="131"/>
      <c r="M18" s="131">
        <v>-17089</v>
      </c>
    </row>
    <row r="19" spans="1:13" ht="16.5" customHeight="1" x14ac:dyDescent="0.2">
      <c r="A19" s="45" t="s">
        <v>37</v>
      </c>
      <c r="G19" s="165">
        <v>-439182</v>
      </c>
      <c r="H19" s="53"/>
      <c r="I19" s="133">
        <v>-244433</v>
      </c>
      <c r="J19" s="131"/>
      <c r="K19" s="170">
        <v>-250120</v>
      </c>
      <c r="L19" s="131"/>
      <c r="M19" s="131">
        <v>-227346</v>
      </c>
    </row>
    <row r="20" spans="1:13" ht="16.5" customHeight="1" x14ac:dyDescent="0.2">
      <c r="A20" s="45" t="s">
        <v>162</v>
      </c>
      <c r="G20" s="166">
        <v>-1960493</v>
      </c>
      <c r="H20" s="53"/>
      <c r="I20" s="53">
        <v>-124345</v>
      </c>
      <c r="J20" s="53"/>
      <c r="K20" s="166">
        <v>-1362966</v>
      </c>
      <c r="L20" s="60"/>
      <c r="M20" s="53">
        <v>-38403</v>
      </c>
    </row>
    <row r="21" spans="1:13" ht="16.5" customHeight="1" x14ac:dyDescent="0.2">
      <c r="A21" s="45" t="s">
        <v>244</v>
      </c>
      <c r="F21" s="45"/>
      <c r="G21" s="166"/>
      <c r="H21" s="53"/>
      <c r="I21" s="134"/>
      <c r="J21" s="131"/>
      <c r="K21" s="170"/>
      <c r="L21" s="131"/>
      <c r="M21" s="134"/>
    </row>
    <row r="22" spans="1:13" ht="16.5" customHeight="1" x14ac:dyDescent="0.2">
      <c r="B22" s="45" t="s">
        <v>245</v>
      </c>
      <c r="G22" s="167">
        <v>137748</v>
      </c>
      <c r="H22" s="53"/>
      <c r="I22" s="48">
        <v>130902</v>
      </c>
      <c r="J22" s="53"/>
      <c r="K22" s="167">
        <v>0</v>
      </c>
      <c r="L22" s="60"/>
      <c r="M22" s="48">
        <v>0</v>
      </c>
    </row>
    <row r="23" spans="1:13" ht="16.5" customHeight="1" x14ac:dyDescent="0.2">
      <c r="B23" s="61"/>
      <c r="G23" s="166"/>
      <c r="H23" s="53"/>
      <c r="I23" s="53"/>
      <c r="J23" s="53"/>
      <c r="K23" s="166"/>
      <c r="L23" s="60"/>
      <c r="M23" s="53"/>
    </row>
    <row r="24" spans="1:13" ht="16.5" customHeight="1" x14ac:dyDescent="0.2">
      <c r="A24" s="39" t="s">
        <v>136</v>
      </c>
      <c r="G24" s="166">
        <f>SUM(G15:G23)</f>
        <v>1428477</v>
      </c>
      <c r="H24" s="53"/>
      <c r="I24" s="53">
        <f>SUM(I15:I23)</f>
        <v>1086313</v>
      </c>
      <c r="J24" s="53"/>
      <c r="K24" s="166">
        <f>SUM(K15:K23)</f>
        <v>-580762</v>
      </c>
      <c r="L24" s="53"/>
      <c r="M24" s="53">
        <f>SUM(M15:M23)</f>
        <v>852056</v>
      </c>
    </row>
    <row r="25" spans="1:13" ht="16.5" customHeight="1" x14ac:dyDescent="0.2">
      <c r="A25" s="45" t="s">
        <v>137</v>
      </c>
      <c r="E25" s="40">
        <v>17</v>
      </c>
      <c r="G25" s="167">
        <v>-128989</v>
      </c>
      <c r="H25" s="53"/>
      <c r="I25" s="48">
        <v>-48945</v>
      </c>
      <c r="J25" s="53"/>
      <c r="K25" s="167">
        <v>28134</v>
      </c>
      <c r="L25" s="60"/>
      <c r="M25" s="48">
        <v>-52076</v>
      </c>
    </row>
    <row r="26" spans="1:13" ht="16.5" customHeight="1" x14ac:dyDescent="0.2">
      <c r="G26" s="166"/>
      <c r="H26" s="53"/>
      <c r="I26" s="53"/>
      <c r="J26" s="53"/>
      <c r="K26" s="166"/>
      <c r="L26" s="60"/>
      <c r="M26" s="53"/>
    </row>
    <row r="27" spans="1:13" ht="16.5" customHeight="1" x14ac:dyDescent="0.2">
      <c r="A27" s="39" t="s">
        <v>38</v>
      </c>
      <c r="G27" s="167">
        <f>SUM(G24:G26)</f>
        <v>1299488</v>
      </c>
      <c r="H27" s="53"/>
      <c r="I27" s="48">
        <f>SUM(I24:I26)</f>
        <v>1037368</v>
      </c>
      <c r="J27" s="53"/>
      <c r="K27" s="167">
        <f>SUM(K24:K26)</f>
        <v>-552628</v>
      </c>
      <c r="L27" s="53"/>
      <c r="M27" s="48">
        <f>SUM(M24:M26)</f>
        <v>799980</v>
      </c>
    </row>
    <row r="28" spans="1:13" ht="16.5" customHeight="1" x14ac:dyDescent="0.2">
      <c r="A28" s="39"/>
      <c r="G28" s="166"/>
      <c r="H28" s="53"/>
      <c r="I28" s="53"/>
      <c r="J28" s="53"/>
      <c r="K28" s="166"/>
      <c r="L28" s="53"/>
      <c r="M28" s="53"/>
    </row>
    <row r="29" spans="1:13" ht="16.5" customHeight="1" x14ac:dyDescent="0.2">
      <c r="A29" s="39" t="s">
        <v>163</v>
      </c>
      <c r="E29" s="41"/>
      <c r="G29" s="166"/>
      <c r="H29" s="53"/>
      <c r="I29" s="53"/>
      <c r="J29" s="43"/>
      <c r="K29" s="166"/>
      <c r="L29" s="53"/>
      <c r="M29" s="53"/>
    </row>
    <row r="30" spans="1:13" ht="16.5" customHeight="1" x14ac:dyDescent="0.2">
      <c r="B30" s="45" t="s">
        <v>40</v>
      </c>
      <c r="E30" s="41"/>
      <c r="G30" s="166">
        <v>892910</v>
      </c>
      <c r="H30" s="53"/>
      <c r="I30" s="53">
        <v>899407</v>
      </c>
      <c r="J30" s="53"/>
      <c r="K30" s="166">
        <v>-552628</v>
      </c>
      <c r="L30" s="53"/>
      <c r="M30" s="53">
        <v>799980</v>
      </c>
    </row>
    <row r="31" spans="1:13" ht="16.5" customHeight="1" x14ac:dyDescent="0.2">
      <c r="B31" s="45" t="s">
        <v>33</v>
      </c>
      <c r="E31" s="41"/>
      <c r="F31" s="53"/>
      <c r="G31" s="167">
        <v>406578</v>
      </c>
      <c r="H31" s="53"/>
      <c r="I31" s="48">
        <v>137961</v>
      </c>
      <c r="J31" s="53"/>
      <c r="K31" s="167">
        <v>0</v>
      </c>
      <c r="L31" s="53"/>
      <c r="M31" s="48">
        <v>0</v>
      </c>
    </row>
    <row r="32" spans="1:13" ht="16.5" customHeight="1" x14ac:dyDescent="0.2">
      <c r="E32" s="41"/>
      <c r="F32" s="53"/>
      <c r="G32" s="166"/>
      <c r="H32" s="53"/>
      <c r="I32" s="53"/>
      <c r="J32" s="53"/>
      <c r="K32" s="166"/>
      <c r="L32" s="53"/>
      <c r="M32" s="53"/>
    </row>
    <row r="33" spans="1:13" ht="16.5" customHeight="1" thickBot="1" x14ac:dyDescent="0.25">
      <c r="E33" s="41"/>
      <c r="F33" s="53"/>
      <c r="G33" s="168">
        <f>G30+G31</f>
        <v>1299488</v>
      </c>
      <c r="H33" s="53"/>
      <c r="I33" s="90">
        <f>I30+I31</f>
        <v>1037368</v>
      </c>
      <c r="J33" s="53"/>
      <c r="K33" s="168">
        <f>K30+K31</f>
        <v>-552628</v>
      </c>
      <c r="L33" s="53"/>
      <c r="M33" s="90">
        <f>M30+M31</f>
        <v>799980</v>
      </c>
    </row>
    <row r="34" spans="1:13" ht="16.5" customHeight="1" thickTop="1" x14ac:dyDescent="0.2">
      <c r="A34" s="39"/>
      <c r="G34" s="166"/>
      <c r="H34" s="53"/>
      <c r="I34" s="53"/>
      <c r="J34" s="53"/>
      <c r="K34" s="166"/>
      <c r="L34" s="53"/>
      <c r="M34" s="53"/>
    </row>
    <row r="35" spans="1:13" ht="16.5" customHeight="1" x14ac:dyDescent="0.2">
      <c r="A35" s="39" t="s">
        <v>138</v>
      </c>
      <c r="G35" s="166"/>
      <c r="H35" s="53"/>
      <c r="I35" s="53"/>
      <c r="J35" s="53"/>
      <c r="K35" s="166"/>
      <c r="L35" s="53"/>
      <c r="M35" s="53"/>
    </row>
    <row r="36" spans="1:13" ht="16.5" customHeight="1" x14ac:dyDescent="0.2">
      <c r="A36" s="45" t="s">
        <v>139</v>
      </c>
      <c r="B36" s="39"/>
      <c r="F36" s="53"/>
      <c r="G36" s="169">
        <v>0.6</v>
      </c>
      <c r="H36" s="53"/>
      <c r="I36" s="62">
        <v>0.6</v>
      </c>
      <c r="J36" s="53"/>
      <c r="K36" s="169">
        <v>-0.37</v>
      </c>
      <c r="L36" s="53"/>
      <c r="M36" s="62">
        <v>0.53</v>
      </c>
    </row>
    <row r="37" spans="1:13" ht="16.5" customHeight="1" x14ac:dyDescent="0.2">
      <c r="A37" s="39"/>
      <c r="B37" s="39"/>
      <c r="F37" s="53"/>
      <c r="G37" s="62"/>
      <c r="H37" s="53"/>
      <c r="I37" s="62"/>
      <c r="J37" s="53"/>
      <c r="K37" s="62"/>
      <c r="L37" s="53"/>
      <c r="M37" s="62"/>
    </row>
    <row r="38" spans="1:13" ht="16.5" customHeight="1" x14ac:dyDescent="0.2">
      <c r="A38" s="39"/>
      <c r="B38" s="39"/>
      <c r="F38" s="53"/>
      <c r="G38" s="62"/>
      <c r="H38" s="53"/>
      <c r="I38" s="62"/>
      <c r="J38" s="53"/>
      <c r="K38" s="62"/>
      <c r="L38" s="53"/>
      <c r="M38" s="62"/>
    </row>
    <row r="39" spans="1:13" ht="16.5" customHeight="1" x14ac:dyDescent="0.2">
      <c r="A39" s="39"/>
      <c r="B39" s="39"/>
      <c r="F39" s="53"/>
      <c r="G39" s="62"/>
      <c r="H39" s="53"/>
      <c r="I39" s="62"/>
      <c r="J39" s="53"/>
      <c r="K39" s="62"/>
      <c r="L39" s="53"/>
      <c r="M39" s="62"/>
    </row>
    <row r="40" spans="1:13" ht="16.5" customHeight="1" x14ac:dyDescent="0.2">
      <c r="A40" s="39"/>
      <c r="B40" s="39"/>
      <c r="F40" s="53"/>
      <c r="G40" s="62"/>
      <c r="H40" s="53"/>
      <c r="I40" s="62"/>
      <c r="J40" s="53"/>
      <c r="K40" s="62"/>
      <c r="L40" s="53"/>
      <c r="M40" s="62"/>
    </row>
    <row r="41" spans="1:13" ht="16.5" customHeight="1" x14ac:dyDescent="0.2">
      <c r="A41" s="39"/>
      <c r="B41" s="39"/>
      <c r="F41" s="53"/>
      <c r="G41" s="62"/>
      <c r="H41" s="53"/>
      <c r="I41" s="62"/>
      <c r="J41" s="53"/>
      <c r="K41" s="62"/>
      <c r="L41" s="53"/>
      <c r="M41" s="62"/>
    </row>
    <row r="42" spans="1:13" ht="16.5" customHeight="1" x14ac:dyDescent="0.2">
      <c r="A42" s="39"/>
      <c r="B42" s="39"/>
      <c r="F42" s="53"/>
      <c r="G42" s="62"/>
      <c r="H42" s="53"/>
      <c r="I42" s="62"/>
      <c r="J42" s="53"/>
      <c r="K42" s="62"/>
      <c r="L42" s="53"/>
      <c r="M42" s="62"/>
    </row>
    <row r="43" spans="1:13" ht="16.5" customHeight="1" x14ac:dyDescent="0.2">
      <c r="A43" s="39"/>
      <c r="B43" s="39"/>
      <c r="F43" s="53"/>
      <c r="G43" s="62"/>
      <c r="H43" s="53"/>
      <c r="I43" s="62"/>
      <c r="J43" s="53"/>
      <c r="K43" s="62"/>
      <c r="L43" s="53"/>
      <c r="M43" s="62"/>
    </row>
    <row r="44" spans="1:13" ht="16.5" customHeight="1" x14ac:dyDescent="0.2">
      <c r="A44" s="39"/>
      <c r="B44" s="39"/>
      <c r="F44" s="53"/>
      <c r="G44" s="62"/>
      <c r="H44" s="53"/>
      <c r="I44" s="62"/>
      <c r="J44" s="53"/>
      <c r="K44" s="62"/>
      <c r="L44" s="53"/>
      <c r="M44" s="62"/>
    </row>
    <row r="45" spans="1:13" ht="16.5" customHeight="1" x14ac:dyDescent="0.2">
      <c r="A45" s="39"/>
      <c r="B45" s="39"/>
      <c r="F45" s="53"/>
      <c r="G45" s="62"/>
      <c r="H45" s="53"/>
      <c r="I45" s="62"/>
      <c r="J45" s="53"/>
      <c r="K45" s="62"/>
      <c r="L45" s="53"/>
      <c r="M45" s="62"/>
    </row>
    <row r="46" spans="1:13" ht="4.5" customHeight="1" x14ac:dyDescent="0.2">
      <c r="A46" s="39"/>
      <c r="G46" s="53"/>
      <c r="H46" s="53"/>
      <c r="I46" s="53"/>
      <c r="J46" s="53"/>
      <c r="K46" s="53"/>
      <c r="L46" s="53"/>
      <c r="M46" s="53"/>
    </row>
    <row r="47" spans="1:13" ht="30" customHeight="1" x14ac:dyDescent="0.2">
      <c r="A47" s="354" t="str">
        <f>+'2-4'!A148:M148</f>
        <v>The condensed notes to the interim financial information on pages 14 to 46 form part of this interim financial information.</v>
      </c>
      <c r="B47" s="354"/>
      <c r="C47" s="354"/>
      <c r="D47" s="354"/>
      <c r="E47" s="354"/>
      <c r="F47" s="354"/>
      <c r="G47" s="354"/>
      <c r="H47" s="354"/>
      <c r="I47" s="354"/>
      <c r="J47" s="354"/>
      <c r="K47" s="354"/>
      <c r="L47" s="354"/>
      <c r="M47" s="354"/>
    </row>
    <row r="48" spans="1:13" ht="16.5" customHeight="1" x14ac:dyDescent="0.2">
      <c r="A48" s="254" t="str">
        <f>A1</f>
        <v>Global Power Synergy Public Company Limited</v>
      </c>
      <c r="B48" s="39"/>
      <c r="C48" s="39"/>
      <c r="D48" s="39"/>
      <c r="K48" s="353" t="s">
        <v>110</v>
      </c>
      <c r="L48" s="353"/>
      <c r="M48" s="353"/>
    </row>
    <row r="49" spans="1:13" ht="16.5" customHeight="1" x14ac:dyDescent="0.2">
      <c r="A49" s="254" t="s">
        <v>117</v>
      </c>
      <c r="B49" s="39"/>
      <c r="C49" s="39"/>
      <c r="D49" s="39"/>
    </row>
    <row r="50" spans="1:13" ht="16.5" customHeight="1" x14ac:dyDescent="0.2">
      <c r="A50" s="271" t="str">
        <f>A3</f>
        <v>For the three-month period ended 30 September 2019</v>
      </c>
      <c r="B50" s="3"/>
      <c r="C50" s="3"/>
      <c r="D50" s="3"/>
      <c r="E50" s="46"/>
      <c r="F50" s="47"/>
      <c r="G50" s="48"/>
      <c r="H50" s="49"/>
      <c r="I50" s="48"/>
      <c r="J50" s="47"/>
      <c r="K50" s="48"/>
      <c r="L50" s="49"/>
      <c r="M50" s="48"/>
    </row>
    <row r="53" spans="1:13" ht="16.5" customHeight="1" x14ac:dyDescent="0.2">
      <c r="G53" s="351" t="s">
        <v>2</v>
      </c>
      <c r="H53" s="351"/>
      <c r="I53" s="351"/>
      <c r="J53" s="195"/>
      <c r="K53" s="351" t="s">
        <v>66</v>
      </c>
      <c r="L53" s="351"/>
      <c r="M53" s="351"/>
    </row>
    <row r="54" spans="1:13" ht="16.5" customHeight="1" x14ac:dyDescent="0.2">
      <c r="A54" s="45" t="s">
        <v>1</v>
      </c>
      <c r="E54" s="50"/>
      <c r="F54" s="51"/>
      <c r="G54" s="352" t="s">
        <v>73</v>
      </c>
      <c r="H54" s="352"/>
      <c r="I54" s="352"/>
      <c r="J54" s="196"/>
      <c r="K54" s="352" t="s">
        <v>73</v>
      </c>
      <c r="L54" s="352"/>
      <c r="M54" s="352"/>
    </row>
    <row r="55" spans="1:13" ht="16.5" customHeight="1" x14ac:dyDescent="0.2">
      <c r="F55" s="51"/>
      <c r="G55" s="55">
        <v>2019</v>
      </c>
      <c r="H55" s="56"/>
      <c r="I55" s="55" t="s">
        <v>75</v>
      </c>
      <c r="J55" s="57"/>
      <c r="K55" s="55">
        <v>2019</v>
      </c>
      <c r="L55" s="56"/>
      <c r="M55" s="55" t="s">
        <v>75</v>
      </c>
    </row>
    <row r="56" spans="1:13" ht="16.5" customHeight="1" x14ac:dyDescent="0.2">
      <c r="E56" s="113"/>
      <c r="F56" s="51"/>
      <c r="G56" s="59" t="s">
        <v>34</v>
      </c>
      <c r="H56" s="54"/>
      <c r="I56" s="59" t="s">
        <v>34</v>
      </c>
      <c r="J56" s="52"/>
      <c r="K56" s="59" t="s">
        <v>34</v>
      </c>
      <c r="L56" s="54"/>
      <c r="M56" s="59" t="s">
        <v>34</v>
      </c>
    </row>
    <row r="57" spans="1:13" ht="16.5" customHeight="1" x14ac:dyDescent="0.2">
      <c r="G57" s="165"/>
      <c r="K57" s="165"/>
    </row>
    <row r="58" spans="1:13" ht="16.5" customHeight="1" x14ac:dyDescent="0.2">
      <c r="A58" s="39" t="s">
        <v>38</v>
      </c>
      <c r="G58" s="171">
        <f>G33</f>
        <v>1299488</v>
      </c>
      <c r="H58" s="66"/>
      <c r="I58" s="68">
        <f>I33</f>
        <v>1037368</v>
      </c>
      <c r="J58" s="66"/>
      <c r="K58" s="171">
        <f>K33</f>
        <v>-552628</v>
      </c>
      <c r="L58" s="66"/>
      <c r="M58" s="68">
        <f>M33</f>
        <v>799980</v>
      </c>
    </row>
    <row r="59" spans="1:13" ht="16.5" customHeight="1" x14ac:dyDescent="0.2">
      <c r="G59" s="165"/>
      <c r="K59" s="165"/>
    </row>
    <row r="60" spans="1:13" ht="16.5" customHeight="1" x14ac:dyDescent="0.2">
      <c r="A60" s="63" t="s">
        <v>175</v>
      </c>
      <c r="B60" s="67"/>
      <c r="C60" s="67"/>
      <c r="D60" s="67"/>
      <c r="E60" s="64"/>
      <c r="F60" s="65"/>
      <c r="G60" s="172"/>
      <c r="H60" s="66"/>
      <c r="I60" s="66"/>
      <c r="J60" s="66"/>
      <c r="K60" s="172"/>
      <c r="L60" s="71"/>
      <c r="M60" s="66"/>
    </row>
    <row r="61" spans="1:13" s="39" customFormat="1" ht="16.5" customHeight="1" x14ac:dyDescent="0.2">
      <c r="A61" s="69" t="s">
        <v>65</v>
      </c>
      <c r="B61" s="67"/>
      <c r="C61" s="67"/>
      <c r="D61" s="67"/>
      <c r="E61" s="70"/>
      <c r="F61" s="73"/>
      <c r="G61" s="173"/>
      <c r="H61" s="74"/>
      <c r="I61" s="74"/>
      <c r="J61" s="74"/>
      <c r="K61" s="173"/>
      <c r="L61" s="75"/>
      <c r="M61" s="74"/>
    </row>
    <row r="62" spans="1:13" s="39" customFormat="1" ht="16.5" customHeight="1" x14ac:dyDescent="0.2">
      <c r="A62" s="69"/>
      <c r="B62" s="67" t="s">
        <v>64</v>
      </c>
      <c r="C62" s="67"/>
      <c r="D62" s="67"/>
      <c r="E62" s="70"/>
      <c r="F62" s="73"/>
      <c r="G62" s="173"/>
      <c r="H62" s="74"/>
      <c r="I62" s="74"/>
      <c r="J62" s="74"/>
      <c r="K62" s="173"/>
      <c r="L62" s="75"/>
      <c r="M62" s="74"/>
    </row>
    <row r="63" spans="1:13" ht="16.5" customHeight="1" x14ac:dyDescent="0.2">
      <c r="B63" s="67"/>
      <c r="C63" s="67" t="s">
        <v>176</v>
      </c>
      <c r="D63" s="67"/>
      <c r="E63" s="64"/>
      <c r="F63" s="65"/>
      <c r="G63" s="173"/>
      <c r="H63" s="74"/>
      <c r="I63" s="74"/>
      <c r="J63" s="74"/>
      <c r="K63" s="173"/>
      <c r="L63" s="45"/>
      <c r="M63" s="45"/>
    </row>
    <row r="64" spans="1:13" ht="16.5" customHeight="1" x14ac:dyDescent="0.2">
      <c r="A64" s="67"/>
      <c r="B64" s="67"/>
      <c r="C64" s="67"/>
      <c r="D64" s="67" t="s">
        <v>177</v>
      </c>
      <c r="E64" s="64"/>
      <c r="F64" s="65"/>
      <c r="G64" s="172">
        <v>-887</v>
      </c>
      <c r="H64" s="66"/>
      <c r="I64" s="66">
        <v>-36807</v>
      </c>
      <c r="J64" s="66"/>
      <c r="K64" s="172">
        <v>0</v>
      </c>
      <c r="L64" s="66"/>
      <c r="M64" s="66">
        <v>0</v>
      </c>
    </row>
    <row r="65" spans="1:13" s="39" customFormat="1" ht="16.5" customHeight="1" x14ac:dyDescent="0.2">
      <c r="A65" s="135" t="s">
        <v>107</v>
      </c>
      <c r="B65" s="67"/>
      <c r="C65" s="67"/>
      <c r="D65" s="67"/>
      <c r="E65" s="70"/>
      <c r="F65" s="73"/>
      <c r="G65" s="173"/>
      <c r="H65" s="74"/>
      <c r="I65" s="74"/>
      <c r="J65" s="74"/>
      <c r="K65" s="173"/>
      <c r="L65" s="75"/>
      <c r="M65" s="74"/>
    </row>
    <row r="66" spans="1:13" s="39" customFormat="1" ht="16.5" customHeight="1" x14ac:dyDescent="0.2">
      <c r="A66" s="69"/>
      <c r="B66" s="67" t="s">
        <v>64</v>
      </c>
      <c r="C66" s="67"/>
      <c r="D66" s="67"/>
      <c r="E66" s="70"/>
      <c r="F66" s="73"/>
      <c r="G66" s="173"/>
      <c r="H66" s="74"/>
      <c r="I66" s="74"/>
      <c r="J66" s="74"/>
      <c r="K66" s="173"/>
      <c r="L66" s="75"/>
      <c r="M66" s="74"/>
    </row>
    <row r="67" spans="1:13" ht="16.5" customHeight="1" x14ac:dyDescent="0.2">
      <c r="B67" s="67"/>
      <c r="C67" s="106" t="s">
        <v>241</v>
      </c>
      <c r="D67" s="67"/>
      <c r="E67" s="64"/>
      <c r="F67" s="65"/>
      <c r="G67" s="165"/>
      <c r="K67" s="165"/>
    </row>
    <row r="68" spans="1:13" ht="16.5" customHeight="1" x14ac:dyDescent="0.2">
      <c r="A68" s="63"/>
      <c r="C68" s="67"/>
      <c r="D68" s="67" t="s">
        <v>140</v>
      </c>
      <c r="E68" s="64"/>
      <c r="F68" s="65"/>
      <c r="G68" s="171">
        <v>0</v>
      </c>
      <c r="H68" s="66"/>
      <c r="I68" s="68">
        <v>0</v>
      </c>
      <c r="J68" s="66"/>
      <c r="K68" s="171">
        <v>0</v>
      </c>
      <c r="L68" s="66"/>
      <c r="M68" s="68">
        <v>0</v>
      </c>
    </row>
    <row r="69" spans="1:13" ht="16.5" customHeight="1" x14ac:dyDescent="0.2">
      <c r="A69" s="63"/>
      <c r="B69" s="67"/>
      <c r="C69" s="67"/>
      <c r="D69" s="67"/>
      <c r="E69" s="64"/>
      <c r="F69" s="65"/>
      <c r="G69" s="172"/>
      <c r="H69" s="66"/>
      <c r="I69" s="66"/>
      <c r="J69" s="66"/>
      <c r="K69" s="172"/>
      <c r="L69" s="72"/>
      <c r="M69" s="66"/>
    </row>
    <row r="70" spans="1:13" ht="16.5" customHeight="1" x14ac:dyDescent="0.2">
      <c r="A70" s="63" t="s">
        <v>260</v>
      </c>
      <c r="B70" s="67"/>
      <c r="C70" s="67"/>
      <c r="D70" s="67"/>
      <c r="E70" s="64"/>
      <c r="F70" s="65"/>
      <c r="G70" s="174"/>
      <c r="H70" s="107"/>
      <c r="I70" s="138"/>
      <c r="J70" s="66"/>
      <c r="K70" s="174"/>
      <c r="L70" s="72"/>
      <c r="M70" s="138"/>
    </row>
    <row r="71" spans="1:13" ht="16.5" customHeight="1" x14ac:dyDescent="0.2">
      <c r="A71" s="63"/>
      <c r="B71" s="63" t="s">
        <v>210</v>
      </c>
      <c r="C71" s="67"/>
      <c r="D71" s="67"/>
      <c r="E71" s="64"/>
      <c r="F71" s="65"/>
      <c r="G71" s="171">
        <f>SUM(G64:G68)</f>
        <v>-887</v>
      </c>
      <c r="H71" s="66"/>
      <c r="I71" s="68">
        <f>SUM(I64:I68)</f>
        <v>-36807</v>
      </c>
      <c r="J71" s="66"/>
      <c r="K71" s="171">
        <f>SUM(K64:K68)</f>
        <v>0</v>
      </c>
      <c r="L71" s="66"/>
      <c r="M71" s="68">
        <f>SUM(M64:M68)</f>
        <v>0</v>
      </c>
    </row>
    <row r="72" spans="1:13" ht="16.5" customHeight="1" x14ac:dyDescent="0.2">
      <c r="A72" s="63"/>
      <c r="B72" s="63"/>
      <c r="C72" s="67"/>
      <c r="D72" s="67"/>
      <c r="E72" s="64"/>
      <c r="F72" s="65"/>
      <c r="G72" s="172"/>
      <c r="H72" s="66"/>
      <c r="I72" s="66"/>
      <c r="J72" s="66"/>
      <c r="K72" s="172"/>
      <c r="L72" s="72"/>
      <c r="M72" s="66"/>
    </row>
    <row r="73" spans="1:13" ht="16.5" customHeight="1" thickBot="1" x14ac:dyDescent="0.25">
      <c r="A73" s="63" t="s">
        <v>39</v>
      </c>
      <c r="B73" s="67"/>
      <c r="C73" s="67"/>
      <c r="D73" s="67"/>
      <c r="E73" s="64"/>
      <c r="F73" s="65"/>
      <c r="G73" s="175">
        <f>G58+G71</f>
        <v>1298601</v>
      </c>
      <c r="H73" s="66"/>
      <c r="I73" s="152">
        <f>I58+I71</f>
        <v>1000561</v>
      </c>
      <c r="J73" s="66"/>
      <c r="K73" s="175">
        <f>K58+K71</f>
        <v>-552628</v>
      </c>
      <c r="L73" s="72"/>
      <c r="M73" s="152">
        <f>M58+M71</f>
        <v>799980</v>
      </c>
    </row>
    <row r="74" spans="1:13" ht="16.5" customHeight="1" thickTop="1" x14ac:dyDescent="0.2">
      <c r="A74" s="39"/>
      <c r="G74" s="166"/>
      <c r="H74" s="53"/>
      <c r="I74" s="53"/>
      <c r="J74" s="53"/>
      <c r="K74" s="166"/>
      <c r="L74" s="53"/>
      <c r="M74" s="53"/>
    </row>
    <row r="75" spans="1:13" ht="16.5" customHeight="1" x14ac:dyDescent="0.2">
      <c r="E75" s="41"/>
      <c r="F75" s="53"/>
      <c r="G75" s="166"/>
      <c r="H75" s="53"/>
      <c r="I75" s="53"/>
      <c r="J75" s="66"/>
      <c r="K75" s="166"/>
      <c r="L75" s="53"/>
      <c r="M75" s="53"/>
    </row>
    <row r="76" spans="1:13" ht="16.5" customHeight="1" x14ac:dyDescent="0.2">
      <c r="A76" s="63" t="s">
        <v>164</v>
      </c>
      <c r="B76" s="67"/>
      <c r="C76" s="67"/>
      <c r="D76" s="67"/>
      <c r="E76" s="64"/>
      <c r="F76" s="65"/>
      <c r="G76" s="172"/>
      <c r="H76" s="66"/>
      <c r="I76" s="66"/>
      <c r="J76" s="66"/>
      <c r="K76" s="172"/>
      <c r="L76" s="66"/>
      <c r="M76" s="66"/>
    </row>
    <row r="77" spans="1:13" ht="16.5" customHeight="1" x14ac:dyDescent="0.2">
      <c r="B77" s="69" t="s">
        <v>40</v>
      </c>
      <c r="C77" s="67"/>
      <c r="D77" s="67"/>
      <c r="E77" s="64"/>
      <c r="F77" s="65"/>
      <c r="G77" s="176">
        <v>893925</v>
      </c>
      <c r="I77" s="86">
        <v>862869</v>
      </c>
      <c r="J77" s="43"/>
      <c r="K77" s="172">
        <f>K73</f>
        <v>-552628</v>
      </c>
      <c r="M77" s="66">
        <v>799980</v>
      </c>
    </row>
    <row r="78" spans="1:13" ht="16.5" customHeight="1" x14ac:dyDescent="0.2">
      <c r="B78" s="69" t="s">
        <v>33</v>
      </c>
      <c r="C78" s="67"/>
      <c r="D78" s="67"/>
      <c r="E78" s="64"/>
      <c r="F78" s="65"/>
      <c r="G78" s="177">
        <v>404676</v>
      </c>
      <c r="H78" s="53"/>
      <c r="I78" s="91">
        <v>137692</v>
      </c>
      <c r="J78" s="53"/>
      <c r="K78" s="171">
        <v>0</v>
      </c>
      <c r="L78" s="53"/>
      <c r="M78" s="68">
        <v>0</v>
      </c>
    </row>
    <row r="79" spans="1:13" ht="16.5" customHeight="1" x14ac:dyDescent="0.2">
      <c r="A79" s="69"/>
      <c r="B79" s="67"/>
      <c r="C79" s="67"/>
      <c r="D79" s="67"/>
      <c r="E79" s="64"/>
      <c r="F79" s="65"/>
      <c r="G79" s="176"/>
      <c r="H79" s="53"/>
      <c r="I79" s="86"/>
      <c r="J79" s="53"/>
      <c r="K79" s="172"/>
      <c r="L79" s="53"/>
      <c r="M79" s="66"/>
    </row>
    <row r="80" spans="1:13" ht="16.5" customHeight="1" thickBot="1" x14ac:dyDescent="0.25">
      <c r="A80" s="63"/>
      <c r="B80" s="67"/>
      <c r="C80" s="67"/>
      <c r="D80" s="67"/>
      <c r="E80" s="64"/>
      <c r="F80" s="65"/>
      <c r="G80" s="168">
        <f>G77+G78</f>
        <v>1298601</v>
      </c>
      <c r="H80" s="53"/>
      <c r="I80" s="90">
        <f>I77+I78</f>
        <v>1000561</v>
      </c>
      <c r="J80" s="53"/>
      <c r="K80" s="168">
        <f>K77+K78</f>
        <v>-552628</v>
      </c>
      <c r="L80" s="53"/>
      <c r="M80" s="90">
        <f>M77+M78</f>
        <v>799980</v>
      </c>
    </row>
    <row r="81" spans="1:13" ht="16.5" customHeight="1" thickTop="1" x14ac:dyDescent="0.2">
      <c r="A81" s="63"/>
      <c r="B81" s="67"/>
      <c r="C81" s="67"/>
      <c r="D81" s="67"/>
      <c r="E81" s="64"/>
      <c r="F81" s="65"/>
      <c r="G81" s="53"/>
      <c r="H81" s="53"/>
      <c r="I81" s="53"/>
      <c r="J81" s="53"/>
      <c r="K81" s="53"/>
      <c r="L81" s="53"/>
      <c r="M81" s="53"/>
    </row>
    <row r="82" spans="1:13" ht="16.5" customHeight="1" x14ac:dyDescent="0.2">
      <c r="A82" s="63"/>
      <c r="B82" s="67"/>
      <c r="C82" s="67"/>
      <c r="D82" s="67"/>
      <c r="E82" s="64"/>
      <c r="F82" s="65"/>
      <c r="G82" s="53"/>
      <c r="H82" s="53"/>
      <c r="I82" s="53"/>
      <c r="J82" s="53"/>
      <c r="K82" s="53"/>
      <c r="L82" s="53"/>
      <c r="M82" s="53"/>
    </row>
    <row r="83" spans="1:13" ht="16.5" customHeight="1" x14ac:dyDescent="0.2">
      <c r="A83" s="63"/>
      <c r="B83" s="67"/>
      <c r="C83" s="67"/>
      <c r="D83" s="67"/>
      <c r="E83" s="64"/>
      <c r="F83" s="65"/>
      <c r="G83" s="53"/>
      <c r="H83" s="53"/>
      <c r="I83" s="53"/>
      <c r="J83" s="53"/>
      <c r="K83" s="53"/>
      <c r="L83" s="53"/>
      <c r="M83" s="53"/>
    </row>
    <row r="84" spans="1:13" ht="16.5" customHeight="1" x14ac:dyDescent="0.2">
      <c r="A84" s="63"/>
      <c r="B84" s="67"/>
      <c r="C84" s="67"/>
      <c r="D84" s="67"/>
      <c r="E84" s="64"/>
      <c r="F84" s="65"/>
      <c r="G84" s="53"/>
      <c r="H84" s="53"/>
      <c r="I84" s="53"/>
      <c r="J84" s="53"/>
      <c r="K84" s="53"/>
      <c r="L84" s="53"/>
      <c r="M84" s="53"/>
    </row>
    <row r="85" spans="1:13" ht="16.5" customHeight="1" x14ac:dyDescent="0.2">
      <c r="A85" s="63"/>
      <c r="B85" s="67"/>
      <c r="C85" s="67"/>
      <c r="D85" s="67"/>
      <c r="E85" s="64"/>
      <c r="F85" s="65"/>
      <c r="G85" s="53"/>
      <c r="H85" s="53"/>
      <c r="I85" s="53"/>
      <c r="J85" s="53"/>
      <c r="K85" s="53"/>
      <c r="L85" s="53"/>
      <c r="M85" s="53"/>
    </row>
    <row r="86" spans="1:13" ht="16.5" customHeight="1" x14ac:dyDescent="0.2">
      <c r="A86" s="63"/>
      <c r="B86" s="67"/>
      <c r="C86" s="67"/>
      <c r="D86" s="67"/>
      <c r="E86" s="64"/>
      <c r="F86" s="65"/>
      <c r="G86" s="53"/>
      <c r="H86" s="53"/>
      <c r="I86" s="53"/>
      <c r="J86" s="53"/>
      <c r="K86" s="53"/>
      <c r="L86" s="53"/>
      <c r="M86" s="53"/>
    </row>
    <row r="87" spans="1:13" ht="16.5" customHeight="1" x14ac:dyDescent="0.2">
      <c r="A87" s="63"/>
      <c r="B87" s="67"/>
      <c r="C87" s="67"/>
      <c r="D87" s="67"/>
      <c r="E87" s="64"/>
      <c r="F87" s="65"/>
      <c r="G87" s="53"/>
      <c r="H87" s="53"/>
      <c r="I87" s="53"/>
      <c r="J87" s="53"/>
      <c r="K87" s="53"/>
      <c r="L87" s="53"/>
      <c r="M87" s="53"/>
    </row>
    <row r="88" spans="1:13" ht="16.5" customHeight="1" x14ac:dyDescent="0.2">
      <c r="A88" s="63"/>
      <c r="B88" s="67"/>
      <c r="C88" s="67"/>
      <c r="D88" s="67"/>
      <c r="E88" s="64"/>
      <c r="F88" s="65"/>
      <c r="G88" s="53"/>
      <c r="H88" s="53"/>
      <c r="I88" s="53"/>
      <c r="J88" s="53"/>
      <c r="K88" s="53"/>
      <c r="L88" s="53"/>
      <c r="M88" s="53"/>
    </row>
    <row r="89" spans="1:13" ht="16.5" customHeight="1" x14ac:dyDescent="0.2">
      <c r="A89" s="63"/>
      <c r="B89" s="67"/>
      <c r="C89" s="67"/>
      <c r="D89" s="67"/>
      <c r="E89" s="64"/>
      <c r="F89" s="65"/>
      <c r="G89" s="53"/>
      <c r="H89" s="53"/>
      <c r="I89" s="53"/>
      <c r="J89" s="53"/>
      <c r="K89" s="53"/>
      <c r="L89" s="53"/>
      <c r="M89" s="53"/>
    </row>
    <row r="90" spans="1:13" ht="16.5" customHeight="1" x14ac:dyDescent="0.2">
      <c r="A90" s="63"/>
      <c r="B90" s="67"/>
      <c r="C90" s="67"/>
      <c r="D90" s="67"/>
      <c r="E90" s="64"/>
      <c r="F90" s="65"/>
      <c r="G90" s="53"/>
      <c r="H90" s="53"/>
      <c r="I90" s="53"/>
      <c r="J90" s="53"/>
      <c r="K90" s="53"/>
      <c r="L90" s="53"/>
      <c r="M90" s="53"/>
    </row>
    <row r="91" spans="1:13" ht="16.5" customHeight="1" x14ac:dyDescent="0.2">
      <c r="A91" s="63"/>
      <c r="B91" s="67"/>
      <c r="C91" s="67"/>
      <c r="D91" s="67"/>
      <c r="E91" s="64"/>
      <c r="F91" s="65"/>
      <c r="G91" s="53"/>
      <c r="H91" s="53"/>
      <c r="I91" s="53"/>
      <c r="J91" s="53"/>
      <c r="K91" s="53"/>
      <c r="L91" s="53"/>
      <c r="M91" s="53"/>
    </row>
    <row r="92" spans="1:13" ht="16.5" customHeight="1" x14ac:dyDescent="0.2">
      <c r="A92" s="63"/>
      <c r="B92" s="67"/>
      <c r="C92" s="67"/>
      <c r="D92" s="67"/>
      <c r="E92" s="64"/>
      <c r="F92" s="65"/>
      <c r="G92" s="53"/>
      <c r="H92" s="53"/>
      <c r="I92" s="53"/>
      <c r="J92" s="53"/>
      <c r="K92" s="53"/>
      <c r="L92" s="53"/>
      <c r="M92" s="53"/>
    </row>
    <row r="93" spans="1:13" ht="5.25" customHeight="1" x14ac:dyDescent="0.2">
      <c r="A93" s="63"/>
      <c r="B93" s="67"/>
      <c r="C93" s="67"/>
      <c r="D93" s="67"/>
      <c r="E93" s="64"/>
      <c r="F93" s="65"/>
      <c r="G93" s="53"/>
      <c r="H93" s="53"/>
      <c r="I93" s="53"/>
      <c r="J93" s="53"/>
      <c r="K93" s="53"/>
      <c r="L93" s="53"/>
      <c r="M93" s="53"/>
    </row>
    <row r="94" spans="1:13" ht="30" customHeight="1" x14ac:dyDescent="0.2">
      <c r="A94" s="347" t="str">
        <f>A47</f>
        <v>The condensed notes to the interim financial information on pages 14 to 46 form part of this interim financial information.</v>
      </c>
      <c r="B94" s="348"/>
      <c r="C94" s="348"/>
      <c r="D94" s="348"/>
      <c r="E94" s="348"/>
      <c r="F94" s="348"/>
      <c r="G94" s="348"/>
      <c r="H94" s="348"/>
      <c r="I94" s="348"/>
      <c r="J94" s="348"/>
      <c r="K94" s="348"/>
      <c r="L94" s="348"/>
      <c r="M94" s="348"/>
    </row>
  </sheetData>
  <mergeCells count="12">
    <mergeCell ref="A94:M94"/>
    <mergeCell ref="K53:M53"/>
    <mergeCell ref="K54:M54"/>
    <mergeCell ref="K1:M1"/>
    <mergeCell ref="K48:M48"/>
    <mergeCell ref="G6:I6"/>
    <mergeCell ref="K6:M6"/>
    <mergeCell ref="G7:I7"/>
    <mergeCell ref="K7:M7"/>
    <mergeCell ref="G53:I53"/>
    <mergeCell ref="G54:I54"/>
    <mergeCell ref="A47:M47"/>
  </mergeCells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Footer>&amp;R&amp;"Arial,Regular"&amp;P</oddFooter>
  </headerFooter>
  <rowBreaks count="1" manualBreakCount="1">
    <brk id="47" max="12" man="1"/>
  </rowBreaks>
  <ignoredErrors>
    <ignoredError sqref="I55 M55 I8 M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M94"/>
  <sheetViews>
    <sheetView zoomScaleNormal="100" zoomScaleSheetLayoutView="110" workbookViewId="0">
      <selection activeCell="I15" sqref="I15"/>
    </sheetView>
  </sheetViews>
  <sheetFormatPr defaultColWidth="7.42578125" defaultRowHeight="16.5" customHeight="1" x14ac:dyDescent="0.2"/>
  <cols>
    <col min="1" max="3" width="1.5703125" style="45" customWidth="1"/>
    <col min="4" max="4" width="28.7109375" style="45" customWidth="1"/>
    <col min="5" max="5" width="6" style="40" customWidth="1"/>
    <col min="6" max="6" width="0.5703125" style="41" customWidth="1"/>
    <col min="7" max="7" width="12" style="42" customWidth="1"/>
    <col min="8" max="8" width="0.5703125" style="43" customWidth="1"/>
    <col min="9" max="9" width="12" style="42" customWidth="1"/>
    <col min="10" max="10" width="0.5703125" style="44" customWidth="1"/>
    <col min="11" max="11" width="12" style="42" customWidth="1"/>
    <col min="12" max="12" width="0.5703125" style="43" customWidth="1"/>
    <col min="13" max="13" width="12" style="42" customWidth="1"/>
    <col min="14" max="16384" width="7.42578125" style="45"/>
  </cols>
  <sheetData>
    <row r="1" spans="1:13" ht="16.5" customHeight="1" x14ac:dyDescent="0.2">
      <c r="A1" s="254" t="str">
        <f>'2-4'!A1</f>
        <v>Global Power Synergy Public Company Limited</v>
      </c>
      <c r="B1" s="254"/>
      <c r="C1" s="254"/>
      <c r="D1" s="254"/>
      <c r="E1" s="279"/>
      <c r="F1" s="258"/>
      <c r="G1" s="259"/>
      <c r="H1" s="260"/>
      <c r="I1" s="259"/>
      <c r="J1" s="261"/>
      <c r="K1" s="356" t="s">
        <v>110</v>
      </c>
      <c r="L1" s="356"/>
      <c r="M1" s="356"/>
    </row>
    <row r="2" spans="1:13" ht="16.5" customHeight="1" x14ac:dyDescent="0.2">
      <c r="A2" s="254" t="s">
        <v>76</v>
      </c>
      <c r="B2" s="254"/>
      <c r="C2" s="254"/>
      <c r="D2" s="254"/>
      <c r="E2" s="279"/>
      <c r="F2" s="258"/>
      <c r="G2" s="259"/>
      <c r="H2" s="260"/>
      <c r="I2" s="259"/>
      <c r="J2" s="261"/>
      <c r="K2" s="259"/>
      <c r="L2" s="260"/>
      <c r="M2" s="259"/>
    </row>
    <row r="3" spans="1:13" ht="16.5" customHeight="1" x14ac:dyDescent="0.2">
      <c r="A3" s="271" t="s">
        <v>246</v>
      </c>
      <c r="B3" s="255"/>
      <c r="C3" s="255"/>
      <c r="D3" s="255"/>
      <c r="E3" s="280"/>
      <c r="F3" s="262"/>
      <c r="G3" s="263"/>
      <c r="H3" s="257"/>
      <c r="I3" s="263"/>
      <c r="J3" s="262"/>
      <c r="K3" s="263"/>
      <c r="L3" s="257"/>
      <c r="M3" s="263"/>
    </row>
    <row r="6" spans="1:13" ht="16.5" customHeight="1" x14ac:dyDescent="0.2">
      <c r="G6" s="351" t="s">
        <v>2</v>
      </c>
      <c r="H6" s="351"/>
      <c r="I6" s="351"/>
      <c r="J6" s="136"/>
      <c r="K6" s="351" t="s">
        <v>66</v>
      </c>
      <c r="L6" s="351"/>
      <c r="M6" s="351"/>
    </row>
    <row r="7" spans="1:13" ht="16.5" customHeight="1" x14ac:dyDescent="0.2">
      <c r="A7" s="45" t="s">
        <v>1</v>
      </c>
      <c r="E7" s="50"/>
      <c r="F7" s="51"/>
      <c r="G7" s="352" t="s">
        <v>73</v>
      </c>
      <c r="H7" s="352"/>
      <c r="I7" s="352"/>
      <c r="J7" s="137"/>
      <c r="K7" s="352" t="s">
        <v>73</v>
      </c>
      <c r="L7" s="352"/>
      <c r="M7" s="352"/>
    </row>
    <row r="8" spans="1:13" ht="16.5" customHeight="1" x14ac:dyDescent="0.2">
      <c r="F8" s="51"/>
      <c r="G8" s="55">
        <v>2019</v>
      </c>
      <c r="H8" s="56"/>
      <c r="I8" s="55" t="s">
        <v>75</v>
      </c>
      <c r="J8" s="57"/>
      <c r="K8" s="55">
        <v>2019</v>
      </c>
      <c r="L8" s="56"/>
      <c r="M8" s="55" t="s">
        <v>75</v>
      </c>
    </row>
    <row r="9" spans="1:13" ht="16.5" customHeight="1" x14ac:dyDescent="0.2">
      <c r="E9" s="58" t="s">
        <v>5</v>
      </c>
      <c r="F9" s="51"/>
      <c r="G9" s="59" t="s">
        <v>34</v>
      </c>
      <c r="H9" s="54"/>
      <c r="I9" s="59" t="s">
        <v>34</v>
      </c>
      <c r="J9" s="52"/>
      <c r="K9" s="59" t="s">
        <v>34</v>
      </c>
      <c r="L9" s="54"/>
      <c r="M9" s="59" t="s">
        <v>34</v>
      </c>
    </row>
    <row r="10" spans="1:13" ht="16.5" customHeight="1" x14ac:dyDescent="0.2">
      <c r="G10" s="165"/>
      <c r="K10" s="165"/>
    </row>
    <row r="11" spans="1:13" ht="16.5" customHeight="1" x14ac:dyDescent="0.2">
      <c r="A11" s="45" t="s">
        <v>116</v>
      </c>
      <c r="G11" s="166">
        <v>47701573</v>
      </c>
      <c r="H11" s="53"/>
      <c r="I11" s="184">
        <v>18604296</v>
      </c>
      <c r="J11" s="53"/>
      <c r="K11" s="166">
        <v>13531399</v>
      </c>
      <c r="L11" s="60"/>
      <c r="M11" s="184">
        <v>13495154</v>
      </c>
    </row>
    <row r="12" spans="1:13" ht="16.5" customHeight="1" x14ac:dyDescent="0.2">
      <c r="A12" s="45" t="s">
        <v>93</v>
      </c>
      <c r="G12" s="166">
        <v>581478</v>
      </c>
      <c r="H12" s="53"/>
      <c r="I12" s="184">
        <v>412601</v>
      </c>
      <c r="J12" s="53"/>
      <c r="K12" s="166">
        <v>367076</v>
      </c>
      <c r="L12" s="60"/>
      <c r="M12" s="184">
        <v>412601</v>
      </c>
    </row>
    <row r="13" spans="1:13" ht="16.5" customHeight="1" x14ac:dyDescent="0.2">
      <c r="A13" s="45" t="s">
        <v>134</v>
      </c>
      <c r="G13" s="167">
        <v>-39315297</v>
      </c>
      <c r="H13" s="53"/>
      <c r="I13" s="197">
        <v>-15238281</v>
      </c>
      <c r="J13" s="53"/>
      <c r="K13" s="167">
        <v>-11831109</v>
      </c>
      <c r="L13" s="60"/>
      <c r="M13" s="198">
        <v>-11439935</v>
      </c>
    </row>
    <row r="14" spans="1:13" ht="16.5" customHeight="1" x14ac:dyDescent="0.2">
      <c r="G14" s="166"/>
      <c r="H14" s="53"/>
      <c r="I14" s="53"/>
      <c r="J14" s="53"/>
      <c r="K14" s="166"/>
      <c r="L14" s="60"/>
      <c r="M14" s="53"/>
    </row>
    <row r="15" spans="1:13" ht="16.5" customHeight="1" x14ac:dyDescent="0.2">
      <c r="A15" s="39" t="s">
        <v>35</v>
      </c>
      <c r="G15" s="166">
        <f>SUM(G10:G14)</f>
        <v>8967754</v>
      </c>
      <c r="H15" s="53"/>
      <c r="I15" s="53">
        <f>SUM(I10:I14)</f>
        <v>3778616</v>
      </c>
      <c r="J15" s="53"/>
      <c r="K15" s="166">
        <f>SUM(K10:K14)</f>
        <v>2067366</v>
      </c>
      <c r="L15" s="53"/>
      <c r="M15" s="53">
        <f>SUM(M10:M14)</f>
        <v>2467820</v>
      </c>
    </row>
    <row r="16" spans="1:13" ht="16.5" customHeight="1" x14ac:dyDescent="0.2">
      <c r="A16" s="45" t="s">
        <v>106</v>
      </c>
      <c r="E16" s="40" t="s">
        <v>152</v>
      </c>
      <c r="G16" s="166">
        <v>180005</v>
      </c>
      <c r="H16" s="53"/>
      <c r="I16" s="184">
        <v>135005</v>
      </c>
      <c r="J16" s="132"/>
      <c r="K16" s="170">
        <v>1921076</v>
      </c>
      <c r="L16" s="131"/>
      <c r="M16" s="184">
        <v>616755</v>
      </c>
    </row>
    <row r="17" spans="1:13" ht="16.5" customHeight="1" x14ac:dyDescent="0.2">
      <c r="A17" s="45" t="s">
        <v>36</v>
      </c>
      <c r="G17" s="165">
        <v>538067</v>
      </c>
      <c r="H17" s="53"/>
      <c r="I17" s="184">
        <v>207775</v>
      </c>
      <c r="J17" s="132"/>
      <c r="K17" s="170">
        <v>228565</v>
      </c>
      <c r="L17" s="131"/>
      <c r="M17" s="184">
        <v>223420</v>
      </c>
    </row>
    <row r="18" spans="1:13" ht="16.5" customHeight="1" x14ac:dyDescent="0.2">
      <c r="A18" s="45" t="s">
        <v>135</v>
      </c>
      <c r="G18" s="165">
        <v>206825</v>
      </c>
      <c r="H18" s="53"/>
      <c r="I18" s="184">
        <v>-11746</v>
      </c>
      <c r="J18" s="132"/>
      <c r="K18" s="170">
        <v>-24175</v>
      </c>
      <c r="L18" s="131"/>
      <c r="M18" s="184">
        <v>-9466</v>
      </c>
    </row>
    <row r="19" spans="1:13" ht="16.5" customHeight="1" x14ac:dyDescent="0.2">
      <c r="A19" s="45" t="s">
        <v>37</v>
      </c>
      <c r="G19" s="165">
        <v>-1538094</v>
      </c>
      <c r="H19" s="53"/>
      <c r="I19" s="184">
        <v>-632135</v>
      </c>
      <c r="J19" s="131"/>
      <c r="K19" s="170">
        <v>-785696</v>
      </c>
      <c r="L19" s="131"/>
      <c r="M19" s="184">
        <v>-585350</v>
      </c>
    </row>
    <row r="20" spans="1:13" ht="16.5" customHeight="1" x14ac:dyDescent="0.2">
      <c r="A20" s="45" t="s">
        <v>162</v>
      </c>
      <c r="G20" s="166">
        <v>-3943291</v>
      </c>
      <c r="H20" s="53"/>
      <c r="I20" s="184">
        <v>-378407</v>
      </c>
      <c r="J20" s="53"/>
      <c r="K20" s="166">
        <v>-2543777</v>
      </c>
      <c r="L20" s="60"/>
      <c r="M20" s="184">
        <v>-96438</v>
      </c>
    </row>
    <row r="21" spans="1:13" ht="16.5" customHeight="1" x14ac:dyDescent="0.2">
      <c r="A21" s="45" t="s">
        <v>239</v>
      </c>
      <c r="F21" s="45"/>
      <c r="G21" s="166"/>
      <c r="H21" s="53"/>
      <c r="I21" s="184"/>
      <c r="J21" s="131"/>
      <c r="K21" s="170"/>
      <c r="L21" s="131"/>
      <c r="M21" s="184"/>
    </row>
    <row r="22" spans="1:13" ht="16.5" customHeight="1" x14ac:dyDescent="0.2">
      <c r="B22" s="45" t="s">
        <v>209</v>
      </c>
      <c r="G22" s="167">
        <v>374150</v>
      </c>
      <c r="H22" s="53"/>
      <c r="I22" s="199">
        <v>437257</v>
      </c>
      <c r="J22" s="53"/>
      <c r="K22" s="167">
        <v>0</v>
      </c>
      <c r="L22" s="60"/>
      <c r="M22" s="200">
        <v>0</v>
      </c>
    </row>
    <row r="23" spans="1:13" ht="16.5" customHeight="1" x14ac:dyDescent="0.2">
      <c r="B23" s="61"/>
      <c r="G23" s="166"/>
      <c r="H23" s="53"/>
      <c r="I23" s="53"/>
      <c r="J23" s="53"/>
      <c r="K23" s="166"/>
      <c r="L23" s="60"/>
      <c r="M23" s="53"/>
    </row>
    <row r="24" spans="1:13" ht="16.5" customHeight="1" x14ac:dyDescent="0.2">
      <c r="A24" s="39" t="s">
        <v>136</v>
      </c>
      <c r="G24" s="166">
        <f>SUM(G15:G23)</f>
        <v>4785416</v>
      </c>
      <c r="H24" s="53"/>
      <c r="I24" s="53">
        <f>SUM(I15:I23)</f>
        <v>3536365</v>
      </c>
      <c r="J24" s="53"/>
      <c r="K24" s="166">
        <f>SUM(K15:K23)</f>
        <v>863359</v>
      </c>
      <c r="L24" s="53"/>
      <c r="M24" s="53">
        <f>SUM(M15:M23)</f>
        <v>2616741</v>
      </c>
    </row>
    <row r="25" spans="1:13" ht="16.5" customHeight="1" x14ac:dyDescent="0.2">
      <c r="A25" s="45" t="s">
        <v>137</v>
      </c>
      <c r="E25" s="40">
        <v>17</v>
      </c>
      <c r="G25" s="167">
        <v>-204549</v>
      </c>
      <c r="H25" s="53"/>
      <c r="I25" s="183">
        <v>-251175</v>
      </c>
      <c r="J25" s="184"/>
      <c r="K25" s="185">
        <v>61795</v>
      </c>
      <c r="L25" s="184"/>
      <c r="M25" s="183">
        <v>-254964</v>
      </c>
    </row>
    <row r="26" spans="1:13" ht="16.5" customHeight="1" x14ac:dyDescent="0.2">
      <c r="G26" s="166"/>
      <c r="H26" s="53"/>
      <c r="I26" s="53"/>
      <c r="J26" s="53"/>
      <c r="K26" s="166"/>
      <c r="L26" s="60"/>
      <c r="M26" s="53"/>
    </row>
    <row r="27" spans="1:13" ht="16.5" customHeight="1" x14ac:dyDescent="0.2">
      <c r="A27" s="39" t="s">
        <v>38</v>
      </c>
      <c r="G27" s="167">
        <f>SUM(G24:G26)</f>
        <v>4580867</v>
      </c>
      <c r="H27" s="53"/>
      <c r="I27" s="48">
        <f>SUM(I24:I26)</f>
        <v>3285190</v>
      </c>
      <c r="J27" s="53"/>
      <c r="K27" s="167">
        <f>SUM(K24:K26)</f>
        <v>925154</v>
      </c>
      <c r="L27" s="53"/>
      <c r="M27" s="48">
        <f>SUM(M24:M26)</f>
        <v>2361777</v>
      </c>
    </row>
    <row r="28" spans="1:13" ht="16.5" customHeight="1" x14ac:dyDescent="0.2">
      <c r="A28" s="39"/>
      <c r="G28" s="166"/>
      <c r="H28" s="53"/>
      <c r="I28" s="53"/>
      <c r="J28" s="53"/>
      <c r="K28" s="166"/>
      <c r="L28" s="53"/>
      <c r="M28" s="53"/>
    </row>
    <row r="29" spans="1:13" ht="16.5" customHeight="1" x14ac:dyDescent="0.2">
      <c r="A29" s="39" t="s">
        <v>163</v>
      </c>
      <c r="E29" s="41"/>
      <c r="G29" s="166"/>
      <c r="H29" s="53"/>
      <c r="I29" s="53"/>
      <c r="J29" s="43"/>
      <c r="K29" s="166"/>
      <c r="L29" s="53"/>
      <c r="M29" s="53"/>
    </row>
    <row r="30" spans="1:13" ht="16.5" customHeight="1" x14ac:dyDescent="0.2">
      <c r="B30" s="45" t="s">
        <v>40</v>
      </c>
      <c r="E30" s="41"/>
      <c r="G30" s="166">
        <v>2916230</v>
      </c>
      <c r="H30" s="53"/>
      <c r="I30" s="186">
        <v>2873182</v>
      </c>
      <c r="J30" s="187"/>
      <c r="K30" s="188">
        <v>925154</v>
      </c>
      <c r="L30" s="187"/>
      <c r="M30" s="186">
        <v>2361777</v>
      </c>
    </row>
    <row r="31" spans="1:13" ht="16.5" customHeight="1" x14ac:dyDescent="0.2">
      <c r="B31" s="45" t="s">
        <v>33</v>
      </c>
      <c r="E31" s="41"/>
      <c r="F31" s="53"/>
      <c r="G31" s="167">
        <v>1664637</v>
      </c>
      <c r="H31" s="53"/>
      <c r="I31" s="189">
        <v>412008</v>
      </c>
      <c r="J31" s="187"/>
      <c r="K31" s="190">
        <v>0</v>
      </c>
      <c r="L31" s="187"/>
      <c r="M31" s="189">
        <v>0</v>
      </c>
    </row>
    <row r="32" spans="1:13" ht="16.5" customHeight="1" x14ac:dyDescent="0.2">
      <c r="E32" s="41"/>
      <c r="F32" s="53"/>
      <c r="G32" s="166"/>
      <c r="H32" s="53"/>
      <c r="I32" s="53"/>
      <c r="J32" s="53"/>
      <c r="K32" s="166"/>
      <c r="L32" s="53"/>
      <c r="M32" s="53"/>
    </row>
    <row r="33" spans="1:13" ht="16.5" customHeight="1" thickBot="1" x14ac:dyDescent="0.25">
      <c r="E33" s="41"/>
      <c r="F33" s="53"/>
      <c r="G33" s="168">
        <f>G30+G31</f>
        <v>4580867</v>
      </c>
      <c r="H33" s="53"/>
      <c r="I33" s="90">
        <f>I30+I31</f>
        <v>3285190</v>
      </c>
      <c r="J33" s="53"/>
      <c r="K33" s="168">
        <f>K30+K31</f>
        <v>925154</v>
      </c>
      <c r="L33" s="53"/>
      <c r="M33" s="90">
        <f>M30+M31</f>
        <v>2361777</v>
      </c>
    </row>
    <row r="34" spans="1:13" ht="16.5" customHeight="1" thickTop="1" x14ac:dyDescent="0.2">
      <c r="A34" s="39"/>
      <c r="G34" s="166"/>
      <c r="H34" s="53"/>
      <c r="I34" s="53"/>
      <c r="J34" s="53"/>
      <c r="K34" s="166"/>
      <c r="L34" s="53"/>
      <c r="M34" s="53"/>
    </row>
    <row r="35" spans="1:13" ht="16.5" customHeight="1" x14ac:dyDescent="0.2">
      <c r="A35" s="39"/>
      <c r="G35" s="166"/>
      <c r="H35" s="53"/>
      <c r="I35" s="53"/>
      <c r="J35" s="53"/>
      <c r="K35" s="166"/>
      <c r="L35" s="53"/>
      <c r="M35" s="53"/>
    </row>
    <row r="36" spans="1:13" ht="16.5" customHeight="1" x14ac:dyDescent="0.2">
      <c r="A36" s="39" t="s">
        <v>138</v>
      </c>
      <c r="G36" s="166"/>
      <c r="H36" s="53"/>
      <c r="I36" s="53"/>
      <c r="J36" s="53"/>
      <c r="K36" s="166"/>
      <c r="L36" s="53"/>
      <c r="M36" s="53"/>
    </row>
    <row r="37" spans="1:13" ht="16.5" customHeight="1" x14ac:dyDescent="0.2">
      <c r="A37" s="39"/>
      <c r="G37" s="166"/>
      <c r="H37" s="53"/>
      <c r="I37" s="53"/>
      <c r="J37" s="53"/>
      <c r="K37" s="166"/>
      <c r="L37" s="53"/>
      <c r="M37" s="53"/>
    </row>
    <row r="38" spans="1:13" ht="16.5" customHeight="1" x14ac:dyDescent="0.2">
      <c r="A38" s="45" t="s">
        <v>139</v>
      </c>
      <c r="B38" s="39"/>
      <c r="F38" s="53"/>
      <c r="G38" s="169">
        <v>1.95</v>
      </c>
      <c r="H38" s="53"/>
      <c r="I38" s="62">
        <v>1.92</v>
      </c>
      <c r="J38" s="53"/>
      <c r="K38" s="169">
        <v>0.62</v>
      </c>
      <c r="L38" s="53"/>
      <c r="M38" s="62">
        <v>1.58</v>
      </c>
    </row>
    <row r="39" spans="1:13" ht="16.5" customHeight="1" x14ac:dyDescent="0.2">
      <c r="A39" s="39"/>
      <c r="B39" s="39"/>
      <c r="F39" s="53"/>
      <c r="G39" s="62"/>
      <c r="H39" s="53"/>
      <c r="I39" s="62"/>
      <c r="J39" s="53"/>
      <c r="K39" s="62"/>
      <c r="L39" s="53"/>
      <c r="M39" s="62"/>
    </row>
    <row r="40" spans="1:13" ht="16.5" customHeight="1" x14ac:dyDescent="0.2">
      <c r="A40" s="39"/>
      <c r="B40" s="39"/>
      <c r="F40" s="53"/>
      <c r="G40" s="62"/>
      <c r="H40" s="53"/>
      <c r="I40" s="62"/>
      <c r="J40" s="53"/>
      <c r="K40" s="62"/>
      <c r="L40" s="53"/>
      <c r="M40" s="62"/>
    </row>
    <row r="41" spans="1:13" ht="16.5" customHeight="1" x14ac:dyDescent="0.2">
      <c r="A41" s="39"/>
      <c r="B41" s="39"/>
      <c r="F41" s="53"/>
      <c r="G41" s="62"/>
      <c r="H41" s="53"/>
      <c r="I41" s="62"/>
      <c r="J41" s="53"/>
      <c r="K41" s="62"/>
      <c r="L41" s="53"/>
      <c r="M41" s="62"/>
    </row>
    <row r="42" spans="1:13" ht="16.5" customHeight="1" x14ac:dyDescent="0.2">
      <c r="A42" s="39"/>
      <c r="B42" s="39"/>
      <c r="F42" s="53"/>
      <c r="G42" s="62"/>
      <c r="H42" s="53"/>
      <c r="I42" s="62"/>
      <c r="J42" s="53"/>
      <c r="K42" s="62"/>
      <c r="L42" s="53"/>
      <c r="M42" s="62"/>
    </row>
    <row r="43" spans="1:13" ht="16.5" customHeight="1" x14ac:dyDescent="0.2">
      <c r="A43" s="39"/>
      <c r="B43" s="39"/>
      <c r="F43" s="53"/>
      <c r="G43" s="62"/>
      <c r="H43" s="53"/>
      <c r="I43" s="62"/>
      <c r="J43" s="53"/>
      <c r="K43" s="62"/>
      <c r="L43" s="53"/>
      <c r="M43" s="62"/>
    </row>
    <row r="44" spans="1:13" ht="16.5" customHeight="1" x14ac:dyDescent="0.2">
      <c r="A44" s="39"/>
      <c r="B44" s="39"/>
      <c r="F44" s="53"/>
      <c r="G44" s="62"/>
      <c r="H44" s="53"/>
      <c r="I44" s="62"/>
      <c r="J44" s="53"/>
      <c r="K44" s="62"/>
      <c r="L44" s="53"/>
      <c r="M44" s="62"/>
    </row>
    <row r="45" spans="1:13" ht="16.5" customHeight="1" x14ac:dyDescent="0.2">
      <c r="A45" s="39"/>
      <c r="B45" s="39"/>
      <c r="F45" s="53"/>
      <c r="G45" s="62"/>
      <c r="H45" s="53"/>
      <c r="I45" s="62"/>
      <c r="J45" s="53"/>
      <c r="K45" s="62"/>
      <c r="L45" s="53"/>
      <c r="M45" s="62"/>
    </row>
    <row r="46" spans="1:13" ht="5.25" customHeight="1" x14ac:dyDescent="0.2">
      <c r="A46" s="39"/>
      <c r="B46" s="39"/>
      <c r="F46" s="53"/>
      <c r="G46" s="62"/>
      <c r="H46" s="53"/>
      <c r="I46" s="62"/>
      <c r="J46" s="53"/>
      <c r="K46" s="62"/>
      <c r="L46" s="53"/>
      <c r="M46" s="62"/>
    </row>
    <row r="47" spans="1:13" ht="30" customHeight="1" x14ac:dyDescent="0.2">
      <c r="A47" s="354" t="str">
        <f>+'2-4'!A148:M148</f>
        <v>The condensed notes to the interim financial information on pages 14 to 46 form part of this interim financial information.</v>
      </c>
      <c r="B47" s="354"/>
      <c r="C47" s="354"/>
      <c r="D47" s="354"/>
      <c r="E47" s="354"/>
      <c r="F47" s="354"/>
      <c r="G47" s="354"/>
      <c r="H47" s="354"/>
      <c r="I47" s="354"/>
      <c r="J47" s="354"/>
      <c r="K47" s="354"/>
      <c r="L47" s="354"/>
      <c r="M47" s="354"/>
    </row>
    <row r="48" spans="1:13" ht="16.5" customHeight="1" x14ac:dyDescent="0.2">
      <c r="A48" s="254" t="str">
        <f>A1</f>
        <v>Global Power Synergy Public Company Limited</v>
      </c>
      <c r="B48" s="254"/>
      <c r="C48" s="254"/>
      <c r="D48" s="254"/>
      <c r="E48" s="279"/>
      <c r="F48" s="258"/>
      <c r="G48" s="259"/>
      <c r="H48" s="260"/>
      <c r="I48" s="259"/>
      <c r="J48" s="261"/>
      <c r="K48" s="356" t="s">
        <v>110</v>
      </c>
      <c r="L48" s="356"/>
      <c r="M48" s="356"/>
    </row>
    <row r="49" spans="1:13" ht="16.5" customHeight="1" x14ac:dyDescent="0.2">
      <c r="A49" s="254" t="s">
        <v>117</v>
      </c>
      <c r="B49" s="254"/>
      <c r="C49" s="254"/>
      <c r="D49" s="254"/>
      <c r="E49" s="279"/>
      <c r="F49" s="258"/>
      <c r="G49" s="259"/>
      <c r="H49" s="260"/>
      <c r="I49" s="259"/>
      <c r="J49" s="261"/>
      <c r="K49" s="259"/>
      <c r="L49" s="260"/>
      <c r="M49" s="259"/>
    </row>
    <row r="50" spans="1:13" ht="16.5" customHeight="1" x14ac:dyDescent="0.2">
      <c r="A50" s="271" t="str">
        <f>A3</f>
        <v>For the nine-month period ended 30 September 2019</v>
      </c>
      <c r="B50" s="255"/>
      <c r="C50" s="255"/>
      <c r="D50" s="255"/>
      <c r="E50" s="280"/>
      <c r="F50" s="262"/>
      <c r="G50" s="263"/>
      <c r="H50" s="257"/>
      <c r="I50" s="263"/>
      <c r="J50" s="262"/>
      <c r="K50" s="263"/>
      <c r="L50" s="257"/>
      <c r="M50" s="263"/>
    </row>
    <row r="53" spans="1:13" ht="16.5" customHeight="1" x14ac:dyDescent="0.2">
      <c r="G53" s="351" t="s">
        <v>2</v>
      </c>
      <c r="H53" s="351"/>
      <c r="I53" s="351"/>
      <c r="J53" s="136"/>
      <c r="K53" s="351" t="s">
        <v>66</v>
      </c>
      <c r="L53" s="351"/>
      <c r="M53" s="351"/>
    </row>
    <row r="54" spans="1:13" ht="16.5" customHeight="1" x14ac:dyDescent="0.2">
      <c r="A54" s="45" t="s">
        <v>1</v>
      </c>
      <c r="E54" s="50"/>
      <c r="F54" s="51"/>
      <c r="G54" s="352" t="s">
        <v>73</v>
      </c>
      <c r="H54" s="352"/>
      <c r="I54" s="352"/>
      <c r="J54" s="137"/>
      <c r="K54" s="352" t="s">
        <v>73</v>
      </c>
      <c r="L54" s="352"/>
      <c r="M54" s="352"/>
    </row>
    <row r="55" spans="1:13" ht="16.5" customHeight="1" x14ac:dyDescent="0.2">
      <c r="F55" s="51"/>
      <c r="G55" s="55">
        <v>2019</v>
      </c>
      <c r="H55" s="56"/>
      <c r="I55" s="55" t="s">
        <v>75</v>
      </c>
      <c r="J55" s="57"/>
      <c r="K55" s="55">
        <v>2019</v>
      </c>
      <c r="L55" s="56"/>
      <c r="M55" s="55" t="s">
        <v>75</v>
      </c>
    </row>
    <row r="56" spans="1:13" ht="16.5" customHeight="1" x14ac:dyDescent="0.2">
      <c r="E56" s="113"/>
      <c r="F56" s="51"/>
      <c r="G56" s="59" t="s">
        <v>34</v>
      </c>
      <c r="H56" s="54"/>
      <c r="I56" s="59" t="s">
        <v>34</v>
      </c>
      <c r="J56" s="52"/>
      <c r="K56" s="59" t="s">
        <v>34</v>
      </c>
      <c r="L56" s="54"/>
      <c r="M56" s="59" t="s">
        <v>34</v>
      </c>
    </row>
    <row r="57" spans="1:13" ht="16.5" customHeight="1" x14ac:dyDescent="0.2">
      <c r="G57" s="165"/>
      <c r="K57" s="165"/>
    </row>
    <row r="58" spans="1:13" ht="16.5" customHeight="1" x14ac:dyDescent="0.2">
      <c r="A58" s="39" t="s">
        <v>38</v>
      </c>
      <c r="G58" s="171">
        <f>G33</f>
        <v>4580867</v>
      </c>
      <c r="H58" s="66"/>
      <c r="I58" s="68">
        <f>I33</f>
        <v>3285190</v>
      </c>
      <c r="J58" s="66"/>
      <c r="K58" s="171">
        <f>K33</f>
        <v>925154</v>
      </c>
      <c r="L58" s="66"/>
      <c r="M58" s="68">
        <f>M33</f>
        <v>2361777</v>
      </c>
    </row>
    <row r="59" spans="1:13" ht="16.5" customHeight="1" x14ac:dyDescent="0.2">
      <c r="G59" s="165"/>
      <c r="K59" s="165"/>
    </row>
    <row r="60" spans="1:13" ht="16.5" customHeight="1" x14ac:dyDescent="0.2">
      <c r="A60" s="63" t="s">
        <v>175</v>
      </c>
      <c r="B60" s="67"/>
      <c r="C60" s="67"/>
      <c r="D60" s="67"/>
      <c r="E60" s="64"/>
      <c r="F60" s="65"/>
      <c r="G60" s="172"/>
      <c r="H60" s="66"/>
      <c r="I60" s="66"/>
      <c r="J60" s="66"/>
      <c r="K60" s="172"/>
      <c r="L60" s="71"/>
      <c r="M60" s="66"/>
    </row>
    <row r="61" spans="1:13" s="39" customFormat="1" ht="16.5" customHeight="1" x14ac:dyDescent="0.2">
      <c r="A61" s="69" t="s">
        <v>65</v>
      </c>
      <c r="B61" s="67"/>
      <c r="C61" s="67"/>
      <c r="D61" s="67"/>
      <c r="E61" s="70"/>
      <c r="F61" s="73"/>
      <c r="G61" s="173"/>
      <c r="H61" s="74"/>
      <c r="I61" s="74"/>
      <c r="J61" s="74"/>
      <c r="K61" s="173"/>
      <c r="L61" s="75"/>
      <c r="M61" s="74"/>
    </row>
    <row r="62" spans="1:13" s="39" customFormat="1" ht="16.5" customHeight="1" x14ac:dyDescent="0.2">
      <c r="A62" s="69"/>
      <c r="B62" s="67" t="s">
        <v>64</v>
      </c>
      <c r="C62" s="67"/>
      <c r="D62" s="67"/>
      <c r="E62" s="70"/>
      <c r="F62" s="73"/>
      <c r="G62" s="173"/>
      <c r="H62" s="74"/>
      <c r="I62" s="74"/>
      <c r="J62" s="74"/>
      <c r="K62" s="173"/>
      <c r="L62" s="75"/>
      <c r="M62" s="74"/>
    </row>
    <row r="63" spans="1:13" ht="16.5" customHeight="1" x14ac:dyDescent="0.2">
      <c r="B63" s="67"/>
      <c r="C63" s="67" t="s">
        <v>176</v>
      </c>
      <c r="D63" s="67"/>
      <c r="E63" s="64"/>
      <c r="F63" s="65"/>
      <c r="G63" s="173"/>
      <c r="H63" s="74"/>
      <c r="I63" s="74"/>
      <c r="J63" s="74"/>
      <c r="K63" s="173"/>
      <c r="L63" s="45"/>
      <c r="M63" s="45"/>
    </row>
    <row r="64" spans="1:13" ht="16.5" customHeight="1" x14ac:dyDescent="0.2">
      <c r="A64" s="67"/>
      <c r="B64" s="67"/>
      <c r="C64" s="67"/>
      <c r="D64" s="67" t="s">
        <v>177</v>
      </c>
      <c r="E64" s="64"/>
      <c r="F64" s="65"/>
      <c r="G64" s="172">
        <v>-105025</v>
      </c>
      <c r="H64" s="66"/>
      <c r="I64" s="66">
        <v>-10192</v>
      </c>
      <c r="J64" s="66"/>
      <c r="K64" s="172">
        <v>0</v>
      </c>
      <c r="L64" s="66"/>
      <c r="M64" s="66">
        <v>0</v>
      </c>
    </row>
    <row r="65" spans="1:13" s="39" customFormat="1" ht="16.5" customHeight="1" x14ac:dyDescent="0.2">
      <c r="A65" s="135" t="s">
        <v>107</v>
      </c>
      <c r="B65" s="67"/>
      <c r="C65" s="67"/>
      <c r="D65" s="67"/>
      <c r="E65" s="70"/>
      <c r="F65" s="73"/>
      <c r="G65" s="173"/>
      <c r="H65" s="74"/>
      <c r="I65" s="74"/>
      <c r="J65" s="74"/>
      <c r="K65" s="173"/>
      <c r="L65" s="75"/>
      <c r="M65" s="74"/>
    </row>
    <row r="66" spans="1:13" s="39" customFormat="1" ht="16.5" customHeight="1" x14ac:dyDescent="0.2">
      <c r="A66" s="69"/>
      <c r="B66" s="67" t="s">
        <v>64</v>
      </c>
      <c r="C66" s="67"/>
      <c r="D66" s="67"/>
      <c r="E66" s="70"/>
      <c r="F66" s="73"/>
      <c r="G66" s="173"/>
      <c r="H66" s="74"/>
      <c r="I66" s="74"/>
      <c r="J66" s="74"/>
      <c r="K66" s="173"/>
      <c r="L66" s="75"/>
      <c r="M66" s="74"/>
    </row>
    <row r="67" spans="1:13" ht="16.5" customHeight="1" x14ac:dyDescent="0.2">
      <c r="B67" s="67"/>
      <c r="C67" s="106" t="s">
        <v>241</v>
      </c>
      <c r="D67" s="67"/>
      <c r="E67" s="64"/>
      <c r="F67" s="65"/>
      <c r="G67" s="165"/>
      <c r="K67" s="165"/>
    </row>
    <row r="68" spans="1:13" ht="16.5" customHeight="1" x14ac:dyDescent="0.2">
      <c r="A68" s="63"/>
      <c r="C68" s="67"/>
      <c r="D68" s="67" t="s">
        <v>140</v>
      </c>
      <c r="E68" s="64"/>
      <c r="F68" s="65"/>
      <c r="G68" s="171">
        <v>-4321</v>
      </c>
      <c r="H68" s="66"/>
      <c r="I68" s="68">
        <v>0</v>
      </c>
      <c r="J68" s="66"/>
      <c r="K68" s="171">
        <v>0</v>
      </c>
      <c r="L68" s="66"/>
      <c r="M68" s="68">
        <v>0</v>
      </c>
    </row>
    <row r="69" spans="1:13" ht="16.5" customHeight="1" x14ac:dyDescent="0.2">
      <c r="A69" s="63"/>
      <c r="B69" s="67"/>
      <c r="C69" s="67"/>
      <c r="D69" s="67"/>
      <c r="E69" s="64"/>
      <c r="F69" s="65"/>
      <c r="G69" s="172"/>
      <c r="H69" s="66"/>
      <c r="I69" s="66"/>
      <c r="J69" s="66"/>
      <c r="K69" s="172"/>
      <c r="L69" s="72"/>
      <c r="M69" s="66"/>
    </row>
    <row r="70" spans="1:13" ht="16.5" customHeight="1" x14ac:dyDescent="0.2">
      <c r="A70" s="63" t="s">
        <v>260</v>
      </c>
      <c r="B70" s="67"/>
      <c r="C70" s="67"/>
      <c r="D70" s="67"/>
      <c r="E70" s="64"/>
      <c r="F70" s="65"/>
      <c r="G70" s="174"/>
      <c r="H70" s="107"/>
      <c r="I70" s="138"/>
      <c r="J70" s="66"/>
      <c r="K70" s="174"/>
      <c r="L70" s="72"/>
      <c r="M70" s="138"/>
    </row>
    <row r="71" spans="1:13" ht="16.5" customHeight="1" x14ac:dyDescent="0.2">
      <c r="A71" s="63"/>
      <c r="B71" s="63" t="s">
        <v>210</v>
      </c>
      <c r="C71" s="67"/>
      <c r="D71" s="67"/>
      <c r="E71" s="64"/>
      <c r="F71" s="65"/>
      <c r="G71" s="171">
        <f>SUM(G64:G68)</f>
        <v>-109346</v>
      </c>
      <c r="H71" s="66"/>
      <c r="I71" s="68">
        <f>SUM(I64:I68)</f>
        <v>-10192</v>
      </c>
      <c r="J71" s="66"/>
      <c r="K71" s="171">
        <f>SUM(K64:K68)</f>
        <v>0</v>
      </c>
      <c r="L71" s="66"/>
      <c r="M71" s="68">
        <f>SUM(M64:M68)</f>
        <v>0</v>
      </c>
    </row>
    <row r="72" spans="1:13" ht="16.5" customHeight="1" x14ac:dyDescent="0.2">
      <c r="A72" s="63"/>
      <c r="B72" s="63"/>
      <c r="C72" s="67"/>
      <c r="D72" s="67"/>
      <c r="E72" s="64"/>
      <c r="F72" s="65"/>
      <c r="G72" s="172"/>
      <c r="H72" s="66"/>
      <c r="I72" s="66"/>
      <c r="J72" s="66"/>
      <c r="K72" s="172"/>
      <c r="L72" s="72"/>
      <c r="M72" s="66"/>
    </row>
    <row r="73" spans="1:13" ht="16.5" customHeight="1" thickBot="1" x14ac:dyDescent="0.25">
      <c r="A73" s="63" t="s">
        <v>39</v>
      </c>
      <c r="B73" s="67"/>
      <c r="C73" s="67"/>
      <c r="D73" s="67"/>
      <c r="E73" s="64"/>
      <c r="F73" s="65"/>
      <c r="G73" s="175">
        <f>G58+G71</f>
        <v>4471521</v>
      </c>
      <c r="H73" s="66"/>
      <c r="I73" s="152">
        <f>I58+I71</f>
        <v>3274998</v>
      </c>
      <c r="J73" s="66"/>
      <c r="K73" s="175">
        <f>K58+K71</f>
        <v>925154</v>
      </c>
      <c r="L73" s="72"/>
      <c r="M73" s="152">
        <f>M58+M71</f>
        <v>2361777</v>
      </c>
    </row>
    <row r="74" spans="1:13" ht="16.5" customHeight="1" thickTop="1" x14ac:dyDescent="0.2">
      <c r="A74" s="39"/>
      <c r="G74" s="166"/>
      <c r="H74" s="53"/>
      <c r="I74" s="53"/>
      <c r="J74" s="53"/>
      <c r="K74" s="166"/>
      <c r="L74" s="53"/>
      <c r="M74" s="53"/>
    </row>
    <row r="75" spans="1:13" ht="16.5" customHeight="1" x14ac:dyDescent="0.2">
      <c r="E75" s="41"/>
      <c r="F75" s="53"/>
      <c r="G75" s="166"/>
      <c r="H75" s="53"/>
      <c r="I75" s="53"/>
      <c r="J75" s="66"/>
      <c r="K75" s="166"/>
      <c r="L75" s="53"/>
      <c r="M75" s="53"/>
    </row>
    <row r="76" spans="1:13" ht="16.5" customHeight="1" x14ac:dyDescent="0.2">
      <c r="A76" s="63" t="s">
        <v>164</v>
      </c>
      <c r="B76" s="67"/>
      <c r="C76" s="67"/>
      <c r="D76" s="67"/>
      <c r="E76" s="64"/>
      <c r="F76" s="65"/>
      <c r="G76" s="172"/>
      <c r="H76" s="66"/>
      <c r="I76" s="66"/>
      <c r="J76" s="66"/>
      <c r="K76" s="172"/>
      <c r="L76" s="66"/>
      <c r="M76" s="66"/>
    </row>
    <row r="77" spans="1:13" ht="16.5" customHeight="1" x14ac:dyDescent="0.2">
      <c r="B77" s="69" t="s">
        <v>40</v>
      </c>
      <c r="C77" s="67"/>
      <c r="D77" s="67"/>
      <c r="E77" s="64"/>
      <c r="F77" s="65"/>
      <c r="G77" s="176">
        <v>2825503</v>
      </c>
      <c r="I77" s="86">
        <v>2863085</v>
      </c>
      <c r="J77" s="43"/>
      <c r="K77" s="172">
        <f>K73</f>
        <v>925154</v>
      </c>
      <c r="M77" s="66">
        <v>2361777</v>
      </c>
    </row>
    <row r="78" spans="1:13" ht="16.5" customHeight="1" x14ac:dyDescent="0.2">
      <c r="B78" s="69" t="s">
        <v>33</v>
      </c>
      <c r="C78" s="67"/>
      <c r="D78" s="67"/>
      <c r="E78" s="64"/>
      <c r="F78" s="65"/>
      <c r="G78" s="177">
        <v>1646018</v>
      </c>
      <c r="H78" s="53"/>
      <c r="I78" s="91">
        <v>411913</v>
      </c>
      <c r="J78" s="53"/>
      <c r="K78" s="171">
        <v>0</v>
      </c>
      <c r="L78" s="53"/>
      <c r="M78" s="68">
        <v>0</v>
      </c>
    </row>
    <row r="79" spans="1:13" ht="16.5" customHeight="1" x14ac:dyDescent="0.2">
      <c r="A79" s="69"/>
      <c r="B79" s="67"/>
      <c r="C79" s="67"/>
      <c r="D79" s="67"/>
      <c r="E79" s="64"/>
      <c r="F79" s="65"/>
      <c r="G79" s="176"/>
      <c r="H79" s="53"/>
      <c r="I79" s="86"/>
      <c r="J79" s="53"/>
      <c r="K79" s="172"/>
      <c r="L79" s="53"/>
      <c r="M79" s="66"/>
    </row>
    <row r="80" spans="1:13" ht="16.5" customHeight="1" thickBot="1" x14ac:dyDescent="0.25">
      <c r="A80" s="63"/>
      <c r="B80" s="67"/>
      <c r="C80" s="67"/>
      <c r="D80" s="67"/>
      <c r="E80" s="64"/>
      <c r="F80" s="65"/>
      <c r="G80" s="168">
        <f>G77+G78</f>
        <v>4471521</v>
      </c>
      <c r="H80" s="53"/>
      <c r="I80" s="90">
        <f>I77+I78</f>
        <v>3274998</v>
      </c>
      <c r="J80" s="53"/>
      <c r="K80" s="168">
        <f>K77+K78</f>
        <v>925154</v>
      </c>
      <c r="L80" s="53"/>
      <c r="M80" s="90">
        <f>M77+M78</f>
        <v>2361777</v>
      </c>
    </row>
    <row r="81" spans="1:13" ht="16.5" customHeight="1" thickTop="1" x14ac:dyDescent="0.2">
      <c r="A81" s="63"/>
      <c r="B81" s="67"/>
      <c r="C81" s="67"/>
      <c r="D81" s="67"/>
      <c r="E81" s="64"/>
      <c r="F81" s="65"/>
      <c r="G81" s="53"/>
      <c r="H81" s="53"/>
      <c r="I81" s="53"/>
      <c r="J81" s="53"/>
      <c r="K81" s="53"/>
      <c r="L81" s="53"/>
      <c r="M81" s="53"/>
    </row>
    <row r="82" spans="1:13" ht="16.5" customHeight="1" x14ac:dyDescent="0.2">
      <c r="A82" s="63"/>
      <c r="B82" s="67"/>
      <c r="C82" s="67"/>
      <c r="D82" s="67"/>
      <c r="E82" s="64"/>
      <c r="F82" s="65"/>
      <c r="G82" s="53"/>
      <c r="H82" s="53"/>
      <c r="I82" s="53"/>
      <c r="J82" s="53"/>
      <c r="K82" s="53"/>
      <c r="L82" s="53"/>
      <c r="M82" s="53"/>
    </row>
    <row r="83" spans="1:13" ht="16.5" customHeight="1" x14ac:dyDescent="0.2">
      <c r="A83" s="63"/>
      <c r="B83" s="67"/>
      <c r="C83" s="67"/>
      <c r="D83" s="67"/>
      <c r="E83" s="64"/>
      <c r="F83" s="65"/>
      <c r="G83" s="53"/>
      <c r="H83" s="53"/>
      <c r="I83" s="53"/>
      <c r="J83" s="53"/>
      <c r="K83" s="53"/>
      <c r="L83" s="53"/>
      <c r="M83" s="53"/>
    </row>
    <row r="84" spans="1:13" ht="16.5" customHeight="1" x14ac:dyDescent="0.2">
      <c r="A84" s="63"/>
      <c r="B84" s="67"/>
      <c r="C84" s="67"/>
      <c r="D84" s="67"/>
      <c r="E84" s="64"/>
      <c r="F84" s="65"/>
      <c r="G84" s="53"/>
      <c r="H84" s="53"/>
      <c r="I84" s="53"/>
      <c r="J84" s="53"/>
      <c r="K84" s="53"/>
      <c r="L84" s="53"/>
      <c r="M84" s="53"/>
    </row>
    <row r="85" spans="1:13" ht="16.5" customHeight="1" x14ac:dyDescent="0.2">
      <c r="A85" s="63"/>
      <c r="B85" s="67"/>
      <c r="C85" s="67"/>
      <c r="D85" s="67"/>
      <c r="E85" s="64"/>
      <c r="F85" s="65"/>
      <c r="G85" s="53"/>
      <c r="H85" s="53"/>
      <c r="I85" s="53"/>
      <c r="J85" s="53"/>
      <c r="K85" s="53"/>
      <c r="L85" s="53"/>
      <c r="M85" s="53"/>
    </row>
    <row r="86" spans="1:13" ht="16.5" customHeight="1" x14ac:dyDescent="0.2">
      <c r="A86" s="63"/>
      <c r="B86" s="67"/>
      <c r="C86" s="67"/>
      <c r="D86" s="67"/>
      <c r="E86" s="64"/>
      <c r="F86" s="65"/>
      <c r="G86" s="53"/>
      <c r="H86" s="53"/>
      <c r="I86" s="53"/>
      <c r="J86" s="53"/>
      <c r="K86" s="53"/>
      <c r="L86" s="53"/>
      <c r="M86" s="53"/>
    </row>
    <row r="87" spans="1:13" ht="16.5" customHeight="1" x14ac:dyDescent="0.2">
      <c r="A87" s="63"/>
      <c r="B87" s="67"/>
      <c r="C87" s="67"/>
      <c r="D87" s="67"/>
      <c r="E87" s="64"/>
      <c r="F87" s="65"/>
      <c r="G87" s="53"/>
      <c r="H87" s="53"/>
      <c r="I87" s="53"/>
      <c r="J87" s="53"/>
      <c r="K87" s="53"/>
      <c r="L87" s="53"/>
      <c r="M87" s="53"/>
    </row>
    <row r="88" spans="1:13" ht="16.5" customHeight="1" x14ac:dyDescent="0.2">
      <c r="A88" s="63"/>
      <c r="B88" s="67"/>
      <c r="C88" s="67"/>
      <c r="D88" s="67"/>
      <c r="E88" s="64"/>
      <c r="F88" s="65"/>
      <c r="G88" s="53"/>
      <c r="H88" s="53"/>
      <c r="I88" s="53"/>
      <c r="J88" s="53"/>
      <c r="K88" s="53"/>
      <c r="L88" s="53"/>
      <c r="M88" s="53"/>
    </row>
    <row r="89" spans="1:13" ht="16.5" customHeight="1" x14ac:dyDescent="0.2">
      <c r="A89" s="63"/>
      <c r="B89" s="67"/>
      <c r="C89" s="67"/>
      <c r="D89" s="67"/>
      <c r="E89" s="64"/>
      <c r="F89" s="65"/>
      <c r="G89" s="53"/>
      <c r="H89" s="53"/>
      <c r="I89" s="53"/>
      <c r="J89" s="53"/>
      <c r="K89" s="53"/>
      <c r="L89" s="53"/>
      <c r="M89" s="53"/>
    </row>
    <row r="90" spans="1:13" ht="16.5" customHeight="1" x14ac:dyDescent="0.2">
      <c r="A90" s="63"/>
      <c r="B90" s="67"/>
      <c r="C90" s="67"/>
      <c r="D90" s="67"/>
      <c r="E90" s="64"/>
      <c r="F90" s="65"/>
      <c r="G90" s="53"/>
      <c r="H90" s="53"/>
      <c r="I90" s="53"/>
      <c r="J90" s="53"/>
      <c r="K90" s="53"/>
      <c r="L90" s="53"/>
      <c r="M90" s="53"/>
    </row>
    <row r="91" spans="1:13" ht="16.5" customHeight="1" x14ac:dyDescent="0.2">
      <c r="A91" s="63"/>
      <c r="B91" s="67"/>
      <c r="C91" s="67"/>
      <c r="D91" s="67"/>
      <c r="E91" s="64"/>
      <c r="F91" s="65"/>
      <c r="G91" s="53"/>
      <c r="H91" s="53"/>
      <c r="I91" s="53"/>
      <c r="J91" s="53"/>
      <c r="K91" s="53"/>
      <c r="L91" s="53"/>
      <c r="M91" s="53"/>
    </row>
    <row r="92" spans="1:13" ht="16.5" customHeight="1" x14ac:dyDescent="0.2">
      <c r="A92" s="63"/>
      <c r="B92" s="67"/>
      <c r="C92" s="67"/>
      <c r="D92" s="67"/>
      <c r="E92" s="64"/>
      <c r="F92" s="65"/>
      <c r="G92" s="53"/>
      <c r="H92" s="53"/>
      <c r="I92" s="53"/>
      <c r="J92" s="53"/>
      <c r="K92" s="53"/>
      <c r="L92" s="53"/>
      <c r="M92" s="53"/>
    </row>
    <row r="93" spans="1:13" ht="4.5" customHeight="1" x14ac:dyDescent="0.2">
      <c r="A93" s="63"/>
      <c r="B93" s="67"/>
      <c r="C93" s="67"/>
      <c r="D93" s="67"/>
      <c r="E93" s="64"/>
      <c r="F93" s="65"/>
      <c r="G93" s="53"/>
      <c r="H93" s="53"/>
      <c r="I93" s="53"/>
      <c r="J93" s="53"/>
      <c r="K93" s="53"/>
      <c r="L93" s="53"/>
      <c r="M93" s="53"/>
    </row>
    <row r="94" spans="1:13" ht="30" customHeight="1" x14ac:dyDescent="0.2">
      <c r="A94" s="355" t="str">
        <f>'2-4'!A101:M101</f>
        <v>The condensed notes to the interim financial information on pages 14 to 46 form part of this interim financial information.</v>
      </c>
      <c r="B94" s="355"/>
      <c r="C94" s="355"/>
      <c r="D94" s="355"/>
      <c r="E94" s="355"/>
      <c r="F94" s="355"/>
      <c r="G94" s="355"/>
      <c r="H94" s="355"/>
      <c r="I94" s="355"/>
      <c r="J94" s="355"/>
      <c r="K94" s="355"/>
      <c r="L94" s="355"/>
      <c r="M94" s="355"/>
    </row>
  </sheetData>
  <mergeCells count="12">
    <mergeCell ref="K1:M1"/>
    <mergeCell ref="G6:I6"/>
    <mergeCell ref="K6:M6"/>
    <mergeCell ref="G7:I7"/>
    <mergeCell ref="K7:M7"/>
    <mergeCell ref="A94:M94"/>
    <mergeCell ref="A47:M47"/>
    <mergeCell ref="G53:I53"/>
    <mergeCell ref="K53:M53"/>
    <mergeCell ref="G54:I54"/>
    <mergeCell ref="K54:M54"/>
    <mergeCell ref="K48:M48"/>
  </mergeCells>
  <pageMargins left="0.8" right="0.5" top="0.5" bottom="0.6" header="0.49" footer="0.4"/>
  <pageSetup paperSize="9" firstPageNumber="7" fitToHeight="0" orientation="portrait" useFirstPageNumber="1" horizontalDpi="1200" verticalDpi="1200" r:id="rId1"/>
  <headerFooter>
    <oddFooter>&amp;R&amp;"Arial,Regular"&amp;P</oddFooter>
  </headerFooter>
  <rowBreaks count="1" manualBreakCount="1">
    <brk id="47" max="12" man="1"/>
  </rowBreaks>
  <ignoredErrors>
    <ignoredError sqref="I55 M55 I8 M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V46"/>
  <sheetViews>
    <sheetView topLeftCell="A21" zoomScaleNormal="100" zoomScaleSheetLayoutView="110" workbookViewId="0">
      <selection activeCell="W47" sqref="W47"/>
    </sheetView>
  </sheetViews>
  <sheetFormatPr defaultColWidth="9.140625" defaultRowHeight="16.5" customHeight="1" x14ac:dyDescent="0.2"/>
  <cols>
    <col min="1" max="1" width="29.5703125" style="140" customWidth="1"/>
    <col min="2" max="2" width="5" style="140" customWidth="1"/>
    <col min="3" max="3" width="0.5703125" style="140" customWidth="1"/>
    <col min="4" max="4" width="10.140625" style="143" customWidth="1"/>
    <col min="5" max="5" width="0.5703125" style="140" customWidth="1"/>
    <col min="6" max="6" width="9.7109375" style="143" customWidth="1"/>
    <col min="7" max="7" width="0.5703125" style="143" customWidth="1"/>
    <col min="8" max="8" width="13" style="143" customWidth="1"/>
    <col min="9" max="9" width="0.5703125" style="143" customWidth="1"/>
    <col min="10" max="10" width="10.7109375" style="143" customWidth="1"/>
    <col min="11" max="11" width="0.5703125" style="140" customWidth="1"/>
    <col min="12" max="12" width="10.5703125" style="143" customWidth="1"/>
    <col min="13" max="13" width="0.5703125" style="140" customWidth="1"/>
    <col min="14" max="14" width="12.28515625" style="143" customWidth="1"/>
    <col min="15" max="15" width="0.5703125" style="140" customWidth="1"/>
    <col min="16" max="16" width="17.7109375" style="143" customWidth="1"/>
    <col min="17" max="17" width="0.5703125" style="140" customWidth="1"/>
    <col min="18" max="18" width="10.7109375" style="143" customWidth="1"/>
    <col min="19" max="19" width="0.5703125" style="140" customWidth="1"/>
    <col min="20" max="20" width="11" style="143" customWidth="1"/>
    <col min="21" max="21" width="0.5703125" style="140" customWidth="1"/>
    <col min="22" max="22" width="10.42578125" style="143" customWidth="1"/>
    <col min="23" max="16384" width="9.140625" style="140"/>
  </cols>
  <sheetData>
    <row r="1" spans="1:22" ht="16.5" customHeight="1" x14ac:dyDescent="0.2">
      <c r="A1" s="277" t="s">
        <v>82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  <c r="U1" s="277"/>
      <c r="V1" s="278" t="s">
        <v>110</v>
      </c>
    </row>
    <row r="2" spans="1:22" ht="16.5" customHeight="1" x14ac:dyDescent="0.2">
      <c r="A2" s="277" t="s">
        <v>71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  <c r="T2" s="277"/>
      <c r="U2" s="277"/>
      <c r="V2" s="277"/>
    </row>
    <row r="3" spans="1:22" ht="16.5" customHeight="1" x14ac:dyDescent="0.2">
      <c r="A3" s="359" t="s">
        <v>246</v>
      </c>
      <c r="B3" s="359"/>
      <c r="C3" s="359"/>
      <c r="D3" s="359"/>
      <c r="E3" s="359"/>
      <c r="F3" s="359"/>
      <c r="G3" s="359"/>
      <c r="H3" s="359"/>
      <c r="I3" s="359"/>
      <c r="J3" s="359"/>
      <c r="K3" s="359"/>
      <c r="L3" s="359"/>
      <c r="M3" s="359"/>
      <c r="N3" s="359"/>
      <c r="O3" s="359"/>
      <c r="P3" s="359"/>
      <c r="Q3" s="359"/>
      <c r="R3" s="359"/>
      <c r="S3" s="359"/>
      <c r="T3" s="359"/>
      <c r="U3" s="359"/>
      <c r="V3" s="359"/>
    </row>
    <row r="4" spans="1:22" ht="14.1" customHeight="1" x14ac:dyDescent="0.2">
      <c r="A4" s="141"/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</row>
    <row r="5" spans="1:22" ht="14.1" customHeight="1" x14ac:dyDescent="0.2">
      <c r="A5" s="203"/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  <c r="U5" s="203"/>
      <c r="V5" s="203"/>
    </row>
    <row r="6" spans="1:22" s="142" customFormat="1" ht="14.1" customHeight="1" x14ac:dyDescent="0.2">
      <c r="A6" s="204"/>
      <c r="B6" s="204"/>
      <c r="C6" s="204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205"/>
      <c r="U6" s="205"/>
      <c r="V6" s="206" t="s">
        <v>118</v>
      </c>
    </row>
    <row r="7" spans="1:22" s="142" customFormat="1" ht="14.1" customHeight="1" x14ac:dyDescent="0.2">
      <c r="A7" s="204"/>
      <c r="B7" s="204"/>
      <c r="C7" s="204"/>
      <c r="D7" s="360" t="s">
        <v>178</v>
      </c>
      <c r="E7" s="360"/>
      <c r="F7" s="360"/>
      <c r="G7" s="360"/>
      <c r="H7" s="360"/>
      <c r="I7" s="360"/>
      <c r="J7" s="360"/>
      <c r="K7" s="360"/>
      <c r="L7" s="360"/>
      <c r="M7" s="360"/>
      <c r="N7" s="360"/>
      <c r="O7" s="360"/>
      <c r="P7" s="360"/>
      <c r="Q7" s="360"/>
      <c r="R7" s="360"/>
      <c r="S7" s="207"/>
      <c r="T7" s="207"/>
      <c r="U7" s="207"/>
      <c r="V7" s="208"/>
    </row>
    <row r="8" spans="1:22" s="142" customFormat="1" ht="14.1" customHeight="1" x14ac:dyDescent="0.2">
      <c r="A8" s="204"/>
      <c r="B8" s="204"/>
      <c r="C8" s="204"/>
      <c r="D8" s="209"/>
      <c r="E8" s="210"/>
      <c r="F8" s="209"/>
      <c r="G8" s="209"/>
      <c r="H8" s="209"/>
      <c r="I8" s="209"/>
      <c r="J8" s="209"/>
      <c r="K8" s="210"/>
      <c r="L8" s="209"/>
      <c r="M8" s="210"/>
      <c r="N8" s="209"/>
      <c r="O8" s="208"/>
      <c r="P8" s="211" t="s">
        <v>41</v>
      </c>
      <c r="Q8" s="207"/>
      <c r="R8" s="209"/>
      <c r="S8" s="210"/>
      <c r="T8" s="209"/>
      <c r="U8" s="210"/>
      <c r="V8" s="209"/>
    </row>
    <row r="9" spans="1:22" s="142" customFormat="1" ht="14.1" customHeight="1" x14ac:dyDescent="0.2">
      <c r="A9" s="204"/>
      <c r="B9" s="204"/>
      <c r="C9" s="204"/>
      <c r="D9" s="209"/>
      <c r="E9" s="210"/>
      <c r="F9" s="209"/>
      <c r="G9" s="209"/>
      <c r="H9" s="209"/>
      <c r="I9" s="209"/>
      <c r="J9" s="209"/>
      <c r="K9" s="210"/>
      <c r="L9" s="209"/>
      <c r="M9" s="210"/>
      <c r="N9" s="209"/>
      <c r="O9" s="210"/>
      <c r="P9" s="212" t="s">
        <v>119</v>
      </c>
      <c r="Q9" s="207"/>
      <c r="R9" s="209"/>
      <c r="S9" s="210"/>
      <c r="T9" s="209"/>
      <c r="U9" s="210"/>
      <c r="V9" s="209"/>
    </row>
    <row r="10" spans="1:22" s="142" customFormat="1" ht="14.1" customHeight="1" x14ac:dyDescent="0.2">
      <c r="A10" s="204"/>
      <c r="B10" s="204"/>
      <c r="C10" s="204"/>
      <c r="D10" s="209"/>
      <c r="E10" s="210"/>
      <c r="F10" s="209"/>
      <c r="G10" s="209"/>
      <c r="I10" s="209"/>
      <c r="J10" s="209"/>
      <c r="K10" s="210"/>
      <c r="L10" s="358" t="s">
        <v>30</v>
      </c>
      <c r="M10" s="358"/>
      <c r="N10" s="358"/>
      <c r="O10" s="210"/>
      <c r="P10" s="211" t="s">
        <v>261</v>
      </c>
      <c r="Q10" s="207"/>
      <c r="R10" s="213"/>
      <c r="S10" s="210"/>
      <c r="T10" s="209"/>
      <c r="U10" s="210"/>
      <c r="V10" s="209"/>
    </row>
    <row r="11" spans="1:22" s="142" customFormat="1" ht="14.1" customHeight="1" x14ac:dyDescent="0.2">
      <c r="A11" s="204"/>
      <c r="B11" s="204"/>
      <c r="C11" s="204"/>
      <c r="D11" s="214"/>
      <c r="E11" s="215"/>
      <c r="F11" s="214"/>
      <c r="G11" s="214"/>
      <c r="H11" s="216" t="s">
        <v>264</v>
      </c>
      <c r="I11" s="214"/>
      <c r="J11" s="213"/>
      <c r="K11" s="215"/>
      <c r="L11" s="357"/>
      <c r="M11" s="357"/>
      <c r="N11" s="357"/>
      <c r="O11" s="215"/>
      <c r="P11" s="216"/>
      <c r="Q11" s="210"/>
      <c r="R11" s="213" t="s">
        <v>43</v>
      </c>
      <c r="S11" s="215"/>
      <c r="T11" s="214"/>
      <c r="U11" s="215"/>
      <c r="V11" s="214"/>
    </row>
    <row r="12" spans="1:22" s="142" customFormat="1" ht="14.1" customHeight="1" x14ac:dyDescent="0.2">
      <c r="A12" s="217"/>
      <c r="B12" s="204"/>
      <c r="C12" s="217"/>
      <c r="D12" s="214"/>
      <c r="E12" s="215"/>
      <c r="F12" s="214"/>
      <c r="G12" s="214"/>
      <c r="H12" s="213" t="s">
        <v>231</v>
      </c>
      <c r="I12" s="214"/>
      <c r="J12" s="213"/>
      <c r="K12" s="215"/>
      <c r="L12" s="204"/>
      <c r="M12" s="204"/>
      <c r="N12" s="204"/>
      <c r="O12" s="215"/>
      <c r="P12" s="216"/>
      <c r="Q12" s="210"/>
      <c r="R12" s="213" t="s">
        <v>179</v>
      </c>
      <c r="S12" s="215"/>
      <c r="T12" s="214"/>
      <c r="U12" s="215"/>
      <c r="V12" s="122"/>
    </row>
    <row r="13" spans="1:22" s="142" customFormat="1" ht="14.1" customHeight="1" x14ac:dyDescent="0.2">
      <c r="A13" s="218"/>
      <c r="B13" s="204"/>
      <c r="C13" s="218"/>
      <c r="D13" s="213" t="s">
        <v>42</v>
      </c>
      <c r="E13" s="215"/>
      <c r="F13" s="213" t="s">
        <v>120</v>
      </c>
      <c r="G13" s="213"/>
      <c r="H13" s="202" t="s">
        <v>265</v>
      </c>
      <c r="I13" s="213"/>
      <c r="J13" s="216"/>
      <c r="K13" s="215"/>
      <c r="L13" s="216" t="s">
        <v>121</v>
      </c>
      <c r="M13" s="215"/>
      <c r="N13" s="213"/>
      <c r="O13" s="215"/>
      <c r="P13" s="213" t="s">
        <v>199</v>
      </c>
      <c r="Q13" s="215"/>
      <c r="R13" s="213" t="s">
        <v>180</v>
      </c>
      <c r="S13" s="215"/>
      <c r="T13" s="213" t="s">
        <v>122</v>
      </c>
      <c r="U13" s="215"/>
      <c r="V13" s="204"/>
    </row>
    <row r="14" spans="1:22" s="142" customFormat="1" ht="14.1" customHeight="1" x14ac:dyDescent="0.2">
      <c r="A14" s="218"/>
      <c r="B14" s="204"/>
      <c r="C14" s="218"/>
      <c r="D14" s="213" t="s">
        <v>123</v>
      </c>
      <c r="E14" s="215"/>
      <c r="F14" s="213" t="s">
        <v>124</v>
      </c>
      <c r="G14" s="213"/>
      <c r="H14" s="213" t="s">
        <v>48</v>
      </c>
      <c r="I14" s="213"/>
      <c r="J14" s="204"/>
      <c r="K14" s="215"/>
      <c r="L14" s="216" t="s">
        <v>125</v>
      </c>
      <c r="M14" s="215"/>
      <c r="N14" s="213"/>
      <c r="O14" s="215"/>
      <c r="P14" s="213" t="s">
        <v>198</v>
      </c>
      <c r="Q14" s="215"/>
      <c r="R14" s="213" t="s">
        <v>126</v>
      </c>
      <c r="S14" s="215"/>
      <c r="T14" s="213" t="s">
        <v>127</v>
      </c>
      <c r="U14" s="215"/>
      <c r="V14" s="213" t="s">
        <v>43</v>
      </c>
    </row>
    <row r="15" spans="1:22" s="142" customFormat="1" ht="14.1" customHeight="1" x14ac:dyDescent="0.2">
      <c r="A15" s="218"/>
      <c r="B15" s="204"/>
      <c r="C15" s="218"/>
      <c r="D15" s="216" t="s">
        <v>47</v>
      </c>
      <c r="E15" s="210"/>
      <c r="F15" s="216" t="s">
        <v>128</v>
      </c>
      <c r="G15" s="216"/>
      <c r="H15" s="213" t="s">
        <v>226</v>
      </c>
      <c r="I15" s="216"/>
      <c r="J15" s="216" t="s">
        <v>165</v>
      </c>
      <c r="K15" s="210"/>
      <c r="L15" s="216" t="s">
        <v>129</v>
      </c>
      <c r="M15" s="210"/>
      <c r="N15" s="216" t="s">
        <v>32</v>
      </c>
      <c r="O15" s="210"/>
      <c r="P15" s="216" t="s">
        <v>177</v>
      </c>
      <c r="Q15" s="210"/>
      <c r="R15" s="216" t="s">
        <v>130</v>
      </c>
      <c r="S15" s="210"/>
      <c r="T15" s="216" t="s">
        <v>48</v>
      </c>
      <c r="U15" s="210"/>
      <c r="V15" s="213" t="s">
        <v>181</v>
      </c>
    </row>
    <row r="16" spans="1:22" s="142" customFormat="1" ht="14.1" customHeight="1" x14ac:dyDescent="0.2">
      <c r="A16" s="218"/>
      <c r="B16" s="219" t="s">
        <v>5</v>
      </c>
      <c r="C16" s="218"/>
      <c r="D16" s="220" t="s">
        <v>34</v>
      </c>
      <c r="E16" s="215"/>
      <c r="F16" s="220" t="s">
        <v>34</v>
      </c>
      <c r="G16" s="221"/>
      <c r="H16" s="220" t="s">
        <v>34</v>
      </c>
      <c r="I16" s="221"/>
      <c r="J16" s="220" t="s">
        <v>34</v>
      </c>
      <c r="K16" s="215"/>
      <c r="L16" s="220" t="s">
        <v>34</v>
      </c>
      <c r="M16" s="215"/>
      <c r="N16" s="220" t="s">
        <v>34</v>
      </c>
      <c r="O16" s="215"/>
      <c r="P16" s="220" t="s">
        <v>34</v>
      </c>
      <c r="Q16" s="215"/>
      <c r="R16" s="220" t="s">
        <v>34</v>
      </c>
      <c r="S16" s="215"/>
      <c r="T16" s="220" t="s">
        <v>34</v>
      </c>
      <c r="U16" s="215"/>
      <c r="V16" s="220" t="s">
        <v>34</v>
      </c>
    </row>
    <row r="17" spans="1:22" s="142" customFormat="1" ht="6" customHeight="1" x14ac:dyDescent="0.2">
      <c r="A17" s="204"/>
      <c r="B17" s="204"/>
      <c r="C17" s="204"/>
      <c r="D17" s="214"/>
      <c r="E17" s="215"/>
      <c r="F17" s="214"/>
      <c r="G17" s="214"/>
      <c r="H17" s="214"/>
      <c r="I17" s="214"/>
      <c r="J17" s="214"/>
      <c r="K17" s="215"/>
      <c r="L17" s="214"/>
      <c r="M17" s="215"/>
      <c r="N17" s="214"/>
      <c r="O17" s="215"/>
      <c r="P17" s="214"/>
      <c r="Q17" s="215"/>
      <c r="R17" s="214"/>
      <c r="S17" s="215"/>
      <c r="T17" s="214"/>
      <c r="U17" s="215"/>
      <c r="V17" s="214"/>
    </row>
    <row r="18" spans="1:22" ht="14.1" customHeight="1" x14ac:dyDescent="0.2">
      <c r="A18" s="222" t="s">
        <v>103</v>
      </c>
      <c r="B18" s="204"/>
      <c r="C18" s="222"/>
      <c r="D18" s="223">
        <v>14983008</v>
      </c>
      <c r="E18" s="224"/>
      <c r="F18" s="223">
        <v>9485109</v>
      </c>
      <c r="G18" s="223"/>
      <c r="H18" s="223">
        <v>0</v>
      </c>
      <c r="I18" s="225"/>
      <c r="J18" s="223">
        <v>-1118214</v>
      </c>
      <c r="K18" s="226"/>
      <c r="L18" s="227">
        <v>707996</v>
      </c>
      <c r="M18" s="226"/>
      <c r="N18" s="223">
        <v>14496215</v>
      </c>
      <c r="O18" s="228"/>
      <c r="P18" s="223">
        <v>-7234</v>
      </c>
      <c r="Q18" s="228"/>
      <c r="R18" s="227">
        <f>SUM(D18:P18)</f>
        <v>38546880</v>
      </c>
      <c r="S18" s="228"/>
      <c r="T18" s="227">
        <v>1827040</v>
      </c>
      <c r="U18" s="228"/>
      <c r="V18" s="223">
        <f>SUM(R18:T18)</f>
        <v>40373920</v>
      </c>
    </row>
    <row r="19" spans="1:22" ht="5.0999999999999996" customHeight="1" x14ac:dyDescent="0.2">
      <c r="A19" s="222"/>
      <c r="B19" s="204"/>
      <c r="C19" s="222"/>
      <c r="D19" s="223"/>
      <c r="E19" s="229"/>
      <c r="F19" s="223"/>
      <c r="G19" s="223"/>
      <c r="H19" s="223"/>
      <c r="I19" s="223"/>
      <c r="J19" s="223"/>
      <c r="K19" s="228"/>
      <c r="L19" s="227"/>
      <c r="M19" s="228"/>
      <c r="N19" s="223"/>
      <c r="O19" s="228"/>
      <c r="P19" s="223"/>
      <c r="Q19" s="228"/>
      <c r="R19" s="227"/>
      <c r="S19" s="228"/>
      <c r="T19" s="227"/>
      <c r="U19" s="228"/>
      <c r="V19" s="223"/>
    </row>
    <row r="20" spans="1:22" ht="14.1" customHeight="1" x14ac:dyDescent="0.2">
      <c r="A20" s="222" t="s">
        <v>72</v>
      </c>
      <c r="B20" s="204"/>
      <c r="C20" s="222"/>
      <c r="D20" s="223"/>
      <c r="E20" s="229"/>
      <c r="F20" s="223"/>
      <c r="G20" s="223"/>
      <c r="H20" s="223"/>
      <c r="I20" s="223"/>
      <c r="J20" s="223"/>
      <c r="K20" s="228"/>
      <c r="L20" s="227"/>
      <c r="M20" s="228"/>
      <c r="N20" s="223"/>
      <c r="O20" s="228"/>
      <c r="P20" s="223"/>
      <c r="Q20" s="228"/>
      <c r="R20" s="227"/>
      <c r="S20" s="228"/>
      <c r="T20" s="227"/>
      <c r="U20" s="228"/>
      <c r="V20" s="223"/>
    </row>
    <row r="21" spans="1:22" ht="14.1" customHeight="1" x14ac:dyDescent="0.2">
      <c r="A21" s="204" t="s">
        <v>204</v>
      </c>
      <c r="B21" s="204"/>
      <c r="C21" s="230"/>
      <c r="D21" s="223">
        <v>0</v>
      </c>
      <c r="E21" s="224"/>
      <c r="F21" s="223">
        <v>0</v>
      </c>
      <c r="G21" s="227"/>
      <c r="H21" s="227">
        <v>0</v>
      </c>
      <c r="I21" s="227"/>
      <c r="J21" s="231">
        <v>0</v>
      </c>
      <c r="K21" s="228"/>
      <c r="L21" s="231">
        <v>0</v>
      </c>
      <c r="M21" s="228"/>
      <c r="N21" s="223">
        <v>-1872876</v>
      </c>
      <c r="O21" s="228"/>
      <c r="P21" s="231">
        <v>0</v>
      </c>
      <c r="Q21" s="228"/>
      <c r="R21" s="227">
        <f>D21+F21+J21+L21+N21+P21</f>
        <v>-1872876</v>
      </c>
      <c r="S21" s="228"/>
      <c r="T21" s="231">
        <v>0</v>
      </c>
      <c r="U21" s="228"/>
      <c r="V21" s="223">
        <f>SUM(R21:T21)</f>
        <v>-1872876</v>
      </c>
    </row>
    <row r="22" spans="1:22" s="142" customFormat="1" ht="5.0999999999999996" customHeight="1" x14ac:dyDescent="0.2">
      <c r="A22" s="204"/>
      <c r="B22" s="204"/>
      <c r="C22" s="204"/>
      <c r="D22" s="232"/>
      <c r="E22" s="233"/>
      <c r="F22" s="232"/>
      <c r="G22" s="232"/>
      <c r="H22" s="232"/>
      <c r="I22" s="232"/>
      <c r="J22" s="232"/>
      <c r="K22" s="233"/>
      <c r="L22" s="232"/>
      <c r="M22" s="233"/>
      <c r="N22" s="232"/>
      <c r="O22" s="233"/>
      <c r="P22" s="232"/>
      <c r="Q22" s="233"/>
      <c r="R22" s="232"/>
      <c r="S22" s="233"/>
      <c r="T22" s="232"/>
      <c r="U22" s="233"/>
      <c r="V22" s="232"/>
    </row>
    <row r="23" spans="1:22" ht="14.1" customHeight="1" x14ac:dyDescent="0.2">
      <c r="A23" s="201" t="s">
        <v>211</v>
      </c>
      <c r="B23" s="204"/>
      <c r="C23" s="230"/>
      <c r="D23" s="231"/>
      <c r="E23" s="228"/>
      <c r="F23" s="227"/>
      <c r="G23" s="227"/>
      <c r="H23" s="227"/>
      <c r="I23" s="227"/>
      <c r="J23" s="231"/>
      <c r="K23" s="228"/>
      <c r="L23" s="231"/>
      <c r="M23" s="228"/>
      <c r="N23" s="231"/>
      <c r="O23" s="228"/>
      <c r="P23" s="231"/>
      <c r="Q23" s="228"/>
      <c r="R23" s="227"/>
      <c r="S23" s="228"/>
      <c r="T23" s="231"/>
      <c r="U23" s="228"/>
      <c r="V23" s="223"/>
    </row>
    <row r="24" spans="1:22" ht="14.1" customHeight="1" x14ac:dyDescent="0.2">
      <c r="A24" s="201" t="s">
        <v>225</v>
      </c>
      <c r="B24" s="204"/>
      <c r="C24" s="230"/>
      <c r="D24" s="231"/>
      <c r="E24" s="228"/>
      <c r="F24" s="227"/>
      <c r="G24" s="227"/>
      <c r="H24" s="227"/>
      <c r="I24" s="227"/>
      <c r="J24" s="231"/>
      <c r="K24" s="228"/>
      <c r="L24" s="231"/>
      <c r="M24" s="228"/>
      <c r="N24" s="231"/>
      <c r="O24" s="228"/>
      <c r="P24" s="231"/>
      <c r="Q24" s="228"/>
      <c r="R24" s="227"/>
      <c r="S24" s="228"/>
      <c r="T24" s="231"/>
      <c r="U24" s="228"/>
      <c r="V24" s="223"/>
    </row>
    <row r="25" spans="1:22" ht="14.1" customHeight="1" x14ac:dyDescent="0.2">
      <c r="A25" s="204" t="s">
        <v>224</v>
      </c>
      <c r="B25" s="204"/>
      <c r="C25" s="230"/>
      <c r="D25" s="223">
        <v>0</v>
      </c>
      <c r="E25" s="224"/>
      <c r="F25" s="223">
        <v>0</v>
      </c>
      <c r="G25" s="227"/>
      <c r="H25" s="227">
        <v>0</v>
      </c>
      <c r="I25" s="227"/>
      <c r="J25" s="231">
        <v>0</v>
      </c>
      <c r="K25" s="228"/>
      <c r="L25" s="231">
        <v>0</v>
      </c>
      <c r="M25" s="228"/>
      <c r="N25" s="223">
        <v>2873182</v>
      </c>
      <c r="O25" s="228"/>
      <c r="P25" s="231">
        <v>0</v>
      </c>
      <c r="Q25" s="228"/>
      <c r="R25" s="227">
        <f>D25+F25+J25+L25+N25+P25</f>
        <v>2873182</v>
      </c>
      <c r="S25" s="228"/>
      <c r="T25" s="227">
        <v>412008</v>
      </c>
      <c r="U25" s="228"/>
      <c r="V25" s="223">
        <f>SUM(R25:T25)</f>
        <v>3285190</v>
      </c>
    </row>
    <row r="26" spans="1:22" ht="14.1" customHeight="1" x14ac:dyDescent="0.2">
      <c r="A26" s="230" t="s">
        <v>262</v>
      </c>
      <c r="B26" s="204"/>
      <c r="C26" s="234"/>
      <c r="D26" s="235">
        <v>0</v>
      </c>
      <c r="E26" s="236"/>
      <c r="F26" s="235">
        <v>0</v>
      </c>
      <c r="G26" s="231"/>
      <c r="H26" s="235">
        <v>0</v>
      </c>
      <c r="I26" s="231"/>
      <c r="J26" s="235">
        <v>0</v>
      </c>
      <c r="K26" s="237"/>
      <c r="L26" s="235">
        <v>0</v>
      </c>
      <c r="M26" s="237"/>
      <c r="N26" s="235">
        <v>0</v>
      </c>
      <c r="O26" s="237"/>
      <c r="P26" s="235">
        <v>-10097</v>
      </c>
      <c r="Q26" s="237"/>
      <c r="R26" s="235">
        <f>D26+F26+J26+L26+N26+P26</f>
        <v>-10097</v>
      </c>
      <c r="S26" s="237"/>
      <c r="T26" s="235">
        <v>-95</v>
      </c>
      <c r="U26" s="237"/>
      <c r="V26" s="235">
        <f>SUM(R26:T26)</f>
        <v>-10192</v>
      </c>
    </row>
    <row r="27" spans="1:22" ht="5.0999999999999996" customHeight="1" x14ac:dyDescent="0.2">
      <c r="A27" s="230"/>
      <c r="B27" s="204"/>
      <c r="C27" s="234"/>
      <c r="D27" s="238"/>
      <c r="E27" s="239"/>
      <c r="F27" s="238"/>
      <c r="G27" s="238"/>
      <c r="H27" s="238"/>
      <c r="I27" s="238"/>
      <c r="J27" s="238"/>
      <c r="K27" s="239"/>
      <c r="L27" s="238"/>
      <c r="M27" s="239"/>
      <c r="N27" s="238"/>
      <c r="O27" s="239"/>
      <c r="P27" s="238"/>
      <c r="Q27" s="239"/>
      <c r="R27" s="238"/>
      <c r="S27" s="239"/>
      <c r="T27" s="238"/>
      <c r="U27" s="239"/>
      <c r="V27" s="238"/>
    </row>
    <row r="28" spans="1:22" ht="14.1" customHeight="1" thickBot="1" x14ac:dyDescent="0.25">
      <c r="A28" s="240" t="s">
        <v>248</v>
      </c>
      <c r="B28" s="240"/>
      <c r="C28" s="240"/>
      <c r="D28" s="241">
        <f>SUM(D18:D26)</f>
        <v>14983008</v>
      </c>
      <c r="E28" s="239"/>
      <c r="F28" s="241">
        <f>SUM(F18:F26)</f>
        <v>9485109</v>
      </c>
      <c r="G28" s="238"/>
      <c r="H28" s="241">
        <f>SUM(H18:H26)</f>
        <v>0</v>
      </c>
      <c r="I28" s="238"/>
      <c r="J28" s="241">
        <f>SUM(J18:J26)</f>
        <v>-1118214</v>
      </c>
      <c r="K28" s="239"/>
      <c r="L28" s="241">
        <f>SUM(L18:L26)</f>
        <v>707996</v>
      </c>
      <c r="M28" s="239"/>
      <c r="N28" s="241">
        <f>SUM(N18:N26)</f>
        <v>15496521</v>
      </c>
      <c r="O28" s="239"/>
      <c r="P28" s="241">
        <f>SUM(P18:P26)</f>
        <v>-17331</v>
      </c>
      <c r="Q28" s="239"/>
      <c r="R28" s="241">
        <f>SUM(R18:R26)</f>
        <v>39537089</v>
      </c>
      <c r="S28" s="239"/>
      <c r="T28" s="241">
        <f>SUM(T18:T26)</f>
        <v>2238953</v>
      </c>
      <c r="U28" s="239"/>
      <c r="V28" s="241">
        <f>SUM(V18:V26)</f>
        <v>41776042</v>
      </c>
    </row>
    <row r="29" spans="1:22" ht="14.1" customHeight="1" thickTop="1" x14ac:dyDescent="0.2">
      <c r="A29" s="240"/>
      <c r="B29" s="240"/>
      <c r="C29" s="240"/>
      <c r="D29" s="238"/>
      <c r="E29" s="239"/>
      <c r="F29" s="238"/>
      <c r="G29" s="238"/>
      <c r="H29" s="238"/>
      <c r="I29" s="238"/>
      <c r="J29" s="238"/>
      <c r="K29" s="239"/>
      <c r="L29" s="238"/>
      <c r="M29" s="239"/>
      <c r="N29" s="238"/>
      <c r="O29" s="239"/>
      <c r="P29" s="238"/>
      <c r="Q29" s="239"/>
      <c r="R29" s="238"/>
      <c r="S29" s="239"/>
      <c r="T29" s="238"/>
      <c r="U29" s="239"/>
      <c r="V29" s="238"/>
    </row>
    <row r="30" spans="1:22" ht="14.1" customHeight="1" x14ac:dyDescent="0.2">
      <c r="A30" s="240"/>
      <c r="B30" s="240"/>
      <c r="C30" s="240"/>
      <c r="D30" s="238"/>
      <c r="E30" s="239"/>
      <c r="F30" s="238"/>
      <c r="G30" s="238"/>
      <c r="H30" s="238"/>
      <c r="I30" s="238"/>
      <c r="J30" s="242"/>
      <c r="K30" s="239"/>
      <c r="L30" s="238"/>
      <c r="M30" s="239"/>
      <c r="N30" s="238"/>
      <c r="O30" s="239"/>
      <c r="P30" s="242"/>
      <c r="Q30" s="239"/>
      <c r="R30" s="238"/>
      <c r="S30" s="239"/>
      <c r="T30" s="238"/>
      <c r="U30" s="239"/>
      <c r="V30" s="238"/>
    </row>
    <row r="31" spans="1:22" ht="14.1" customHeight="1" x14ac:dyDescent="0.2">
      <c r="A31" s="222" t="s">
        <v>104</v>
      </c>
      <c r="B31" s="222"/>
      <c r="C31" s="222"/>
      <c r="D31" s="243">
        <v>14983008</v>
      </c>
      <c r="E31" s="244"/>
      <c r="F31" s="243">
        <v>9485109</v>
      </c>
      <c r="G31" s="242"/>
      <c r="H31" s="243">
        <v>0</v>
      </c>
      <c r="I31" s="242"/>
      <c r="J31" s="243">
        <v>-1118214</v>
      </c>
      <c r="K31" s="239"/>
      <c r="L31" s="243">
        <v>840417</v>
      </c>
      <c r="M31" s="239"/>
      <c r="N31" s="243">
        <v>15804943</v>
      </c>
      <c r="O31" s="239"/>
      <c r="P31" s="243">
        <v>-3298</v>
      </c>
      <c r="Q31" s="239"/>
      <c r="R31" s="179">
        <f>SUM(D31:N31,P31)</f>
        <v>39991965</v>
      </c>
      <c r="S31" s="239"/>
      <c r="T31" s="243">
        <v>2357113</v>
      </c>
      <c r="U31" s="239"/>
      <c r="V31" s="245">
        <f>SUM(R31:T31)</f>
        <v>42349078</v>
      </c>
    </row>
    <row r="32" spans="1:22" ht="6" customHeight="1" x14ac:dyDescent="0.2">
      <c r="A32" s="222"/>
      <c r="B32" s="222"/>
      <c r="C32" s="222"/>
      <c r="D32" s="243"/>
      <c r="E32" s="244"/>
      <c r="F32" s="243"/>
      <c r="G32" s="242"/>
      <c r="H32" s="243"/>
      <c r="I32" s="242"/>
      <c r="J32" s="243"/>
      <c r="K32" s="239"/>
      <c r="L32" s="243"/>
      <c r="M32" s="239"/>
      <c r="N32" s="243"/>
      <c r="O32" s="239"/>
      <c r="P32" s="243"/>
      <c r="Q32" s="239"/>
      <c r="R32" s="243"/>
      <c r="S32" s="239"/>
      <c r="T32" s="243"/>
      <c r="U32" s="239"/>
      <c r="V32" s="243"/>
    </row>
    <row r="33" spans="1:22" ht="14.1" customHeight="1" x14ac:dyDescent="0.2">
      <c r="A33" s="222" t="s">
        <v>72</v>
      </c>
      <c r="B33" s="222"/>
      <c r="C33" s="222"/>
      <c r="D33" s="243"/>
      <c r="E33" s="244"/>
      <c r="F33" s="243"/>
      <c r="G33" s="242"/>
      <c r="H33" s="243"/>
      <c r="I33" s="242"/>
      <c r="J33" s="243"/>
      <c r="K33" s="239"/>
      <c r="L33" s="246"/>
      <c r="M33" s="239"/>
      <c r="N33" s="243"/>
      <c r="O33" s="239"/>
      <c r="P33" s="243"/>
      <c r="Q33" s="239"/>
      <c r="R33" s="246"/>
      <c r="S33" s="239"/>
      <c r="T33" s="246"/>
      <c r="U33" s="239"/>
      <c r="V33" s="243"/>
    </row>
    <row r="34" spans="1:22" ht="14.1" customHeight="1" x14ac:dyDescent="0.2">
      <c r="A34" s="247" t="s">
        <v>204</v>
      </c>
      <c r="B34" s="248" t="s">
        <v>250</v>
      </c>
      <c r="C34" s="222"/>
      <c r="D34" s="243">
        <v>0</v>
      </c>
      <c r="E34" s="244"/>
      <c r="F34" s="243">
        <v>0</v>
      </c>
      <c r="G34" s="242"/>
      <c r="H34" s="243">
        <v>0</v>
      </c>
      <c r="I34" s="242"/>
      <c r="J34" s="243">
        <v>0</v>
      </c>
      <c r="K34" s="239"/>
      <c r="L34" s="246">
        <v>0</v>
      </c>
      <c r="M34" s="239"/>
      <c r="N34" s="243">
        <v>-1947790</v>
      </c>
      <c r="O34" s="239"/>
      <c r="P34" s="243">
        <v>0</v>
      </c>
      <c r="Q34" s="239"/>
      <c r="R34" s="179">
        <f>SUM(D34:N34,P34)</f>
        <v>-1947790</v>
      </c>
      <c r="S34" s="239"/>
      <c r="T34" s="246">
        <v>-636261</v>
      </c>
      <c r="U34" s="239"/>
      <c r="V34" s="245">
        <f>SUM(R34:T34)</f>
        <v>-2584051</v>
      </c>
    </row>
    <row r="35" spans="1:22" ht="14.1" customHeight="1" x14ac:dyDescent="0.2">
      <c r="A35" s="230" t="s">
        <v>220</v>
      </c>
      <c r="B35" s="248" t="s">
        <v>153</v>
      </c>
      <c r="C35" s="234"/>
      <c r="D35" s="243">
        <v>0</v>
      </c>
      <c r="E35" s="244"/>
      <c r="F35" s="243">
        <v>0</v>
      </c>
      <c r="G35" s="242"/>
      <c r="H35" s="243">
        <v>0</v>
      </c>
      <c r="I35" s="242"/>
      <c r="J35" s="243">
        <v>0</v>
      </c>
      <c r="K35" s="239"/>
      <c r="L35" s="243">
        <v>0</v>
      </c>
      <c r="M35" s="239"/>
      <c r="N35" s="243">
        <v>0</v>
      </c>
      <c r="O35" s="239"/>
      <c r="P35" s="243">
        <v>0</v>
      </c>
      <c r="Q35" s="239"/>
      <c r="R35" s="246">
        <f>SUM(D35:N35,P35)</f>
        <v>0</v>
      </c>
      <c r="S35" s="239"/>
      <c r="T35" s="243">
        <v>32091924</v>
      </c>
      <c r="U35" s="239"/>
      <c r="V35" s="243">
        <f>SUM(R35:T35)</f>
        <v>32091924</v>
      </c>
    </row>
    <row r="36" spans="1:22" ht="14.1" customHeight="1" x14ac:dyDescent="0.2">
      <c r="A36" s="230" t="s">
        <v>221</v>
      </c>
      <c r="B36" s="248"/>
      <c r="C36" s="234"/>
      <c r="D36" s="243"/>
      <c r="E36" s="244"/>
      <c r="F36" s="243"/>
      <c r="G36" s="242"/>
      <c r="H36" s="243"/>
      <c r="I36" s="242"/>
      <c r="J36" s="243"/>
      <c r="K36" s="239"/>
      <c r="L36" s="243"/>
      <c r="M36" s="239"/>
      <c r="N36" s="243"/>
      <c r="O36" s="239"/>
      <c r="P36" s="243"/>
      <c r="Q36" s="239"/>
      <c r="R36" s="246"/>
      <c r="S36" s="239"/>
      <c r="T36" s="243"/>
      <c r="U36" s="239"/>
      <c r="V36" s="243"/>
    </row>
    <row r="37" spans="1:22" ht="14.1" customHeight="1" x14ac:dyDescent="0.2">
      <c r="A37" s="247" t="s">
        <v>227</v>
      </c>
      <c r="B37" s="248" t="s">
        <v>153</v>
      </c>
      <c r="C37" s="234"/>
      <c r="D37" s="243">
        <v>0</v>
      </c>
      <c r="E37" s="244"/>
      <c r="F37" s="243">
        <v>0</v>
      </c>
      <c r="G37" s="242"/>
      <c r="H37" s="243">
        <v>-12872050</v>
      </c>
      <c r="I37" s="242"/>
      <c r="J37" s="243">
        <v>0</v>
      </c>
      <c r="K37" s="239"/>
      <c r="L37" s="243">
        <v>0</v>
      </c>
      <c r="M37" s="239"/>
      <c r="N37" s="243">
        <v>0</v>
      </c>
      <c r="O37" s="239"/>
      <c r="P37" s="243">
        <v>0</v>
      </c>
      <c r="Q37" s="239"/>
      <c r="R37" s="246">
        <f>SUM(D37:N37,P37)</f>
        <v>-12872050</v>
      </c>
      <c r="S37" s="239"/>
      <c r="T37" s="243">
        <v>-21851328</v>
      </c>
      <c r="U37" s="239"/>
      <c r="V37" s="243">
        <f>SUM(R37:T37)</f>
        <v>-34723378</v>
      </c>
    </row>
    <row r="38" spans="1:22" s="142" customFormat="1" ht="5.0999999999999996" customHeight="1" x14ac:dyDescent="0.2">
      <c r="A38" s="204"/>
      <c r="B38" s="204"/>
      <c r="C38" s="204"/>
      <c r="D38" s="243"/>
      <c r="E38" s="244"/>
      <c r="F38" s="243"/>
      <c r="G38" s="242"/>
      <c r="H38" s="243"/>
      <c r="I38" s="242"/>
      <c r="J38" s="243"/>
      <c r="K38" s="239"/>
      <c r="L38" s="243"/>
      <c r="M38" s="239"/>
      <c r="N38" s="243"/>
      <c r="O38" s="239"/>
      <c r="P38" s="243"/>
      <c r="Q38" s="239"/>
      <c r="R38" s="246"/>
      <c r="S38" s="239"/>
      <c r="T38" s="243"/>
      <c r="U38" s="239"/>
      <c r="V38" s="243"/>
    </row>
    <row r="39" spans="1:22" ht="14.1" customHeight="1" x14ac:dyDescent="0.2">
      <c r="A39" s="222" t="s">
        <v>211</v>
      </c>
      <c r="B39" s="222"/>
      <c r="C39" s="222"/>
      <c r="D39" s="243"/>
      <c r="E39" s="244"/>
      <c r="F39" s="243"/>
      <c r="G39" s="242"/>
      <c r="H39" s="243"/>
      <c r="I39" s="242"/>
      <c r="J39" s="243"/>
      <c r="K39" s="239"/>
      <c r="L39" s="246"/>
      <c r="M39" s="239"/>
      <c r="N39" s="243"/>
      <c r="O39" s="239"/>
      <c r="P39" s="243"/>
      <c r="Q39" s="239"/>
      <c r="R39" s="246"/>
      <c r="S39" s="239"/>
      <c r="T39" s="246"/>
      <c r="U39" s="239"/>
      <c r="V39" s="245"/>
    </row>
    <row r="40" spans="1:22" ht="14.1" customHeight="1" x14ac:dyDescent="0.2">
      <c r="A40" s="222" t="s">
        <v>225</v>
      </c>
      <c r="B40" s="222"/>
      <c r="C40" s="222"/>
      <c r="D40" s="243"/>
      <c r="E40" s="244"/>
      <c r="F40" s="243"/>
      <c r="G40" s="242"/>
      <c r="H40" s="243"/>
      <c r="I40" s="242"/>
      <c r="J40" s="243"/>
      <c r="K40" s="239"/>
      <c r="L40" s="246"/>
      <c r="M40" s="239"/>
      <c r="N40" s="243"/>
      <c r="O40" s="239"/>
      <c r="P40" s="243"/>
      <c r="Q40" s="239"/>
      <c r="R40" s="246"/>
      <c r="S40" s="239"/>
      <c r="T40" s="246"/>
      <c r="U40" s="239"/>
      <c r="V40" s="245"/>
    </row>
    <row r="41" spans="1:22" ht="14.1" customHeight="1" x14ac:dyDescent="0.2">
      <c r="A41" s="230" t="s">
        <v>224</v>
      </c>
      <c r="B41" s="222"/>
      <c r="C41" s="222"/>
      <c r="D41" s="243">
        <v>0</v>
      </c>
      <c r="E41" s="244"/>
      <c r="F41" s="243">
        <v>0</v>
      </c>
      <c r="G41" s="242"/>
      <c r="H41" s="243">
        <v>0</v>
      </c>
      <c r="I41" s="242"/>
      <c r="J41" s="243">
        <v>0</v>
      </c>
      <c r="K41" s="239"/>
      <c r="L41" s="246">
        <v>0</v>
      </c>
      <c r="M41" s="239"/>
      <c r="N41" s="243">
        <v>2916230</v>
      </c>
      <c r="O41" s="239"/>
      <c r="P41" s="243">
        <v>0</v>
      </c>
      <c r="Q41" s="239"/>
      <c r="R41" s="179">
        <f>SUM(D41:N41,P41)</f>
        <v>2916230</v>
      </c>
      <c r="S41" s="239"/>
      <c r="T41" s="246">
        <v>1664637</v>
      </c>
      <c r="U41" s="239"/>
      <c r="V41" s="245">
        <f>SUM(R41:T41)</f>
        <v>4580867</v>
      </c>
    </row>
    <row r="42" spans="1:22" ht="14.1" customHeight="1" x14ac:dyDescent="0.2">
      <c r="A42" s="230" t="s">
        <v>263</v>
      </c>
      <c r="B42" s="222"/>
      <c r="C42" s="222"/>
      <c r="D42" s="249">
        <v>0</v>
      </c>
      <c r="E42" s="244"/>
      <c r="F42" s="249">
        <v>0</v>
      </c>
      <c r="G42" s="242"/>
      <c r="H42" s="249">
        <v>0</v>
      </c>
      <c r="I42" s="242"/>
      <c r="J42" s="249">
        <v>0</v>
      </c>
      <c r="K42" s="239"/>
      <c r="L42" s="250">
        <v>0</v>
      </c>
      <c r="M42" s="239"/>
      <c r="N42" s="249">
        <v>-4321</v>
      </c>
      <c r="O42" s="239"/>
      <c r="P42" s="249">
        <v>-86406</v>
      </c>
      <c r="Q42" s="239"/>
      <c r="R42" s="250">
        <f>SUM(D42:N42,P42)</f>
        <v>-90727</v>
      </c>
      <c r="S42" s="239"/>
      <c r="T42" s="250">
        <v>-18619</v>
      </c>
      <c r="U42" s="239"/>
      <c r="V42" s="249">
        <f>SUM(R42:T42)</f>
        <v>-109346</v>
      </c>
    </row>
    <row r="43" spans="1:22" s="142" customFormat="1" ht="5.0999999999999996" customHeight="1" x14ac:dyDescent="0.2">
      <c r="A43" s="204"/>
      <c r="B43" s="204"/>
      <c r="C43" s="204"/>
      <c r="D43" s="251"/>
      <c r="E43" s="210"/>
      <c r="F43" s="251"/>
      <c r="G43" s="209"/>
      <c r="H43" s="251"/>
      <c r="I43" s="209"/>
      <c r="J43" s="251"/>
      <c r="K43" s="210"/>
      <c r="L43" s="251"/>
      <c r="M43" s="210"/>
      <c r="N43" s="251"/>
      <c r="O43" s="210"/>
      <c r="P43" s="251"/>
      <c r="Q43" s="210"/>
      <c r="R43" s="251"/>
      <c r="S43" s="210"/>
      <c r="T43" s="251"/>
      <c r="U43" s="210"/>
      <c r="V43" s="251"/>
    </row>
    <row r="44" spans="1:22" ht="14.1" customHeight="1" thickBot="1" x14ac:dyDescent="0.25">
      <c r="A44" s="240" t="s">
        <v>249</v>
      </c>
      <c r="B44" s="240"/>
      <c r="C44" s="240"/>
      <c r="D44" s="252">
        <f>SUM(D31:D42)</f>
        <v>14983008</v>
      </c>
      <c r="E44" s="239"/>
      <c r="F44" s="252">
        <f>SUM(F31:F42)</f>
        <v>9485109</v>
      </c>
      <c r="G44" s="238"/>
      <c r="H44" s="252">
        <f>SUM(H31:H42)</f>
        <v>-12872050</v>
      </c>
      <c r="I44" s="238"/>
      <c r="J44" s="252">
        <f>SUM(J31:J42)</f>
        <v>-1118214</v>
      </c>
      <c r="K44" s="239"/>
      <c r="L44" s="252">
        <f>SUM(L31:L42)</f>
        <v>840417</v>
      </c>
      <c r="M44" s="239"/>
      <c r="N44" s="252">
        <f>SUM(N31:N42)</f>
        <v>16769062</v>
      </c>
      <c r="O44" s="253"/>
      <c r="P44" s="252">
        <f>SUM(P31:P42)</f>
        <v>-89704</v>
      </c>
      <c r="Q44" s="239"/>
      <c r="R44" s="252">
        <f>SUM(R31:R42)</f>
        <v>27997628</v>
      </c>
      <c r="S44" s="239"/>
      <c r="T44" s="252">
        <f>SUM(T31:T42)</f>
        <v>13607466</v>
      </c>
      <c r="U44" s="239"/>
      <c r="V44" s="252">
        <f>SUM(V31:V42)</f>
        <v>41605094</v>
      </c>
    </row>
    <row r="45" spans="1:22" ht="9" customHeight="1" thickTop="1" x14ac:dyDescent="0.2">
      <c r="A45" s="147"/>
      <c r="B45" s="147"/>
      <c r="C45" s="147"/>
      <c r="D45" s="145"/>
      <c r="E45" s="146"/>
      <c r="F45" s="145"/>
      <c r="G45" s="145"/>
      <c r="H45" s="145"/>
      <c r="I45" s="145"/>
      <c r="J45" s="145"/>
      <c r="K45" s="146"/>
      <c r="L45" s="145"/>
      <c r="M45" s="146"/>
      <c r="N45" s="145"/>
      <c r="O45" s="144"/>
      <c r="P45" s="145"/>
      <c r="Q45" s="146"/>
      <c r="R45" s="145"/>
      <c r="S45" s="146"/>
      <c r="T45" s="145"/>
      <c r="U45" s="146"/>
      <c r="V45" s="145"/>
    </row>
    <row r="46" spans="1:22" ht="21.95" customHeight="1" x14ac:dyDescent="0.2">
      <c r="A46" s="276" t="str">
        <f>'2-4'!A54:M54</f>
        <v>The condensed notes to the interim financial information on pages 14 to 46 form part of this interim financial information.</v>
      </c>
      <c r="B46" s="148"/>
      <c r="C46" s="148"/>
      <c r="D46" s="149"/>
      <c r="E46" s="150"/>
      <c r="F46" s="151"/>
      <c r="G46" s="151"/>
      <c r="H46" s="151"/>
      <c r="I46" s="151"/>
      <c r="J46" s="151"/>
      <c r="K46" s="150"/>
      <c r="L46" s="151"/>
      <c r="M46" s="150"/>
      <c r="N46" s="151"/>
      <c r="O46" s="150"/>
      <c r="P46" s="151"/>
      <c r="Q46" s="150"/>
      <c r="R46" s="151"/>
      <c r="S46" s="150"/>
      <c r="T46" s="151"/>
      <c r="U46" s="150"/>
      <c r="V46" s="151"/>
    </row>
  </sheetData>
  <mergeCells count="4">
    <mergeCell ref="L11:N11"/>
    <mergeCell ref="L10:N10"/>
    <mergeCell ref="A3:V3"/>
    <mergeCell ref="D7:R7"/>
  </mergeCells>
  <pageMargins left="0.5" right="0.5" top="0.5" bottom="0.6" header="0.49" footer="0.4"/>
  <pageSetup paperSize="9" scale="88" firstPageNumber="9" fitToHeight="0" orientation="landscape" useFirstPageNumber="1" horizontalDpi="1200" verticalDpi="1200" r:id="rId1"/>
  <headerFooter>
    <oddFooter>&amp;R&amp;"Arial,Regular"&amp;P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70C0"/>
    <pageSetUpPr fitToPage="1"/>
  </sheetPr>
  <dimension ref="A1:P38"/>
  <sheetViews>
    <sheetView zoomScaleNormal="100" zoomScaleSheetLayoutView="140" workbookViewId="0">
      <selection activeCell="C49" sqref="C48:C49"/>
    </sheetView>
  </sheetViews>
  <sheetFormatPr defaultColWidth="9.5703125" defaultRowHeight="16.5" customHeight="1" x14ac:dyDescent="0.2"/>
  <cols>
    <col min="1" max="1" width="1.42578125" style="83" customWidth="1"/>
    <col min="2" max="2" width="1.140625" style="83" customWidth="1"/>
    <col min="3" max="3" width="42" style="83" customWidth="1"/>
    <col min="4" max="4" width="6.28515625" style="83" customWidth="1"/>
    <col min="5" max="5" width="1" style="83" customWidth="1"/>
    <col min="6" max="6" width="13" style="114" customWidth="1"/>
    <col min="7" max="7" width="0.85546875" style="83" customWidth="1"/>
    <col min="8" max="8" width="11.7109375" style="114" customWidth="1"/>
    <col min="9" max="9" width="0.85546875" style="83" customWidth="1"/>
    <col min="10" max="10" width="13" style="114" customWidth="1"/>
    <col min="11" max="11" width="0.85546875" style="83" customWidth="1"/>
    <col min="12" max="12" width="13" style="114" customWidth="1"/>
    <col min="13" max="13" width="0.85546875" style="83" customWidth="1"/>
    <col min="14" max="14" width="14" style="114" customWidth="1"/>
    <col min="15" max="15" width="0.85546875" style="83" customWidth="1"/>
    <col min="16" max="16" width="11.7109375" style="114" customWidth="1"/>
    <col min="17" max="16384" width="9.5703125" style="83"/>
  </cols>
  <sheetData>
    <row r="1" spans="1:16" ht="16.5" customHeight="1" x14ac:dyDescent="0.2">
      <c r="A1" s="254" t="str">
        <f>'2-4'!A1</f>
        <v>Global Power Synergy Public Company Limited</v>
      </c>
      <c r="B1" s="264"/>
      <c r="C1" s="264"/>
      <c r="D1" s="264"/>
      <c r="E1" s="264"/>
      <c r="F1" s="265"/>
      <c r="G1" s="266"/>
      <c r="H1" s="265"/>
      <c r="I1" s="266"/>
      <c r="J1" s="265"/>
      <c r="K1" s="266"/>
      <c r="L1" s="265"/>
      <c r="M1" s="266"/>
      <c r="N1" s="265"/>
      <c r="O1" s="266"/>
      <c r="P1" s="267" t="s">
        <v>110</v>
      </c>
    </row>
    <row r="2" spans="1:16" ht="16.5" customHeight="1" x14ac:dyDescent="0.2">
      <c r="A2" s="254" t="s">
        <v>71</v>
      </c>
      <c r="B2" s="268"/>
      <c r="C2" s="268"/>
      <c r="D2" s="268"/>
      <c r="E2" s="268"/>
      <c r="F2" s="269"/>
      <c r="G2" s="270"/>
      <c r="H2" s="269"/>
      <c r="I2" s="270"/>
      <c r="J2" s="269"/>
      <c r="K2" s="270"/>
      <c r="L2" s="269"/>
      <c r="M2" s="270"/>
      <c r="N2" s="269"/>
      <c r="O2" s="270"/>
      <c r="P2" s="269"/>
    </row>
    <row r="3" spans="1:16" ht="16.5" customHeight="1" x14ac:dyDescent="0.2">
      <c r="A3" s="271" t="s">
        <v>246</v>
      </c>
      <c r="B3" s="272"/>
      <c r="C3" s="272"/>
      <c r="D3" s="272"/>
      <c r="E3" s="272"/>
      <c r="F3" s="273"/>
      <c r="G3" s="274"/>
      <c r="H3" s="273"/>
      <c r="I3" s="274"/>
      <c r="J3" s="273"/>
      <c r="K3" s="274"/>
      <c r="L3" s="273"/>
      <c r="M3" s="274"/>
      <c r="N3" s="273"/>
      <c r="O3" s="274"/>
      <c r="P3" s="273"/>
    </row>
    <row r="4" spans="1:16" ht="15" customHeight="1" x14ac:dyDescent="0.2">
      <c r="A4" s="84"/>
      <c r="B4" s="84"/>
      <c r="C4" s="84"/>
      <c r="D4" s="84"/>
      <c r="E4" s="84"/>
      <c r="F4" s="115"/>
      <c r="G4" s="85"/>
      <c r="H4" s="115"/>
      <c r="I4" s="85"/>
      <c r="J4" s="115"/>
      <c r="K4" s="85"/>
      <c r="L4" s="115"/>
      <c r="M4" s="85"/>
      <c r="N4" s="115"/>
      <c r="O4" s="85"/>
      <c r="P4" s="115"/>
    </row>
    <row r="5" spans="1:16" ht="15" customHeight="1" x14ac:dyDescent="0.2">
      <c r="F5" s="116"/>
      <c r="G5" s="96"/>
      <c r="H5" s="116"/>
      <c r="I5" s="96"/>
      <c r="J5" s="116"/>
      <c r="K5" s="96"/>
      <c r="L5" s="116"/>
      <c r="M5" s="96"/>
      <c r="N5" s="116"/>
      <c r="O5" s="96"/>
    </row>
    <row r="6" spans="1:16" ht="15" customHeight="1" x14ac:dyDescent="0.2">
      <c r="A6" s="82"/>
      <c r="F6" s="362" t="s">
        <v>141</v>
      </c>
      <c r="G6" s="362"/>
      <c r="H6" s="362"/>
      <c r="I6" s="362"/>
      <c r="J6" s="362"/>
      <c r="K6" s="362"/>
      <c r="L6" s="362"/>
      <c r="M6" s="362"/>
      <c r="N6" s="362"/>
      <c r="O6" s="362"/>
      <c r="P6" s="362"/>
    </row>
    <row r="7" spans="1:16" s="96" customFormat="1" ht="15" customHeight="1" x14ac:dyDescent="0.2">
      <c r="A7" s="93"/>
      <c r="B7" s="94"/>
      <c r="C7" s="94"/>
      <c r="D7" s="94"/>
      <c r="E7" s="94"/>
      <c r="F7" s="117"/>
      <c r="G7" s="94"/>
      <c r="H7" s="117"/>
      <c r="I7" s="94"/>
      <c r="J7" s="117"/>
      <c r="K7" s="94"/>
      <c r="L7" s="361" t="s">
        <v>30</v>
      </c>
      <c r="M7" s="361"/>
      <c r="N7" s="361"/>
      <c r="O7" s="94"/>
      <c r="P7" s="117"/>
    </row>
    <row r="8" spans="1:16" s="96" customFormat="1" ht="15" customHeight="1" x14ac:dyDescent="0.2">
      <c r="A8" s="93"/>
      <c r="B8" s="94"/>
      <c r="C8" s="94"/>
      <c r="D8" s="94"/>
      <c r="E8" s="94"/>
      <c r="F8" s="118" t="s">
        <v>42</v>
      </c>
      <c r="G8" s="94"/>
      <c r="H8" s="117"/>
      <c r="I8" s="94"/>
      <c r="J8" s="127"/>
      <c r="K8" s="94"/>
      <c r="L8" s="128"/>
      <c r="M8" s="95"/>
      <c r="N8" s="128"/>
      <c r="O8" s="94"/>
      <c r="P8" s="116"/>
    </row>
    <row r="9" spans="1:16" s="97" customFormat="1" ht="15" customHeight="1" x14ac:dyDescent="0.2">
      <c r="F9" s="118" t="s">
        <v>44</v>
      </c>
      <c r="G9" s="98"/>
      <c r="H9" s="127" t="s">
        <v>45</v>
      </c>
      <c r="I9" s="98"/>
      <c r="J9" s="98"/>
      <c r="K9" s="98"/>
      <c r="L9" s="127" t="s">
        <v>80</v>
      </c>
      <c r="M9" s="98"/>
      <c r="N9" s="127"/>
      <c r="O9" s="98"/>
      <c r="P9" s="117" t="s">
        <v>43</v>
      </c>
    </row>
    <row r="10" spans="1:16" s="97" customFormat="1" ht="15" customHeight="1" x14ac:dyDescent="0.2">
      <c r="F10" s="118" t="s">
        <v>46</v>
      </c>
      <c r="G10" s="98"/>
      <c r="H10" s="127" t="s">
        <v>47</v>
      </c>
      <c r="I10" s="98"/>
      <c r="J10" s="139" t="s">
        <v>166</v>
      </c>
      <c r="K10" s="98"/>
      <c r="L10" s="127" t="s">
        <v>79</v>
      </c>
      <c r="M10" s="98"/>
      <c r="N10" s="127" t="s">
        <v>32</v>
      </c>
      <c r="O10" s="98"/>
      <c r="P10" s="117" t="s">
        <v>181</v>
      </c>
    </row>
    <row r="11" spans="1:16" s="96" customFormat="1" ht="15" customHeight="1" x14ac:dyDescent="0.2">
      <c r="D11" s="219" t="s">
        <v>102</v>
      </c>
      <c r="F11" s="119" t="s">
        <v>34</v>
      </c>
      <c r="G11" s="98"/>
      <c r="H11" s="119" t="s">
        <v>34</v>
      </c>
      <c r="I11" s="98"/>
      <c r="J11" s="119" t="s">
        <v>34</v>
      </c>
      <c r="K11" s="98"/>
      <c r="L11" s="119" t="s">
        <v>34</v>
      </c>
      <c r="M11" s="98"/>
      <c r="N11" s="119" t="s">
        <v>34</v>
      </c>
      <c r="O11" s="98"/>
      <c r="P11" s="119" t="s">
        <v>34</v>
      </c>
    </row>
    <row r="12" spans="1:16" s="79" customFormat="1" ht="6" customHeight="1" x14ac:dyDescent="0.2">
      <c r="F12" s="120"/>
      <c r="G12" s="77"/>
      <c r="H12" s="120"/>
      <c r="I12" s="77"/>
      <c r="J12" s="120"/>
      <c r="K12" s="77"/>
      <c r="L12" s="129"/>
      <c r="M12" s="77"/>
      <c r="N12" s="130"/>
      <c r="O12" s="99"/>
      <c r="P12" s="130"/>
    </row>
    <row r="13" spans="1:16" s="79" customFormat="1" ht="15" customHeight="1" x14ac:dyDescent="0.2">
      <c r="A13" s="76" t="s">
        <v>103</v>
      </c>
      <c r="B13" s="1"/>
      <c r="F13" s="121">
        <v>14983008</v>
      </c>
      <c r="G13" s="100"/>
      <c r="H13" s="121">
        <v>9485109</v>
      </c>
      <c r="I13" s="100"/>
      <c r="J13" s="121">
        <v>78467</v>
      </c>
      <c r="K13" s="100"/>
      <c r="L13" s="121">
        <v>707996</v>
      </c>
      <c r="M13" s="100"/>
      <c r="N13" s="121">
        <v>13809411</v>
      </c>
      <c r="O13" s="100"/>
      <c r="P13" s="124">
        <f>SUM(F13:N13)</f>
        <v>39063991</v>
      </c>
    </row>
    <row r="14" spans="1:16" s="79" customFormat="1" ht="6" customHeight="1" x14ac:dyDescent="0.2">
      <c r="B14" s="1"/>
      <c r="F14" s="120"/>
      <c r="G14" s="78"/>
      <c r="H14" s="120"/>
      <c r="I14" s="78"/>
      <c r="J14" s="120"/>
      <c r="K14" s="78"/>
      <c r="L14" s="120"/>
      <c r="M14" s="78"/>
      <c r="N14" s="120"/>
      <c r="O14" s="78"/>
      <c r="P14" s="124"/>
    </row>
    <row r="15" spans="1:16" s="79" customFormat="1" ht="15" customHeight="1" x14ac:dyDescent="0.2">
      <c r="A15" s="1" t="s">
        <v>72</v>
      </c>
      <c r="B15" s="101"/>
      <c r="F15" s="121"/>
      <c r="G15" s="100"/>
      <c r="H15" s="121"/>
      <c r="I15" s="100"/>
      <c r="J15" s="121"/>
      <c r="K15" s="100"/>
      <c r="L15" s="121"/>
      <c r="M15" s="100"/>
      <c r="N15" s="121"/>
      <c r="O15" s="100"/>
      <c r="P15" s="120"/>
    </row>
    <row r="16" spans="1:16" s="79" customFormat="1" ht="15" customHeight="1" x14ac:dyDescent="0.2">
      <c r="A16" s="79" t="s">
        <v>204</v>
      </c>
      <c r="B16" s="101"/>
      <c r="F16" s="121">
        <v>0</v>
      </c>
      <c r="G16" s="100"/>
      <c r="H16" s="121">
        <v>0</v>
      </c>
      <c r="I16" s="100"/>
      <c r="J16" s="121">
        <v>0</v>
      </c>
      <c r="K16" s="100"/>
      <c r="L16" s="121">
        <v>0</v>
      </c>
      <c r="M16" s="100"/>
      <c r="N16" s="121">
        <v>-1872876</v>
      </c>
      <c r="O16" s="100"/>
      <c r="P16" s="124">
        <f>SUM(F16:N16)</f>
        <v>-1872876</v>
      </c>
    </row>
    <row r="17" spans="1:16" s="79" customFormat="1" ht="4.1500000000000004" customHeight="1" x14ac:dyDescent="0.2">
      <c r="B17" s="1"/>
      <c r="F17" s="120"/>
      <c r="G17" s="78"/>
      <c r="H17" s="120"/>
      <c r="I17" s="78"/>
      <c r="J17" s="120"/>
      <c r="K17" s="78"/>
      <c r="L17" s="120"/>
      <c r="M17" s="78"/>
      <c r="N17" s="120"/>
      <c r="O17" s="78"/>
      <c r="P17" s="124"/>
    </row>
    <row r="18" spans="1:16" s="79" customFormat="1" ht="15" customHeight="1" x14ac:dyDescent="0.2">
      <c r="A18" s="76" t="s">
        <v>233</v>
      </c>
      <c r="B18" s="101"/>
      <c r="F18" s="121"/>
      <c r="G18" s="100"/>
      <c r="H18" s="121"/>
      <c r="I18" s="100"/>
      <c r="J18" s="121"/>
      <c r="K18" s="100"/>
      <c r="L18" s="121"/>
      <c r="M18" s="100"/>
      <c r="N18" s="121"/>
      <c r="O18" s="100"/>
      <c r="P18" s="124"/>
    </row>
    <row r="19" spans="1:16" s="79" customFormat="1" ht="15" customHeight="1" x14ac:dyDescent="0.2">
      <c r="A19" s="79" t="s">
        <v>224</v>
      </c>
      <c r="B19" s="76"/>
      <c r="F19" s="122">
        <v>0</v>
      </c>
      <c r="G19" s="102"/>
      <c r="H19" s="122">
        <v>0</v>
      </c>
      <c r="I19" s="102"/>
      <c r="J19" s="122">
        <v>0</v>
      </c>
      <c r="K19" s="102"/>
      <c r="L19" s="122">
        <v>0</v>
      </c>
      <c r="M19" s="102"/>
      <c r="N19" s="122">
        <v>2361777</v>
      </c>
      <c r="O19" s="102"/>
      <c r="P19" s="124">
        <f>SUM(F19:N19)</f>
        <v>2361777</v>
      </c>
    </row>
    <row r="20" spans="1:16" s="79" customFormat="1" ht="15" customHeight="1" x14ac:dyDescent="0.2">
      <c r="A20" s="79" t="s">
        <v>240</v>
      </c>
      <c r="F20" s="123">
        <v>0</v>
      </c>
      <c r="G20" s="103"/>
      <c r="H20" s="123">
        <v>0</v>
      </c>
      <c r="I20" s="103"/>
      <c r="J20" s="123">
        <v>0</v>
      </c>
      <c r="K20" s="103"/>
      <c r="L20" s="123">
        <v>0</v>
      </c>
      <c r="M20" s="103"/>
      <c r="N20" s="123">
        <v>0</v>
      </c>
      <c r="O20" s="103"/>
      <c r="P20" s="126">
        <f>SUM(F20:N20)</f>
        <v>0</v>
      </c>
    </row>
    <row r="21" spans="1:16" s="79" customFormat="1" ht="15" customHeight="1" x14ac:dyDescent="0.2">
      <c r="F21" s="124"/>
      <c r="G21" s="92"/>
      <c r="H21" s="124"/>
      <c r="I21" s="92"/>
      <c r="J21" s="124"/>
      <c r="K21" s="92"/>
      <c r="L21" s="124"/>
      <c r="M21" s="92"/>
      <c r="N21" s="124"/>
      <c r="O21" s="92"/>
      <c r="P21" s="124"/>
    </row>
    <row r="22" spans="1:16" s="79" customFormat="1" ht="15" customHeight="1" thickBot="1" x14ac:dyDescent="0.25">
      <c r="A22" s="76" t="s">
        <v>248</v>
      </c>
      <c r="B22" s="76"/>
      <c r="F22" s="125">
        <f>SUM(F13:F20)</f>
        <v>14983008</v>
      </c>
      <c r="G22" s="92"/>
      <c r="H22" s="125">
        <f>SUM(H13:H20)</f>
        <v>9485109</v>
      </c>
      <c r="I22" s="92"/>
      <c r="J22" s="125">
        <f>SUM(J13:J20)</f>
        <v>78467</v>
      </c>
      <c r="K22" s="92"/>
      <c r="L22" s="125">
        <f>SUM(L13:L20)</f>
        <v>707996</v>
      </c>
      <c r="M22" s="92"/>
      <c r="N22" s="125">
        <f>SUM(N13:N20)</f>
        <v>14298312</v>
      </c>
      <c r="O22" s="92"/>
      <c r="P22" s="125">
        <f>SUM(P13:P20)</f>
        <v>39552892</v>
      </c>
    </row>
    <row r="23" spans="1:16" s="79" customFormat="1" ht="15" customHeight="1" thickTop="1" x14ac:dyDescent="0.2">
      <c r="A23" s="101"/>
      <c r="B23" s="104"/>
      <c r="F23" s="124"/>
      <c r="G23" s="92"/>
      <c r="H23" s="124"/>
      <c r="I23" s="92"/>
      <c r="J23" s="124"/>
      <c r="K23" s="92"/>
      <c r="L23" s="124"/>
      <c r="M23" s="92"/>
      <c r="N23" s="124"/>
      <c r="O23" s="92"/>
      <c r="P23" s="124"/>
    </row>
    <row r="24" spans="1:16" s="79" customFormat="1" ht="15" customHeight="1" x14ac:dyDescent="0.2">
      <c r="A24" s="101"/>
      <c r="B24" s="104"/>
      <c r="F24" s="124"/>
      <c r="G24" s="92"/>
      <c r="H24" s="124"/>
      <c r="I24" s="92"/>
      <c r="J24" s="124"/>
      <c r="K24" s="92"/>
      <c r="L24" s="124"/>
      <c r="M24" s="92"/>
      <c r="N24" s="124"/>
      <c r="O24" s="92"/>
      <c r="P24" s="124"/>
    </row>
    <row r="25" spans="1:16" s="79" customFormat="1" ht="15" customHeight="1" x14ac:dyDescent="0.2">
      <c r="A25" s="76" t="s">
        <v>104</v>
      </c>
      <c r="B25" s="101"/>
      <c r="F25" s="178">
        <v>14983008</v>
      </c>
      <c r="G25" s="78"/>
      <c r="H25" s="178">
        <v>9485109</v>
      </c>
      <c r="I25" s="78"/>
      <c r="J25" s="178">
        <v>78467</v>
      </c>
      <c r="K25" s="78"/>
      <c r="L25" s="178">
        <v>840417</v>
      </c>
      <c r="M25" s="78"/>
      <c r="N25" s="178">
        <v>14409944</v>
      </c>
      <c r="O25" s="78"/>
      <c r="P25" s="181">
        <f>SUM(F25:N25)</f>
        <v>39796945</v>
      </c>
    </row>
    <row r="26" spans="1:16" s="79" customFormat="1" ht="6" customHeight="1" x14ac:dyDescent="0.2">
      <c r="B26" s="1"/>
      <c r="F26" s="178"/>
      <c r="G26" s="78"/>
      <c r="H26" s="178"/>
      <c r="I26" s="78"/>
      <c r="J26" s="178"/>
      <c r="K26" s="78"/>
      <c r="L26" s="178"/>
      <c r="M26" s="78"/>
      <c r="N26" s="178"/>
      <c r="O26" s="78"/>
      <c r="P26" s="181"/>
    </row>
    <row r="27" spans="1:16" s="79" customFormat="1" ht="15" customHeight="1" x14ac:dyDescent="0.2">
      <c r="A27" s="1" t="s">
        <v>72</v>
      </c>
      <c r="B27" s="101"/>
      <c r="F27" s="178"/>
      <c r="G27" s="78"/>
      <c r="H27" s="178"/>
      <c r="I27" s="78"/>
      <c r="J27" s="178"/>
      <c r="K27" s="78"/>
      <c r="L27" s="178"/>
      <c r="M27" s="78"/>
      <c r="N27" s="178"/>
      <c r="O27" s="78"/>
      <c r="P27" s="181"/>
    </row>
    <row r="28" spans="1:16" s="79" customFormat="1" ht="15" customHeight="1" x14ac:dyDescent="0.2">
      <c r="A28" s="2" t="s">
        <v>204</v>
      </c>
      <c r="B28" s="101"/>
      <c r="D28" s="193">
        <v>18</v>
      </c>
      <c r="F28" s="178">
        <v>0</v>
      </c>
      <c r="G28" s="78"/>
      <c r="H28" s="178">
        <v>0</v>
      </c>
      <c r="I28" s="78"/>
      <c r="J28" s="178">
        <v>0</v>
      </c>
      <c r="K28" s="78"/>
      <c r="L28" s="178">
        <v>0</v>
      </c>
      <c r="M28" s="78"/>
      <c r="N28" s="178">
        <v>-1947790</v>
      </c>
      <c r="O28" s="78"/>
      <c r="P28" s="181">
        <f>SUM(N28:O28)</f>
        <v>-1947790</v>
      </c>
    </row>
    <row r="29" spans="1:16" s="79" customFormat="1" ht="6" customHeight="1" x14ac:dyDescent="0.2">
      <c r="A29" s="2"/>
      <c r="B29" s="101"/>
      <c r="D29" s="193"/>
      <c r="F29" s="178"/>
      <c r="G29" s="78"/>
      <c r="H29" s="178"/>
      <c r="I29" s="78"/>
      <c r="J29" s="178"/>
      <c r="K29" s="78"/>
      <c r="L29" s="178"/>
      <c r="M29" s="78"/>
      <c r="N29" s="178"/>
      <c r="O29" s="78"/>
      <c r="P29" s="181"/>
    </row>
    <row r="30" spans="1:16" s="79" customFormat="1" ht="15" customHeight="1" x14ac:dyDescent="0.2">
      <c r="A30" s="1" t="s">
        <v>232</v>
      </c>
      <c r="B30" s="101"/>
      <c r="F30" s="178"/>
      <c r="G30" s="78"/>
      <c r="H30" s="178"/>
      <c r="I30" s="78"/>
      <c r="J30" s="178"/>
      <c r="K30" s="78"/>
      <c r="L30" s="178"/>
      <c r="M30" s="78"/>
      <c r="N30" s="178"/>
      <c r="O30" s="78"/>
      <c r="P30" s="181"/>
    </row>
    <row r="31" spans="1:16" s="79" customFormat="1" ht="15" customHeight="1" x14ac:dyDescent="0.2">
      <c r="A31" s="79" t="s">
        <v>224</v>
      </c>
      <c r="B31" s="2"/>
      <c r="F31" s="179">
        <v>0</v>
      </c>
      <c r="G31" s="100"/>
      <c r="H31" s="179">
        <v>0</v>
      </c>
      <c r="I31" s="100"/>
      <c r="J31" s="179">
        <v>0</v>
      </c>
      <c r="K31" s="100"/>
      <c r="L31" s="179">
        <v>0</v>
      </c>
      <c r="N31" s="178">
        <v>925154</v>
      </c>
      <c r="P31" s="181">
        <f>SUM(F31:N31)</f>
        <v>925154</v>
      </c>
    </row>
    <row r="32" spans="1:16" s="79" customFormat="1" ht="15" customHeight="1" x14ac:dyDescent="0.2">
      <c r="A32" s="79" t="s">
        <v>240</v>
      </c>
      <c r="B32" s="2"/>
      <c r="F32" s="180">
        <v>0</v>
      </c>
      <c r="G32" s="92"/>
      <c r="H32" s="180">
        <v>0</v>
      </c>
      <c r="I32" s="92"/>
      <c r="J32" s="180">
        <v>0</v>
      </c>
      <c r="K32" s="92"/>
      <c r="L32" s="180">
        <v>0</v>
      </c>
      <c r="M32" s="92"/>
      <c r="N32" s="180">
        <v>0</v>
      </c>
      <c r="O32" s="92"/>
      <c r="P32" s="180">
        <f>SUM(F32:N32)</f>
        <v>0</v>
      </c>
    </row>
    <row r="33" spans="1:16" s="79" customFormat="1" ht="15" customHeight="1" x14ac:dyDescent="0.2">
      <c r="B33" s="2"/>
      <c r="F33" s="181"/>
      <c r="G33" s="92"/>
      <c r="H33" s="181"/>
      <c r="I33" s="92"/>
      <c r="J33" s="181"/>
      <c r="K33" s="92"/>
      <c r="L33" s="181"/>
      <c r="M33" s="92"/>
      <c r="N33" s="181"/>
      <c r="O33" s="92"/>
      <c r="P33" s="181"/>
    </row>
    <row r="34" spans="1:16" s="79" customFormat="1" ht="15" customHeight="1" thickBot="1" x14ac:dyDescent="0.25">
      <c r="A34" s="76" t="s">
        <v>249</v>
      </c>
      <c r="B34" s="76"/>
      <c r="F34" s="182">
        <f>SUM(F25:F32)</f>
        <v>14983008</v>
      </c>
      <c r="G34" s="92"/>
      <c r="H34" s="182">
        <f>SUM(H25:H32)</f>
        <v>9485109</v>
      </c>
      <c r="I34" s="92"/>
      <c r="J34" s="182">
        <f>SUM(J25:J32)</f>
        <v>78467</v>
      </c>
      <c r="K34" s="92"/>
      <c r="L34" s="182">
        <f>SUM(L25:L32)</f>
        <v>840417</v>
      </c>
      <c r="M34" s="92"/>
      <c r="N34" s="182">
        <f>SUM(N25:N32)</f>
        <v>13387308</v>
      </c>
      <c r="O34" s="92"/>
      <c r="P34" s="182">
        <f>SUM(P25:P32)</f>
        <v>38774309</v>
      </c>
    </row>
    <row r="35" spans="1:16" s="79" customFormat="1" ht="15" customHeight="1" thickTop="1" x14ac:dyDescent="0.2">
      <c r="A35" s="76"/>
      <c r="B35" s="76"/>
      <c r="F35" s="124"/>
      <c r="G35" s="92"/>
      <c r="H35" s="124"/>
      <c r="I35" s="92"/>
      <c r="J35" s="124"/>
      <c r="K35" s="92"/>
      <c r="L35" s="124"/>
      <c r="M35" s="92"/>
      <c r="N35" s="124"/>
      <c r="O35" s="92"/>
      <c r="P35" s="124"/>
    </row>
    <row r="36" spans="1:16" s="79" customFormat="1" ht="15" customHeight="1" x14ac:dyDescent="0.2">
      <c r="A36" s="76"/>
      <c r="B36" s="76"/>
      <c r="F36" s="124"/>
      <c r="G36" s="92"/>
      <c r="H36" s="124"/>
      <c r="I36" s="92"/>
      <c r="J36" s="124"/>
      <c r="K36" s="92"/>
      <c r="L36" s="124"/>
      <c r="M36" s="92"/>
      <c r="N36" s="124"/>
      <c r="O36" s="92"/>
      <c r="P36" s="124"/>
    </row>
    <row r="37" spans="1:16" s="79" customFormat="1" ht="5.25" customHeight="1" x14ac:dyDescent="0.2">
      <c r="A37" s="76"/>
      <c r="B37" s="76"/>
      <c r="F37" s="124"/>
      <c r="G37" s="92"/>
      <c r="H37" s="124"/>
      <c r="I37" s="92"/>
      <c r="J37" s="124"/>
      <c r="K37" s="92"/>
      <c r="L37" s="124"/>
      <c r="M37" s="92"/>
      <c r="N37" s="124"/>
      <c r="O37" s="92"/>
      <c r="P37" s="124"/>
    </row>
    <row r="38" spans="1:16" s="79" customFormat="1" ht="21.95" customHeight="1" x14ac:dyDescent="0.2">
      <c r="A38" s="275" t="str">
        <f>'9'!A46</f>
        <v>The condensed notes to the interim financial information on pages 14 to 46 form part of this interim financial information.</v>
      </c>
      <c r="B38" s="81"/>
      <c r="C38" s="81"/>
      <c r="D38" s="81"/>
      <c r="E38" s="81"/>
      <c r="F38" s="126"/>
      <c r="G38" s="80"/>
      <c r="H38" s="126"/>
      <c r="I38" s="80"/>
      <c r="J38" s="126"/>
      <c r="K38" s="80"/>
      <c r="L38" s="126"/>
      <c r="M38" s="80"/>
      <c r="N38" s="126"/>
      <c r="O38" s="80"/>
      <c r="P38" s="126"/>
    </row>
  </sheetData>
  <mergeCells count="2">
    <mergeCell ref="L7:N7"/>
    <mergeCell ref="F6:P6"/>
  </mergeCells>
  <pageMargins left="0.7" right="0.7" top="0.5" bottom="0.6" header="0.49" footer="0.4"/>
  <pageSetup paperSize="9" firstPageNumber="10" fitToHeight="0" orientation="landscape" useFirstPageNumber="1" horizontalDpi="1200" verticalDpi="1200" r:id="rId1"/>
  <headerFooter>
    <oddFooter>&amp;R&amp;"Arial,Regular"&amp;P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0070C0"/>
  </sheetPr>
  <dimension ref="A1:M165"/>
  <sheetViews>
    <sheetView topLeftCell="B1" zoomScaleNormal="100" zoomScaleSheetLayoutView="100" workbookViewId="0">
      <selection activeCell="I15" sqref="I15"/>
    </sheetView>
  </sheetViews>
  <sheetFormatPr defaultColWidth="7.42578125" defaultRowHeight="16.5" customHeight="1" x14ac:dyDescent="0.2"/>
  <cols>
    <col min="1" max="2" width="1.5703125" style="293" customWidth="1"/>
    <col min="3" max="3" width="1.42578125" style="293" customWidth="1"/>
    <col min="4" max="4" width="39" style="293" customWidth="1"/>
    <col min="5" max="5" width="5.85546875" style="258" customWidth="1"/>
    <col min="6" max="6" width="0.5703125" style="258" customWidth="1"/>
    <col min="7" max="7" width="11.7109375" style="259" customWidth="1"/>
    <col min="8" max="8" width="0.5703125" style="260" customWidth="1"/>
    <col min="9" max="9" width="11.7109375" style="259" customWidth="1"/>
    <col min="10" max="10" width="0.5703125" style="261" customWidth="1"/>
    <col min="11" max="11" width="12.85546875" style="259" customWidth="1"/>
    <col min="12" max="12" width="0.5703125" style="260" customWidth="1"/>
    <col min="13" max="13" width="11.7109375" style="259" customWidth="1"/>
    <col min="14" max="16384" width="7.42578125" style="293"/>
  </cols>
  <sheetData>
    <row r="1" spans="1:13" ht="16.5" customHeight="1" x14ac:dyDescent="0.2">
      <c r="A1" s="254" t="str">
        <f>'10'!A1</f>
        <v>Global Power Synergy Public Company Limited</v>
      </c>
      <c r="B1" s="254"/>
      <c r="C1" s="254"/>
      <c r="D1" s="254"/>
      <c r="M1" s="256" t="s">
        <v>110</v>
      </c>
    </row>
    <row r="2" spans="1:13" ht="16.5" customHeight="1" x14ac:dyDescent="0.2">
      <c r="A2" s="254" t="s">
        <v>49</v>
      </c>
      <c r="B2" s="254"/>
      <c r="C2" s="254"/>
      <c r="D2" s="254"/>
    </row>
    <row r="3" spans="1:13" ht="16.5" customHeight="1" x14ac:dyDescent="0.2">
      <c r="A3" s="255" t="s">
        <v>246</v>
      </c>
      <c r="B3" s="255"/>
      <c r="C3" s="255"/>
      <c r="D3" s="255"/>
      <c r="E3" s="262"/>
      <c r="F3" s="262"/>
      <c r="G3" s="263"/>
      <c r="H3" s="257"/>
      <c r="I3" s="263"/>
      <c r="J3" s="262"/>
      <c r="K3" s="263"/>
      <c r="L3" s="257"/>
      <c r="M3" s="263"/>
    </row>
    <row r="4" spans="1:13" ht="15.6" customHeight="1" x14ac:dyDescent="0.2"/>
    <row r="5" spans="1:13" ht="9.75" customHeight="1" x14ac:dyDescent="0.2"/>
    <row r="6" spans="1:13" ht="15.6" customHeight="1" x14ac:dyDescent="0.2">
      <c r="G6" s="294"/>
      <c r="H6" s="287"/>
      <c r="I6" s="295" t="s">
        <v>2</v>
      </c>
      <c r="J6" s="288"/>
      <c r="K6" s="294"/>
      <c r="L6" s="287"/>
      <c r="M6" s="295" t="s">
        <v>66</v>
      </c>
    </row>
    <row r="7" spans="1:13" ht="15.6" customHeight="1" x14ac:dyDescent="0.2">
      <c r="A7" s="293" t="s">
        <v>1</v>
      </c>
      <c r="E7" s="296"/>
      <c r="F7" s="296"/>
      <c r="G7" s="292"/>
      <c r="H7" s="289"/>
      <c r="I7" s="297" t="s">
        <v>73</v>
      </c>
      <c r="J7" s="298"/>
      <c r="K7" s="299"/>
      <c r="L7" s="300"/>
      <c r="M7" s="297" t="s">
        <v>73</v>
      </c>
    </row>
    <row r="8" spans="1:13" ht="15.6" customHeight="1" x14ac:dyDescent="0.2">
      <c r="E8" s="296"/>
      <c r="F8" s="296"/>
      <c r="G8" s="301">
        <v>2019</v>
      </c>
      <c r="H8" s="302"/>
      <c r="I8" s="301" t="s">
        <v>75</v>
      </c>
      <c r="J8" s="303"/>
      <c r="K8" s="301">
        <v>2019</v>
      </c>
      <c r="L8" s="302"/>
      <c r="M8" s="301" t="s">
        <v>75</v>
      </c>
    </row>
    <row r="9" spans="1:13" ht="15.6" customHeight="1" x14ac:dyDescent="0.2">
      <c r="E9" s="304" t="s">
        <v>5</v>
      </c>
      <c r="F9" s="296"/>
      <c r="G9" s="305" t="s">
        <v>34</v>
      </c>
      <c r="H9" s="306"/>
      <c r="I9" s="305" t="s">
        <v>34</v>
      </c>
      <c r="J9" s="307"/>
      <c r="K9" s="305" t="s">
        <v>34</v>
      </c>
      <c r="L9" s="306"/>
      <c r="M9" s="305" t="s">
        <v>34</v>
      </c>
    </row>
    <row r="10" spans="1:13" ht="15.6" customHeight="1" x14ac:dyDescent="0.2">
      <c r="A10" s="254" t="s">
        <v>50</v>
      </c>
      <c r="G10" s="308"/>
      <c r="K10" s="308"/>
    </row>
    <row r="11" spans="1:13" ht="15.6" customHeight="1" x14ac:dyDescent="0.2">
      <c r="A11" s="293" t="s">
        <v>78</v>
      </c>
      <c r="G11" s="309">
        <f>'7-8'!G24</f>
        <v>4785416</v>
      </c>
      <c r="H11" s="310"/>
      <c r="I11" s="311">
        <f>'7-8'!I24</f>
        <v>3536365</v>
      </c>
      <c r="J11" s="310"/>
      <c r="K11" s="309">
        <f>'7-8'!K24</f>
        <v>863359</v>
      </c>
      <c r="L11" s="312"/>
      <c r="M11" s="311">
        <f>'7-8'!M24</f>
        <v>2616741</v>
      </c>
    </row>
    <row r="12" spans="1:13" ht="15.6" customHeight="1" x14ac:dyDescent="0.2">
      <c r="A12" s="293" t="s">
        <v>51</v>
      </c>
      <c r="G12" s="308"/>
      <c r="H12" s="310"/>
      <c r="J12" s="310"/>
      <c r="K12" s="308"/>
      <c r="L12" s="312"/>
    </row>
    <row r="13" spans="1:13" ht="15.6" customHeight="1" x14ac:dyDescent="0.2">
      <c r="A13" s="293" t="s">
        <v>20</v>
      </c>
      <c r="B13" s="293" t="s">
        <v>142</v>
      </c>
      <c r="G13" s="308"/>
      <c r="H13" s="310"/>
      <c r="J13" s="310"/>
      <c r="K13" s="308"/>
      <c r="L13" s="312"/>
    </row>
    <row r="14" spans="1:13" ht="15.6" customHeight="1" x14ac:dyDescent="0.2">
      <c r="B14" s="313" t="s">
        <v>52</v>
      </c>
      <c r="G14" s="308">
        <v>4954451</v>
      </c>
      <c r="H14" s="310"/>
      <c r="I14" s="259">
        <v>1332524</v>
      </c>
      <c r="J14" s="310"/>
      <c r="K14" s="308">
        <v>930984</v>
      </c>
      <c r="L14" s="312"/>
      <c r="M14" s="259">
        <v>833455</v>
      </c>
    </row>
    <row r="15" spans="1:13" ht="15.6" customHeight="1" x14ac:dyDescent="0.2">
      <c r="B15" s="313" t="s">
        <v>53</v>
      </c>
      <c r="G15" s="308">
        <v>-182651</v>
      </c>
      <c r="H15" s="310"/>
      <c r="I15" s="259">
        <v>-182046</v>
      </c>
      <c r="J15" s="310"/>
      <c r="K15" s="308">
        <v>-175894</v>
      </c>
      <c r="L15" s="312"/>
      <c r="M15" s="259">
        <v>-185123</v>
      </c>
    </row>
    <row r="16" spans="1:13" ht="15.6" customHeight="1" x14ac:dyDescent="0.2">
      <c r="B16" s="313" t="s">
        <v>182</v>
      </c>
      <c r="C16" s="313"/>
      <c r="E16" s="258" t="s">
        <v>152</v>
      </c>
      <c r="G16" s="308">
        <v>-180005</v>
      </c>
      <c r="H16" s="310"/>
      <c r="I16" s="259">
        <v>-135005</v>
      </c>
      <c r="J16" s="310"/>
      <c r="K16" s="308">
        <v>-1921076</v>
      </c>
      <c r="L16" s="312"/>
      <c r="M16" s="259">
        <v>-616755</v>
      </c>
    </row>
    <row r="17" spans="2:13" ht="15.6" customHeight="1" x14ac:dyDescent="0.2">
      <c r="B17" s="313" t="s">
        <v>254</v>
      </c>
      <c r="C17" s="313"/>
      <c r="G17" s="308"/>
      <c r="H17" s="310"/>
      <c r="J17" s="293"/>
      <c r="K17" s="314"/>
      <c r="L17" s="293"/>
      <c r="M17" s="293"/>
    </row>
    <row r="18" spans="2:13" ht="15.6" customHeight="1" x14ac:dyDescent="0.2">
      <c r="B18" s="313"/>
      <c r="C18" s="313" t="s">
        <v>167</v>
      </c>
      <c r="G18" s="308">
        <v>99363</v>
      </c>
      <c r="H18" s="310"/>
      <c r="I18" s="293">
        <v>9192</v>
      </c>
      <c r="J18" s="310"/>
      <c r="K18" s="308">
        <v>2410</v>
      </c>
      <c r="L18" s="312"/>
      <c r="M18" s="259">
        <v>9192</v>
      </c>
    </row>
    <row r="19" spans="2:13" ht="15.6" customHeight="1" x14ac:dyDescent="0.2">
      <c r="B19" s="313" t="s">
        <v>77</v>
      </c>
      <c r="C19" s="313"/>
      <c r="G19" s="308">
        <v>3952471</v>
      </c>
      <c r="H19" s="310"/>
      <c r="I19" s="259">
        <v>378407</v>
      </c>
      <c r="J19" s="310"/>
      <c r="K19" s="308">
        <v>2543777</v>
      </c>
      <c r="L19" s="312"/>
      <c r="M19" s="259">
        <v>96438</v>
      </c>
    </row>
    <row r="20" spans="2:13" ht="15.6" customHeight="1" x14ac:dyDescent="0.2">
      <c r="B20" s="313" t="s">
        <v>183</v>
      </c>
      <c r="C20" s="313"/>
      <c r="G20" s="308"/>
      <c r="H20" s="310"/>
      <c r="J20" s="310"/>
      <c r="K20" s="308"/>
      <c r="L20" s="312"/>
    </row>
    <row r="21" spans="2:13" ht="15.6" customHeight="1" x14ac:dyDescent="0.2">
      <c r="B21" s="313"/>
      <c r="C21" s="313" t="s">
        <v>215</v>
      </c>
      <c r="G21" s="308">
        <v>-20004</v>
      </c>
      <c r="H21" s="310"/>
      <c r="I21" s="259">
        <v>0</v>
      </c>
      <c r="J21" s="310"/>
      <c r="K21" s="308">
        <v>0</v>
      </c>
      <c r="L21" s="312"/>
      <c r="M21" s="259">
        <v>0</v>
      </c>
    </row>
    <row r="22" spans="2:13" ht="15.6" customHeight="1" x14ac:dyDescent="0.2">
      <c r="B22" s="313" t="s">
        <v>212</v>
      </c>
      <c r="C22" s="313"/>
      <c r="G22" s="308">
        <v>-181831</v>
      </c>
      <c r="H22" s="310"/>
      <c r="I22" s="259">
        <v>14942</v>
      </c>
      <c r="J22" s="310"/>
      <c r="K22" s="308">
        <v>12200</v>
      </c>
      <c r="L22" s="312"/>
      <c r="M22" s="259">
        <v>13873</v>
      </c>
    </row>
    <row r="23" spans="2:13" ht="15.6" customHeight="1" x14ac:dyDescent="0.2">
      <c r="B23" s="313" t="s">
        <v>213</v>
      </c>
      <c r="C23" s="313"/>
      <c r="G23" s="308"/>
      <c r="H23" s="310"/>
      <c r="J23" s="310"/>
      <c r="K23" s="308"/>
      <c r="L23" s="312"/>
    </row>
    <row r="24" spans="2:13" ht="15.6" customHeight="1" x14ac:dyDescent="0.2">
      <c r="B24" s="315"/>
      <c r="C24" s="313" t="s">
        <v>214</v>
      </c>
      <c r="G24" s="308">
        <v>-12265</v>
      </c>
      <c r="H24" s="310"/>
      <c r="I24" s="259">
        <v>0</v>
      </c>
      <c r="J24" s="310"/>
      <c r="K24" s="308">
        <v>0</v>
      </c>
      <c r="L24" s="312"/>
      <c r="M24" s="259">
        <v>0</v>
      </c>
    </row>
    <row r="25" spans="2:13" ht="15.6" customHeight="1" x14ac:dyDescent="0.2">
      <c r="B25" s="316" t="s">
        <v>266</v>
      </c>
      <c r="C25" s="316"/>
      <c r="D25" s="317"/>
      <c r="G25" s="308"/>
      <c r="H25" s="310"/>
      <c r="J25" s="310"/>
      <c r="K25" s="308"/>
      <c r="L25" s="312"/>
    </row>
    <row r="26" spans="2:13" ht="15.6" customHeight="1" x14ac:dyDescent="0.2">
      <c r="B26" s="316"/>
      <c r="C26" s="316" t="s">
        <v>267</v>
      </c>
      <c r="D26" s="317"/>
      <c r="G26" s="308">
        <v>0</v>
      </c>
      <c r="H26" s="310"/>
      <c r="I26" s="259">
        <v>0</v>
      </c>
      <c r="J26" s="310"/>
      <c r="K26" s="308">
        <v>4829</v>
      </c>
      <c r="L26" s="312"/>
      <c r="M26" s="259">
        <v>0</v>
      </c>
    </row>
    <row r="27" spans="2:13" ht="15.6" customHeight="1" x14ac:dyDescent="0.2">
      <c r="B27" s="313" t="s">
        <v>216</v>
      </c>
      <c r="C27" s="313"/>
      <c r="G27" s="308">
        <v>3</v>
      </c>
      <c r="H27" s="310"/>
      <c r="I27" s="259">
        <v>0</v>
      </c>
      <c r="J27" s="310"/>
      <c r="K27" s="308">
        <v>0</v>
      </c>
      <c r="L27" s="312"/>
      <c r="M27" s="259">
        <v>0</v>
      </c>
    </row>
    <row r="28" spans="2:13" ht="15.6" customHeight="1" x14ac:dyDescent="0.2">
      <c r="B28" s="313" t="s">
        <v>217</v>
      </c>
      <c r="C28" s="313"/>
      <c r="G28" s="308">
        <v>390</v>
      </c>
      <c r="H28" s="310"/>
      <c r="I28" s="259">
        <v>0</v>
      </c>
      <c r="J28" s="310"/>
      <c r="K28" s="308">
        <v>390</v>
      </c>
      <c r="L28" s="312"/>
      <c r="M28" s="259">
        <v>0</v>
      </c>
    </row>
    <row r="29" spans="2:13" ht="15.6" customHeight="1" x14ac:dyDescent="0.2">
      <c r="B29" s="313" t="s">
        <v>184</v>
      </c>
      <c r="G29" s="308"/>
      <c r="H29" s="310"/>
      <c r="J29" s="310"/>
      <c r="K29" s="308"/>
      <c r="L29" s="312"/>
    </row>
    <row r="30" spans="2:13" ht="15.6" customHeight="1" x14ac:dyDescent="0.2">
      <c r="C30" s="293" t="s">
        <v>218</v>
      </c>
      <c r="E30" s="258">
        <v>11</v>
      </c>
      <c r="G30" s="308">
        <v>-374150</v>
      </c>
      <c r="H30" s="310"/>
      <c r="I30" s="259">
        <v>-437257</v>
      </c>
      <c r="J30" s="310"/>
      <c r="K30" s="308">
        <v>0</v>
      </c>
      <c r="L30" s="312"/>
      <c r="M30" s="259">
        <v>0</v>
      </c>
    </row>
    <row r="31" spans="2:13" ht="15.6" customHeight="1" x14ac:dyDescent="0.2">
      <c r="B31" s="313" t="s">
        <v>143</v>
      </c>
      <c r="G31" s="318">
        <v>154931</v>
      </c>
      <c r="H31" s="310"/>
      <c r="I31" s="263">
        <v>8484</v>
      </c>
      <c r="J31" s="310"/>
      <c r="K31" s="318">
        <v>49515</v>
      </c>
      <c r="L31" s="312"/>
      <c r="M31" s="263">
        <v>6538</v>
      </c>
    </row>
    <row r="32" spans="2:13" ht="15.6" customHeight="1" x14ac:dyDescent="0.2">
      <c r="B32" s="313"/>
      <c r="G32" s="319"/>
      <c r="H32" s="312"/>
      <c r="I32" s="320"/>
      <c r="J32" s="312"/>
      <c r="K32" s="319"/>
      <c r="L32" s="312"/>
      <c r="M32" s="320"/>
    </row>
    <row r="33" spans="2:13" ht="15.6" customHeight="1" x14ac:dyDescent="0.2">
      <c r="B33" s="293" t="s">
        <v>144</v>
      </c>
      <c r="G33" s="321">
        <f>SUM(G11:G31)</f>
        <v>12996119</v>
      </c>
      <c r="H33" s="322"/>
      <c r="I33" s="322">
        <f>SUM(I11:I31)</f>
        <v>4525606</v>
      </c>
      <c r="J33" s="322"/>
      <c r="K33" s="321">
        <f>SUM(K11:K31)</f>
        <v>2310494</v>
      </c>
      <c r="L33" s="322"/>
      <c r="M33" s="322">
        <f>SUM(M11:M31)</f>
        <v>2774359</v>
      </c>
    </row>
    <row r="34" spans="2:13" ht="15.6" customHeight="1" x14ac:dyDescent="0.2">
      <c r="G34" s="321"/>
      <c r="H34" s="322"/>
      <c r="I34" s="322"/>
      <c r="J34" s="322"/>
      <c r="K34" s="321"/>
      <c r="L34" s="322"/>
      <c r="M34" s="322"/>
    </row>
    <row r="35" spans="2:13" ht="15.6" customHeight="1" x14ac:dyDescent="0.2">
      <c r="B35" s="293" t="s">
        <v>145</v>
      </c>
      <c r="G35" s="321"/>
      <c r="H35" s="322"/>
      <c r="I35" s="322"/>
      <c r="J35" s="322"/>
      <c r="K35" s="321"/>
      <c r="L35" s="322"/>
      <c r="M35" s="322"/>
    </row>
    <row r="36" spans="2:13" ht="15.6" customHeight="1" x14ac:dyDescent="0.2">
      <c r="C36" s="293" t="s">
        <v>185</v>
      </c>
      <c r="G36" s="321"/>
      <c r="H36" s="322"/>
      <c r="I36" s="322"/>
      <c r="J36" s="322"/>
      <c r="K36" s="321"/>
      <c r="L36" s="322"/>
      <c r="M36" s="322"/>
    </row>
    <row r="37" spans="2:13" ht="15.6" customHeight="1" x14ac:dyDescent="0.2">
      <c r="C37" s="313" t="s">
        <v>94</v>
      </c>
      <c r="G37" s="308">
        <v>-146871</v>
      </c>
      <c r="H37" s="259"/>
      <c r="I37" s="259">
        <v>-1205890</v>
      </c>
      <c r="J37" s="259"/>
      <c r="K37" s="308">
        <v>675734</v>
      </c>
      <c r="L37" s="259"/>
      <c r="M37" s="259">
        <v>-872696</v>
      </c>
    </row>
    <row r="38" spans="2:13" ht="15.6" customHeight="1" x14ac:dyDescent="0.2">
      <c r="C38" s="313" t="s">
        <v>95</v>
      </c>
      <c r="G38" s="308">
        <v>69041</v>
      </c>
      <c r="H38" s="259"/>
      <c r="I38" s="259">
        <v>11937</v>
      </c>
      <c r="J38" s="259"/>
      <c r="K38" s="308">
        <v>12700</v>
      </c>
      <c r="L38" s="259"/>
      <c r="M38" s="259">
        <v>-169377</v>
      </c>
    </row>
    <row r="39" spans="2:13" ht="15.6" customHeight="1" x14ac:dyDescent="0.2">
      <c r="C39" s="313" t="s">
        <v>186</v>
      </c>
      <c r="G39" s="308">
        <v>528593</v>
      </c>
      <c r="H39" s="259"/>
      <c r="I39" s="259">
        <v>445836</v>
      </c>
      <c r="J39" s="259"/>
      <c r="K39" s="308">
        <v>516656</v>
      </c>
      <c r="L39" s="320"/>
      <c r="M39" s="259">
        <v>445836</v>
      </c>
    </row>
    <row r="40" spans="2:13" ht="15.6" customHeight="1" x14ac:dyDescent="0.2">
      <c r="C40" s="313" t="s">
        <v>96</v>
      </c>
      <c r="G40" s="308">
        <v>-677504</v>
      </c>
      <c r="H40" s="259"/>
      <c r="I40" s="259">
        <v>-119608</v>
      </c>
      <c r="J40" s="259"/>
      <c r="K40" s="308">
        <v>-43425</v>
      </c>
      <c r="L40" s="320"/>
      <c r="M40" s="259">
        <v>-41461</v>
      </c>
    </row>
    <row r="41" spans="2:13" ht="15.6" customHeight="1" x14ac:dyDescent="0.2">
      <c r="C41" s="313" t="s">
        <v>54</v>
      </c>
      <c r="G41" s="308">
        <v>4534</v>
      </c>
      <c r="H41" s="320"/>
      <c r="I41" s="259">
        <v>50994</v>
      </c>
      <c r="J41" s="320"/>
      <c r="K41" s="308">
        <v>5567</v>
      </c>
      <c r="L41" s="320"/>
      <c r="M41" s="259">
        <v>-62408</v>
      </c>
    </row>
    <row r="42" spans="2:13" ht="15.6" customHeight="1" x14ac:dyDescent="0.2">
      <c r="C42" s="313" t="s">
        <v>55</v>
      </c>
      <c r="G42" s="308">
        <v>-571423</v>
      </c>
      <c r="H42" s="259"/>
      <c r="I42" s="259">
        <v>19566</v>
      </c>
      <c r="J42" s="259"/>
      <c r="K42" s="308">
        <v>-59050</v>
      </c>
      <c r="L42" s="259"/>
      <c r="M42" s="259">
        <v>-13555</v>
      </c>
    </row>
    <row r="43" spans="2:13" ht="15.6" customHeight="1" x14ac:dyDescent="0.2">
      <c r="C43" s="313" t="s">
        <v>97</v>
      </c>
      <c r="G43" s="308">
        <v>-349615</v>
      </c>
      <c r="H43" s="259"/>
      <c r="I43" s="259">
        <v>766542</v>
      </c>
      <c r="J43" s="259"/>
      <c r="K43" s="308">
        <v>30189</v>
      </c>
      <c r="L43" s="259"/>
      <c r="M43" s="259">
        <v>649584</v>
      </c>
    </row>
    <row r="44" spans="2:13" ht="15.6" customHeight="1" x14ac:dyDescent="0.2">
      <c r="C44" s="313" t="s">
        <v>98</v>
      </c>
      <c r="G44" s="308">
        <v>-331012</v>
      </c>
      <c r="H44" s="320"/>
      <c r="I44" s="259">
        <v>11814</v>
      </c>
      <c r="J44" s="320"/>
      <c r="K44" s="308">
        <v>58736</v>
      </c>
      <c r="L44" s="320"/>
      <c r="M44" s="259">
        <v>18530</v>
      </c>
    </row>
    <row r="45" spans="2:13" ht="15.6" customHeight="1" x14ac:dyDescent="0.2">
      <c r="C45" s="313" t="s">
        <v>99</v>
      </c>
      <c r="G45" s="308">
        <v>40927</v>
      </c>
      <c r="H45" s="320"/>
      <c r="I45" s="259">
        <v>76867</v>
      </c>
      <c r="J45" s="320"/>
      <c r="K45" s="308">
        <v>1236</v>
      </c>
      <c r="L45" s="320"/>
      <c r="M45" s="259">
        <v>52925</v>
      </c>
    </row>
    <row r="46" spans="2:13" ht="15.6" customHeight="1" x14ac:dyDescent="0.2">
      <c r="C46" s="313" t="s">
        <v>56</v>
      </c>
      <c r="G46" s="323">
        <v>-6840</v>
      </c>
      <c r="H46" s="320"/>
      <c r="I46" s="324">
        <v>-3949</v>
      </c>
      <c r="J46" s="320"/>
      <c r="K46" s="308">
        <v>-6840</v>
      </c>
      <c r="L46" s="320"/>
      <c r="M46" s="311">
        <v>-3886</v>
      </c>
    </row>
    <row r="47" spans="2:13" ht="15.6" customHeight="1" x14ac:dyDescent="0.2">
      <c r="C47" s="313" t="s">
        <v>100</v>
      </c>
      <c r="D47" s="313"/>
      <c r="G47" s="325">
        <v>1323259</v>
      </c>
      <c r="H47" s="320"/>
      <c r="I47" s="326">
        <v>105280</v>
      </c>
      <c r="J47" s="320"/>
      <c r="K47" s="318">
        <v>209284</v>
      </c>
      <c r="L47" s="320"/>
      <c r="M47" s="326">
        <v>193232</v>
      </c>
    </row>
    <row r="48" spans="2:13" ht="15.6" customHeight="1" x14ac:dyDescent="0.2">
      <c r="G48" s="327"/>
      <c r="H48" s="312"/>
      <c r="I48" s="328"/>
      <c r="J48" s="312"/>
      <c r="K48" s="327"/>
      <c r="L48" s="312"/>
      <c r="M48" s="328"/>
    </row>
    <row r="49" spans="1:13" ht="15.6" customHeight="1" x14ac:dyDescent="0.2">
      <c r="B49" s="293" t="s">
        <v>146</v>
      </c>
      <c r="G49" s="327">
        <f>SUM(G33:G48)</f>
        <v>12879208</v>
      </c>
      <c r="H49" s="328"/>
      <c r="I49" s="328">
        <f>SUM(I33:I48)</f>
        <v>4684995</v>
      </c>
      <c r="J49" s="328"/>
      <c r="K49" s="327">
        <f>SUM(K33:K48)</f>
        <v>3711281</v>
      </c>
      <c r="L49" s="328"/>
      <c r="M49" s="328">
        <f>SUM(M33:M48)</f>
        <v>2971083</v>
      </c>
    </row>
    <row r="50" spans="1:13" ht="15.6" customHeight="1" x14ac:dyDescent="0.2">
      <c r="C50" s="293" t="s">
        <v>57</v>
      </c>
      <c r="G50" s="329">
        <v>-1025609</v>
      </c>
      <c r="H50" s="320"/>
      <c r="I50" s="330">
        <v>-345818</v>
      </c>
      <c r="J50" s="320"/>
      <c r="K50" s="318">
        <v>-53025</v>
      </c>
      <c r="L50" s="320"/>
      <c r="M50" s="263">
        <v>-324057</v>
      </c>
    </row>
    <row r="51" spans="1:13" ht="15.6" customHeight="1" x14ac:dyDescent="0.2">
      <c r="G51" s="327"/>
      <c r="H51" s="328"/>
      <c r="I51" s="328"/>
      <c r="J51" s="328"/>
      <c r="K51" s="327"/>
      <c r="L51" s="328"/>
      <c r="M51" s="328"/>
    </row>
    <row r="52" spans="1:13" ht="15.6" customHeight="1" x14ac:dyDescent="0.2">
      <c r="A52" s="293" t="s">
        <v>147</v>
      </c>
      <c r="C52" s="313"/>
      <c r="G52" s="318">
        <f>SUM(G49:G50)</f>
        <v>11853599</v>
      </c>
      <c r="H52" s="320"/>
      <c r="I52" s="263">
        <f>SUM(I49:I50)</f>
        <v>4339177</v>
      </c>
      <c r="J52" s="320"/>
      <c r="K52" s="318">
        <f>SUM(K49:K50)</f>
        <v>3658256</v>
      </c>
      <c r="L52" s="320"/>
      <c r="M52" s="263">
        <f>SUM(M49:M50)</f>
        <v>2647026</v>
      </c>
    </row>
    <row r="53" spans="1:13" ht="15.6" customHeight="1" x14ac:dyDescent="0.2">
      <c r="C53" s="313"/>
      <c r="G53" s="320"/>
      <c r="H53" s="320"/>
      <c r="I53" s="320"/>
      <c r="J53" s="320"/>
      <c r="K53" s="320"/>
      <c r="L53" s="320"/>
      <c r="M53" s="320"/>
    </row>
    <row r="54" spans="1:13" ht="15.6" customHeight="1" x14ac:dyDescent="0.2">
      <c r="C54" s="313"/>
      <c r="G54" s="320"/>
      <c r="H54" s="320"/>
      <c r="I54" s="320"/>
      <c r="J54" s="320"/>
      <c r="K54" s="320"/>
      <c r="L54" s="320"/>
      <c r="M54" s="320"/>
    </row>
    <row r="55" spans="1:13" ht="1.5" customHeight="1" x14ac:dyDescent="0.2">
      <c r="C55" s="313"/>
      <c r="G55" s="320"/>
      <c r="H55" s="320"/>
      <c r="I55" s="320"/>
      <c r="J55" s="320"/>
      <c r="K55" s="320"/>
      <c r="L55" s="320"/>
      <c r="M55" s="320"/>
    </row>
    <row r="56" spans="1:13" ht="21.95" customHeight="1" x14ac:dyDescent="0.2">
      <c r="A56" s="354" t="str">
        <f>'2-4'!A148:M148</f>
        <v>The condensed notes to the interim financial information on pages 14 to 46 form part of this interim financial information.</v>
      </c>
      <c r="B56" s="354"/>
      <c r="C56" s="354"/>
      <c r="D56" s="354"/>
      <c r="E56" s="354"/>
      <c r="F56" s="354"/>
      <c r="G56" s="354"/>
      <c r="H56" s="354"/>
      <c r="I56" s="354"/>
      <c r="J56" s="354"/>
      <c r="K56" s="354"/>
      <c r="L56" s="354"/>
      <c r="M56" s="354"/>
    </row>
    <row r="57" spans="1:13" ht="16.5" customHeight="1" x14ac:dyDescent="0.2">
      <c r="A57" s="254" t="str">
        <f>A1</f>
        <v>Global Power Synergy Public Company Limited</v>
      </c>
      <c r="B57" s="254"/>
      <c r="C57" s="254"/>
      <c r="D57" s="254"/>
      <c r="M57" s="256" t="s">
        <v>110</v>
      </c>
    </row>
    <row r="58" spans="1:13" ht="16.5" customHeight="1" x14ac:dyDescent="0.2">
      <c r="A58" s="254" t="s">
        <v>49</v>
      </c>
      <c r="B58" s="254"/>
      <c r="C58" s="254"/>
      <c r="D58" s="254"/>
    </row>
    <row r="59" spans="1:13" ht="16.5" customHeight="1" x14ac:dyDescent="0.2">
      <c r="A59" s="255" t="str">
        <f>A3</f>
        <v>For the nine-month period ended 30 September 2019</v>
      </c>
      <c r="B59" s="255"/>
      <c r="C59" s="255"/>
      <c r="D59" s="255"/>
      <c r="E59" s="262"/>
      <c r="F59" s="262"/>
      <c r="G59" s="263"/>
      <c r="H59" s="257"/>
      <c r="I59" s="263"/>
      <c r="J59" s="262"/>
      <c r="K59" s="263"/>
      <c r="L59" s="257"/>
      <c r="M59" s="263"/>
    </row>
    <row r="62" spans="1:13" ht="15.6" customHeight="1" x14ac:dyDescent="0.2">
      <c r="G62" s="294"/>
      <c r="H62" s="287"/>
      <c r="I62" s="295" t="s">
        <v>2</v>
      </c>
      <c r="J62" s="288"/>
      <c r="K62" s="294"/>
      <c r="L62" s="287"/>
      <c r="M62" s="295" t="s">
        <v>66</v>
      </c>
    </row>
    <row r="63" spans="1:13" ht="15.6" customHeight="1" x14ac:dyDescent="0.2">
      <c r="E63" s="296"/>
      <c r="F63" s="296"/>
      <c r="G63" s="292"/>
      <c r="H63" s="289"/>
      <c r="I63" s="297" t="s">
        <v>73</v>
      </c>
      <c r="J63" s="298"/>
      <c r="K63" s="299"/>
      <c r="L63" s="300"/>
      <c r="M63" s="297" t="s">
        <v>73</v>
      </c>
    </row>
    <row r="64" spans="1:13" ht="15.6" customHeight="1" x14ac:dyDescent="0.2">
      <c r="E64" s="296"/>
      <c r="F64" s="296"/>
      <c r="G64" s="301">
        <v>2019</v>
      </c>
      <c r="H64" s="302"/>
      <c r="I64" s="301" t="s">
        <v>75</v>
      </c>
      <c r="J64" s="303"/>
      <c r="K64" s="301">
        <v>2019</v>
      </c>
      <c r="L64" s="302"/>
      <c r="M64" s="301" t="s">
        <v>75</v>
      </c>
    </row>
    <row r="65" spans="1:13" ht="15.6" customHeight="1" x14ac:dyDescent="0.2">
      <c r="E65" s="304" t="s">
        <v>5</v>
      </c>
      <c r="F65" s="296"/>
      <c r="G65" s="305" t="s">
        <v>34</v>
      </c>
      <c r="H65" s="306"/>
      <c r="I65" s="305" t="s">
        <v>34</v>
      </c>
      <c r="J65" s="307"/>
      <c r="K65" s="305" t="s">
        <v>34</v>
      </c>
      <c r="L65" s="306"/>
      <c r="M65" s="305" t="s">
        <v>34</v>
      </c>
    </row>
    <row r="66" spans="1:13" ht="15.6" customHeight="1" x14ac:dyDescent="0.2">
      <c r="A66" s="254" t="s">
        <v>58</v>
      </c>
      <c r="G66" s="308"/>
      <c r="K66" s="308"/>
    </row>
    <row r="67" spans="1:13" ht="15.6" customHeight="1" x14ac:dyDescent="0.2">
      <c r="A67" s="293" t="s">
        <v>61</v>
      </c>
      <c r="G67" s="308">
        <v>93727</v>
      </c>
      <c r="I67" s="259">
        <v>38307</v>
      </c>
      <c r="K67" s="308">
        <v>34442</v>
      </c>
      <c r="M67" s="259">
        <v>41493</v>
      </c>
    </row>
    <row r="68" spans="1:13" ht="15.6" customHeight="1" x14ac:dyDescent="0.2">
      <c r="A68" s="293" t="s">
        <v>101</v>
      </c>
      <c r="E68" s="258" t="s">
        <v>152</v>
      </c>
      <c r="G68" s="308">
        <v>732641</v>
      </c>
      <c r="I68" s="259">
        <v>550489</v>
      </c>
      <c r="K68" s="308">
        <v>1919676</v>
      </c>
      <c r="M68" s="259">
        <v>550489</v>
      </c>
    </row>
    <row r="69" spans="1:13" ht="15.6" customHeight="1" x14ac:dyDescent="0.2">
      <c r="A69" s="293" t="s">
        <v>200</v>
      </c>
      <c r="G69" s="308"/>
      <c r="K69" s="308"/>
    </row>
    <row r="70" spans="1:13" ht="15.6" customHeight="1" x14ac:dyDescent="0.2">
      <c r="B70" s="293" t="s">
        <v>201</v>
      </c>
      <c r="G70" s="308">
        <v>246718</v>
      </c>
      <c r="I70" s="259">
        <v>-83578</v>
      </c>
      <c r="K70" s="308">
        <v>0</v>
      </c>
      <c r="M70" s="259">
        <v>0</v>
      </c>
    </row>
    <row r="71" spans="1:13" ht="15.6" customHeight="1" x14ac:dyDescent="0.2">
      <c r="A71" s="293" t="s">
        <v>228</v>
      </c>
      <c r="G71" s="308">
        <v>-570000</v>
      </c>
      <c r="I71" s="259">
        <v>-54</v>
      </c>
      <c r="K71" s="308">
        <v>0</v>
      </c>
      <c r="M71" s="259">
        <v>0</v>
      </c>
    </row>
    <row r="72" spans="1:13" ht="15.6" customHeight="1" x14ac:dyDescent="0.2">
      <c r="A72" s="293" t="s">
        <v>255</v>
      </c>
      <c r="G72" s="308">
        <v>-750</v>
      </c>
      <c r="I72" s="259">
        <v>0</v>
      </c>
      <c r="K72" s="308">
        <v>-750</v>
      </c>
      <c r="M72" s="259">
        <v>0</v>
      </c>
    </row>
    <row r="73" spans="1:13" ht="15.6" customHeight="1" x14ac:dyDescent="0.2">
      <c r="A73" s="293" t="s">
        <v>187</v>
      </c>
      <c r="E73" s="258">
        <v>11</v>
      </c>
      <c r="G73" s="308">
        <v>-66695</v>
      </c>
      <c r="I73" s="259">
        <v>-77220</v>
      </c>
      <c r="K73" s="308">
        <v>-66695</v>
      </c>
      <c r="M73" s="259">
        <v>-77220</v>
      </c>
    </row>
    <row r="74" spans="1:13" ht="15.6" customHeight="1" x14ac:dyDescent="0.2">
      <c r="A74" s="293" t="s">
        <v>188</v>
      </c>
      <c r="E74" s="258">
        <v>11</v>
      </c>
      <c r="G74" s="308">
        <v>-320983</v>
      </c>
      <c r="I74" s="259">
        <v>-665841</v>
      </c>
      <c r="K74" s="308">
        <v>0</v>
      </c>
      <c r="M74" s="259">
        <v>0</v>
      </c>
    </row>
    <row r="75" spans="1:13" ht="15.6" customHeight="1" x14ac:dyDescent="0.2">
      <c r="A75" s="293" t="s">
        <v>189</v>
      </c>
      <c r="E75" s="258">
        <v>11</v>
      </c>
      <c r="G75" s="308">
        <v>0</v>
      </c>
      <c r="I75" s="259">
        <v>0</v>
      </c>
      <c r="K75" s="308">
        <v>-797983</v>
      </c>
      <c r="M75" s="259">
        <v>-665841</v>
      </c>
    </row>
    <row r="76" spans="1:13" ht="15.6" customHeight="1" x14ac:dyDescent="0.2">
      <c r="A76" s="293" t="s">
        <v>268</v>
      </c>
      <c r="E76" s="293"/>
      <c r="F76" s="293"/>
      <c r="G76" s="308"/>
      <c r="H76" s="293"/>
      <c r="I76" s="293"/>
      <c r="J76" s="293"/>
      <c r="K76" s="308"/>
      <c r="L76" s="293"/>
      <c r="M76" s="293"/>
    </row>
    <row r="77" spans="1:13" ht="15.6" customHeight="1" x14ac:dyDescent="0.2">
      <c r="B77" s="293" t="s">
        <v>269</v>
      </c>
      <c r="E77" s="258">
        <v>11</v>
      </c>
      <c r="G77" s="308">
        <v>0</v>
      </c>
      <c r="I77" s="259">
        <v>0</v>
      </c>
      <c r="K77" s="308">
        <v>53398</v>
      </c>
      <c r="M77" s="259">
        <v>0</v>
      </c>
    </row>
    <row r="78" spans="1:13" ht="15.6" customHeight="1" x14ac:dyDescent="0.2">
      <c r="A78" s="293" t="s">
        <v>190</v>
      </c>
      <c r="E78" s="258">
        <v>11</v>
      </c>
      <c r="G78" s="308">
        <v>-78684056</v>
      </c>
      <c r="I78" s="259">
        <v>0</v>
      </c>
      <c r="K78" s="308">
        <v>-127724311</v>
      </c>
      <c r="M78" s="259">
        <v>0</v>
      </c>
    </row>
    <row r="79" spans="1:13" ht="15.6" customHeight="1" x14ac:dyDescent="0.2">
      <c r="A79" s="293" t="s">
        <v>205</v>
      </c>
      <c r="G79" s="308">
        <v>0</v>
      </c>
      <c r="I79" s="259">
        <v>0</v>
      </c>
      <c r="K79" s="308">
        <v>23880</v>
      </c>
      <c r="M79" s="259">
        <v>23880</v>
      </c>
    </row>
    <row r="80" spans="1:13" ht="15.6" customHeight="1" x14ac:dyDescent="0.2">
      <c r="A80" s="293" t="s">
        <v>191</v>
      </c>
      <c r="G80" s="308">
        <v>-43311</v>
      </c>
      <c r="I80" s="293">
        <v>-93908</v>
      </c>
      <c r="J80" s="293"/>
      <c r="K80" s="308">
        <v>0</v>
      </c>
      <c r="L80" s="293"/>
      <c r="M80" s="293">
        <v>-93908</v>
      </c>
    </row>
    <row r="81" spans="1:13" ht="15.6" customHeight="1" x14ac:dyDescent="0.2">
      <c r="A81" s="293" t="s">
        <v>168</v>
      </c>
      <c r="G81" s="314"/>
      <c r="H81" s="293"/>
      <c r="J81" s="293"/>
      <c r="K81" s="308"/>
      <c r="L81" s="293"/>
    </row>
    <row r="82" spans="1:13" ht="15.6" customHeight="1" x14ac:dyDescent="0.2">
      <c r="B82" s="293" t="s">
        <v>105</v>
      </c>
      <c r="G82" s="308">
        <v>3313</v>
      </c>
      <c r="I82" s="259">
        <v>0</v>
      </c>
      <c r="J82" s="293"/>
      <c r="K82" s="308">
        <v>141</v>
      </c>
      <c r="L82" s="293"/>
      <c r="M82" s="259">
        <v>0</v>
      </c>
    </row>
    <row r="83" spans="1:13" ht="15.6" customHeight="1" x14ac:dyDescent="0.2">
      <c r="A83" s="293" t="s">
        <v>148</v>
      </c>
      <c r="G83" s="308"/>
      <c r="K83" s="308"/>
    </row>
    <row r="84" spans="1:13" ht="15.6" customHeight="1" x14ac:dyDescent="0.2">
      <c r="B84" s="293" t="s">
        <v>105</v>
      </c>
      <c r="G84" s="308">
        <v>-2430099</v>
      </c>
      <c r="I84" s="259">
        <v>-2248303</v>
      </c>
      <c r="K84" s="308">
        <v>-1876254</v>
      </c>
      <c r="M84" s="259">
        <v>-1665144</v>
      </c>
    </row>
    <row r="85" spans="1:13" ht="15.6" customHeight="1" x14ac:dyDescent="0.2">
      <c r="A85" s="293" t="s">
        <v>192</v>
      </c>
      <c r="G85" s="308">
        <v>-20127</v>
      </c>
      <c r="I85" s="259">
        <v>-7600</v>
      </c>
      <c r="K85" s="308">
        <v>-4079</v>
      </c>
      <c r="M85" s="259">
        <v>-5473</v>
      </c>
    </row>
    <row r="86" spans="1:13" ht="15.6" customHeight="1" x14ac:dyDescent="0.2">
      <c r="A86" s="293" t="s">
        <v>193</v>
      </c>
      <c r="E86" s="331"/>
      <c r="G86" s="308"/>
      <c r="K86" s="308"/>
    </row>
    <row r="87" spans="1:13" ht="15.6" customHeight="1" x14ac:dyDescent="0.2">
      <c r="B87" s="293" t="s">
        <v>194</v>
      </c>
      <c r="E87" s="331"/>
      <c r="G87" s="318">
        <v>-35411</v>
      </c>
      <c r="H87" s="320"/>
      <c r="I87" s="263">
        <v>-13214</v>
      </c>
      <c r="J87" s="320"/>
      <c r="K87" s="318">
        <v>-35411</v>
      </c>
      <c r="L87" s="320"/>
      <c r="M87" s="263">
        <v>-10552</v>
      </c>
    </row>
    <row r="88" spans="1:13" ht="12" customHeight="1" x14ac:dyDescent="0.2">
      <c r="A88" s="254"/>
      <c r="G88" s="332"/>
      <c r="H88" s="333"/>
      <c r="I88" s="333"/>
      <c r="J88" s="333"/>
      <c r="K88" s="332"/>
      <c r="L88" s="333"/>
      <c r="M88" s="333"/>
    </row>
    <row r="89" spans="1:13" ht="15.6" customHeight="1" x14ac:dyDescent="0.2">
      <c r="A89" s="293" t="s">
        <v>202</v>
      </c>
      <c r="B89" s="254"/>
      <c r="G89" s="334">
        <f>SUM(G67:G87)</f>
        <v>-81095033</v>
      </c>
      <c r="H89" s="328"/>
      <c r="I89" s="335">
        <f>SUM(I67:I87)</f>
        <v>-2600922</v>
      </c>
      <c r="J89" s="328"/>
      <c r="K89" s="334">
        <f>SUM(K67:K87)</f>
        <v>-128473946</v>
      </c>
      <c r="L89" s="328"/>
      <c r="M89" s="335">
        <f>SUM(M67:M87)</f>
        <v>-1902276</v>
      </c>
    </row>
    <row r="90" spans="1:13" ht="12" customHeight="1" x14ac:dyDescent="0.2">
      <c r="B90" s="254"/>
      <c r="G90" s="336"/>
      <c r="H90" s="337"/>
      <c r="I90" s="338"/>
      <c r="J90" s="337"/>
      <c r="K90" s="336"/>
      <c r="L90" s="339"/>
      <c r="M90" s="338"/>
    </row>
    <row r="91" spans="1:13" ht="15.6" customHeight="1" x14ac:dyDescent="0.2">
      <c r="A91" s="254" t="s">
        <v>59</v>
      </c>
      <c r="G91" s="336"/>
      <c r="H91" s="337"/>
      <c r="I91" s="338"/>
      <c r="J91" s="337"/>
      <c r="K91" s="336"/>
      <c r="L91" s="339"/>
      <c r="M91" s="338"/>
    </row>
    <row r="92" spans="1:13" ht="15.6" customHeight="1" x14ac:dyDescent="0.2">
      <c r="A92" s="293" t="s">
        <v>195</v>
      </c>
      <c r="G92" s="340">
        <v>-882164</v>
      </c>
      <c r="H92" s="333"/>
      <c r="I92" s="341">
        <v>-13507</v>
      </c>
      <c r="J92" s="333"/>
      <c r="K92" s="340">
        <v>-879156</v>
      </c>
      <c r="L92" s="333"/>
      <c r="M92" s="341">
        <v>-10755</v>
      </c>
    </row>
    <row r="93" spans="1:13" ht="15.6" customHeight="1" x14ac:dyDescent="0.2">
      <c r="A93" s="293" t="s">
        <v>234</v>
      </c>
      <c r="E93" s="258">
        <v>19</v>
      </c>
      <c r="G93" s="340">
        <v>35000000</v>
      </c>
      <c r="H93" s="333"/>
      <c r="I93" s="341">
        <v>0</v>
      </c>
      <c r="J93" s="333"/>
      <c r="K93" s="340">
        <v>35000000</v>
      </c>
      <c r="L93" s="333"/>
      <c r="M93" s="341">
        <v>0</v>
      </c>
    </row>
    <row r="94" spans="1:13" ht="15.6" customHeight="1" x14ac:dyDescent="0.2">
      <c r="A94" s="293" t="s">
        <v>149</v>
      </c>
      <c r="G94" s="340"/>
      <c r="H94" s="333"/>
      <c r="I94" s="341"/>
      <c r="J94" s="333"/>
      <c r="K94" s="340"/>
      <c r="L94" s="333"/>
      <c r="M94" s="341"/>
    </row>
    <row r="95" spans="1:13" ht="15.6" customHeight="1" x14ac:dyDescent="0.2">
      <c r="B95" s="293" t="s">
        <v>150</v>
      </c>
      <c r="E95" s="258">
        <v>14</v>
      </c>
      <c r="G95" s="340">
        <v>92730000</v>
      </c>
      <c r="H95" s="333"/>
      <c r="I95" s="341">
        <v>2865846</v>
      </c>
      <c r="J95" s="333"/>
      <c r="K95" s="340">
        <v>92730000</v>
      </c>
      <c r="L95" s="333"/>
      <c r="M95" s="341">
        <v>2000000</v>
      </c>
    </row>
    <row r="96" spans="1:13" ht="15.6" customHeight="1" x14ac:dyDescent="0.2">
      <c r="A96" s="293" t="s">
        <v>237</v>
      </c>
      <c r="E96" s="258">
        <v>14</v>
      </c>
      <c r="G96" s="340">
        <v>-229250</v>
      </c>
      <c r="H96" s="333"/>
      <c r="I96" s="341">
        <v>0</v>
      </c>
      <c r="J96" s="333"/>
      <c r="K96" s="340">
        <v>0</v>
      </c>
      <c r="L96" s="333"/>
      <c r="M96" s="341">
        <v>0</v>
      </c>
    </row>
    <row r="97" spans="1:13" ht="15.6" customHeight="1" x14ac:dyDescent="0.2">
      <c r="A97" s="293" t="s">
        <v>207</v>
      </c>
      <c r="G97" s="340"/>
      <c r="H97" s="333"/>
      <c r="I97" s="341"/>
      <c r="J97" s="333"/>
      <c r="K97" s="340"/>
      <c r="L97" s="333"/>
      <c r="M97" s="341"/>
    </row>
    <row r="98" spans="1:13" ht="15.6" customHeight="1" x14ac:dyDescent="0.2">
      <c r="B98" s="293" t="s">
        <v>150</v>
      </c>
      <c r="E98" s="258">
        <v>15</v>
      </c>
      <c r="G98" s="340">
        <v>-1517350</v>
      </c>
      <c r="H98" s="333"/>
      <c r="I98" s="341">
        <v>-670339</v>
      </c>
      <c r="J98" s="333"/>
      <c r="K98" s="340">
        <v>0</v>
      </c>
      <c r="L98" s="333"/>
      <c r="M98" s="341">
        <v>0</v>
      </c>
    </row>
    <row r="99" spans="1:13" ht="15.6" customHeight="1" x14ac:dyDescent="0.2">
      <c r="A99" s="293" t="s">
        <v>208</v>
      </c>
      <c r="E99" s="258">
        <v>16</v>
      </c>
      <c r="G99" s="340">
        <v>-2000000</v>
      </c>
      <c r="H99" s="333"/>
      <c r="I99" s="341">
        <v>0</v>
      </c>
      <c r="J99" s="333"/>
      <c r="K99" s="340">
        <v>0</v>
      </c>
      <c r="L99" s="333"/>
      <c r="M99" s="341">
        <v>0</v>
      </c>
    </row>
    <row r="100" spans="1:13" ht="15.6" customHeight="1" x14ac:dyDescent="0.2">
      <c r="A100" s="293" t="s">
        <v>238</v>
      </c>
      <c r="G100" s="340"/>
      <c r="H100" s="333"/>
      <c r="I100" s="341"/>
      <c r="J100" s="333"/>
      <c r="K100" s="340"/>
      <c r="L100" s="333"/>
      <c r="M100" s="341"/>
    </row>
    <row r="101" spans="1:13" ht="15.6" customHeight="1" x14ac:dyDescent="0.2">
      <c r="B101" s="293" t="s">
        <v>48</v>
      </c>
      <c r="E101" s="258">
        <v>11</v>
      </c>
      <c r="G101" s="340">
        <v>-34723378</v>
      </c>
      <c r="H101" s="333"/>
      <c r="I101" s="341">
        <v>0</v>
      </c>
      <c r="J101" s="333"/>
      <c r="K101" s="340">
        <v>0</v>
      </c>
      <c r="L101" s="333"/>
      <c r="M101" s="341">
        <v>0</v>
      </c>
    </row>
    <row r="102" spans="1:13" ht="15.6" customHeight="1" x14ac:dyDescent="0.2">
      <c r="A102" s="293" t="s">
        <v>206</v>
      </c>
      <c r="G102" s="340">
        <v>-2584052</v>
      </c>
      <c r="H102" s="333"/>
      <c r="I102" s="341">
        <v>-1872876</v>
      </c>
      <c r="J102" s="333"/>
      <c r="K102" s="340">
        <v>-1947791</v>
      </c>
      <c r="L102" s="333"/>
      <c r="M102" s="341">
        <v>-1872876</v>
      </c>
    </row>
    <row r="103" spans="1:13" ht="15.6" customHeight="1" x14ac:dyDescent="0.2">
      <c r="A103" s="293" t="s">
        <v>81</v>
      </c>
      <c r="E103" s="342"/>
      <c r="G103" s="343">
        <v>-3367181</v>
      </c>
      <c r="H103" s="333"/>
      <c r="I103" s="344">
        <v>-326543</v>
      </c>
      <c r="J103" s="333"/>
      <c r="K103" s="343">
        <v>-1888070</v>
      </c>
      <c r="L103" s="333"/>
      <c r="M103" s="344">
        <v>-60842</v>
      </c>
    </row>
    <row r="104" spans="1:13" ht="12" customHeight="1" x14ac:dyDescent="0.2">
      <c r="G104" s="319"/>
      <c r="H104" s="320"/>
      <c r="I104" s="320"/>
      <c r="J104" s="320"/>
      <c r="K104" s="319"/>
      <c r="L104" s="320"/>
      <c r="M104" s="320"/>
    </row>
    <row r="105" spans="1:13" ht="15.6" customHeight="1" x14ac:dyDescent="0.2">
      <c r="A105" s="293" t="s">
        <v>256</v>
      </c>
      <c r="G105" s="318">
        <f>SUM(G92:G104)</f>
        <v>82426625</v>
      </c>
      <c r="H105" s="320"/>
      <c r="I105" s="263">
        <f>SUM(I92:I104)</f>
        <v>-17419</v>
      </c>
      <c r="J105" s="320"/>
      <c r="K105" s="318">
        <f>SUM(K92:K104)</f>
        <v>123014983</v>
      </c>
      <c r="L105" s="320"/>
      <c r="M105" s="263">
        <f>SUM(M92:M104)</f>
        <v>55527</v>
      </c>
    </row>
    <row r="106" spans="1:13" ht="15.6" customHeight="1" x14ac:dyDescent="0.2">
      <c r="G106" s="320"/>
      <c r="H106" s="320"/>
      <c r="I106" s="320"/>
      <c r="J106" s="320"/>
      <c r="K106" s="320"/>
      <c r="L106" s="320"/>
      <c r="M106" s="320"/>
    </row>
    <row r="107" spans="1:13" ht="15.6" customHeight="1" x14ac:dyDescent="0.2">
      <c r="G107" s="320"/>
      <c r="H107" s="320"/>
      <c r="I107" s="320"/>
      <c r="J107" s="320"/>
      <c r="K107" s="320"/>
      <c r="L107" s="320"/>
      <c r="M107" s="320"/>
    </row>
    <row r="108" spans="1:13" ht="15.6" customHeight="1" x14ac:dyDescent="0.2">
      <c r="G108" s="320"/>
      <c r="H108" s="320"/>
      <c r="I108" s="320"/>
      <c r="J108" s="320"/>
      <c r="K108" s="320"/>
      <c r="L108" s="320"/>
      <c r="M108" s="320"/>
    </row>
    <row r="109" spans="1:13" ht="15.6" customHeight="1" x14ac:dyDescent="0.2">
      <c r="G109" s="320"/>
      <c r="H109" s="320"/>
      <c r="I109" s="320"/>
      <c r="J109" s="320"/>
      <c r="K109" s="320"/>
      <c r="L109" s="320"/>
      <c r="M109" s="320"/>
    </row>
    <row r="110" spans="1:13" ht="15.6" customHeight="1" x14ac:dyDescent="0.2">
      <c r="G110" s="320"/>
      <c r="H110" s="320"/>
      <c r="I110" s="320"/>
      <c r="J110" s="320"/>
      <c r="K110" s="320"/>
      <c r="L110" s="320"/>
      <c r="M110" s="320"/>
    </row>
    <row r="111" spans="1:13" ht="4.5" customHeight="1" x14ac:dyDescent="0.2">
      <c r="G111" s="320"/>
      <c r="H111" s="320"/>
      <c r="I111" s="320"/>
      <c r="J111" s="320"/>
      <c r="K111" s="320"/>
      <c r="L111" s="320"/>
      <c r="M111" s="320"/>
    </row>
    <row r="112" spans="1:13" ht="21.95" customHeight="1" x14ac:dyDescent="0.2">
      <c r="A112" s="257" t="str">
        <f>+A56</f>
        <v>The condensed notes to the interim financial information on pages 14 to 46 form part of this interim financial information.</v>
      </c>
      <c r="B112" s="257"/>
      <c r="C112" s="257"/>
      <c r="D112" s="257"/>
      <c r="E112" s="262"/>
      <c r="F112" s="262"/>
      <c r="G112" s="263"/>
      <c r="H112" s="263"/>
      <c r="I112" s="263"/>
      <c r="J112" s="263"/>
      <c r="K112" s="263"/>
      <c r="L112" s="263"/>
      <c r="M112" s="263"/>
    </row>
    <row r="113" spans="1:13" ht="16.5" customHeight="1" x14ac:dyDescent="0.2">
      <c r="A113" s="254" t="str">
        <f>+A1</f>
        <v>Global Power Synergy Public Company Limited</v>
      </c>
      <c r="B113" s="254"/>
      <c r="C113" s="254"/>
      <c r="D113" s="254"/>
      <c r="M113" s="256" t="s">
        <v>110</v>
      </c>
    </row>
    <row r="114" spans="1:13" ht="16.5" customHeight="1" x14ac:dyDescent="0.2">
      <c r="A114" s="254" t="str">
        <f>+A2</f>
        <v>Statement of Cash Flows</v>
      </c>
      <c r="B114" s="254"/>
      <c r="C114" s="254"/>
      <c r="D114" s="254"/>
    </row>
    <row r="115" spans="1:13" ht="16.5" customHeight="1" x14ac:dyDescent="0.2">
      <c r="A115" s="255" t="str">
        <f>+A3</f>
        <v>For the nine-month period ended 30 September 2019</v>
      </c>
      <c r="B115" s="255"/>
      <c r="C115" s="255"/>
      <c r="D115" s="255"/>
      <c r="E115" s="262"/>
      <c r="F115" s="262"/>
      <c r="G115" s="263"/>
      <c r="H115" s="257"/>
      <c r="I115" s="263"/>
      <c r="J115" s="262"/>
      <c r="K115" s="263"/>
      <c r="L115" s="257"/>
      <c r="M115" s="263"/>
    </row>
    <row r="118" spans="1:13" ht="15.6" customHeight="1" x14ac:dyDescent="0.2">
      <c r="G118" s="294"/>
      <c r="H118" s="287"/>
      <c r="I118" s="295" t="s">
        <v>2</v>
      </c>
      <c r="J118" s="288"/>
      <c r="K118" s="294"/>
      <c r="L118" s="287"/>
      <c r="M118" s="295" t="s">
        <v>66</v>
      </c>
    </row>
    <row r="119" spans="1:13" ht="15.6" customHeight="1" x14ac:dyDescent="0.2">
      <c r="E119" s="296"/>
      <c r="F119" s="296"/>
      <c r="G119" s="292"/>
      <c r="H119" s="289"/>
      <c r="I119" s="297" t="s">
        <v>73</v>
      </c>
      <c r="J119" s="298"/>
      <c r="K119" s="299"/>
      <c r="L119" s="300"/>
      <c r="M119" s="297" t="s">
        <v>73</v>
      </c>
    </row>
    <row r="120" spans="1:13" ht="15.6" customHeight="1" x14ac:dyDescent="0.2">
      <c r="E120" s="296"/>
      <c r="F120" s="296"/>
      <c r="G120" s="301">
        <v>2019</v>
      </c>
      <c r="H120" s="302"/>
      <c r="I120" s="301" t="s">
        <v>75</v>
      </c>
      <c r="J120" s="303"/>
      <c r="K120" s="301">
        <v>2019</v>
      </c>
      <c r="L120" s="302"/>
      <c r="M120" s="301" t="s">
        <v>75</v>
      </c>
    </row>
    <row r="121" spans="1:13" ht="15.6" customHeight="1" x14ac:dyDescent="0.2">
      <c r="E121" s="296"/>
      <c r="F121" s="296"/>
      <c r="G121" s="305" t="s">
        <v>34</v>
      </c>
      <c r="H121" s="306"/>
      <c r="I121" s="305" t="s">
        <v>34</v>
      </c>
      <c r="J121" s="307"/>
      <c r="K121" s="305" t="s">
        <v>34</v>
      </c>
      <c r="L121" s="306"/>
      <c r="M121" s="305" t="s">
        <v>34</v>
      </c>
    </row>
    <row r="122" spans="1:13" ht="15.6" customHeight="1" x14ac:dyDescent="0.2">
      <c r="G122" s="308"/>
      <c r="H122" s="320"/>
      <c r="J122" s="320"/>
      <c r="K122" s="308"/>
      <c r="L122" s="320"/>
    </row>
    <row r="123" spans="1:13" ht="16.5" customHeight="1" x14ac:dyDescent="0.2">
      <c r="A123" s="254" t="s">
        <v>235</v>
      </c>
      <c r="B123" s="254"/>
      <c r="G123" s="321">
        <f>SUM(G52,G89,G105)</f>
        <v>13185191</v>
      </c>
      <c r="H123" s="328"/>
      <c r="I123" s="322">
        <f>SUM(I52,I89,I105)</f>
        <v>1720836</v>
      </c>
      <c r="J123" s="328"/>
      <c r="K123" s="321">
        <f>SUM(K52,K89,K105)</f>
        <v>-1800707</v>
      </c>
      <c r="L123" s="328"/>
      <c r="M123" s="322">
        <f>SUM(M52,M89,M105)</f>
        <v>800277</v>
      </c>
    </row>
    <row r="124" spans="1:13" ht="16.5" customHeight="1" x14ac:dyDescent="0.2">
      <c r="A124" s="293" t="s">
        <v>196</v>
      </c>
      <c r="G124" s="314"/>
      <c r="I124" s="293"/>
      <c r="J124" s="260"/>
      <c r="K124" s="314"/>
      <c r="M124" s="341"/>
    </row>
    <row r="125" spans="1:13" ht="16.5" customHeight="1" x14ac:dyDescent="0.2">
      <c r="B125" s="293" t="s">
        <v>151</v>
      </c>
      <c r="G125" s="314">
        <v>-33036</v>
      </c>
      <c r="I125" s="293">
        <v>-18772</v>
      </c>
      <c r="J125" s="260"/>
      <c r="K125" s="314">
        <v>-10486</v>
      </c>
      <c r="M125" s="341">
        <v>-15626</v>
      </c>
    </row>
    <row r="126" spans="1:13" ht="16.5" customHeight="1" x14ac:dyDescent="0.2">
      <c r="A126" s="293" t="s">
        <v>203</v>
      </c>
      <c r="E126" s="293"/>
      <c r="F126" s="293"/>
      <c r="G126" s="334">
        <v>5659763</v>
      </c>
      <c r="H126" s="328"/>
      <c r="I126" s="335">
        <v>4247301</v>
      </c>
      <c r="J126" s="328"/>
      <c r="K126" s="334">
        <v>4851404</v>
      </c>
      <c r="L126" s="328"/>
      <c r="M126" s="263">
        <v>3917038</v>
      </c>
    </row>
    <row r="127" spans="1:13" ht="16.5" customHeight="1" x14ac:dyDescent="0.2">
      <c r="G127" s="327"/>
      <c r="H127" s="328"/>
      <c r="I127" s="328"/>
      <c r="J127" s="328"/>
      <c r="K127" s="327"/>
      <c r="L127" s="328"/>
      <c r="M127" s="328"/>
    </row>
    <row r="128" spans="1:13" ht="16.5" customHeight="1" thickBot="1" x14ac:dyDescent="0.25">
      <c r="A128" s="293" t="s">
        <v>169</v>
      </c>
      <c r="G128" s="345">
        <f>SUM(G123:G127)</f>
        <v>18811918</v>
      </c>
      <c r="H128" s="328"/>
      <c r="I128" s="346">
        <f>SUM(I123:I127)</f>
        <v>5949365</v>
      </c>
      <c r="J128" s="328"/>
      <c r="K128" s="345">
        <f>SUM(K123:K127)</f>
        <v>3040211</v>
      </c>
      <c r="L128" s="328"/>
      <c r="M128" s="346">
        <f>SUM(M123:M127)</f>
        <v>4701689</v>
      </c>
    </row>
    <row r="129" spans="1:13" ht="16.5" customHeight="1" thickTop="1" x14ac:dyDescent="0.2">
      <c r="G129" s="327"/>
      <c r="H129" s="328"/>
      <c r="I129" s="328"/>
      <c r="J129" s="328"/>
      <c r="K129" s="327"/>
      <c r="L129" s="328"/>
      <c r="M129" s="328"/>
    </row>
    <row r="130" spans="1:13" ht="16.5" customHeight="1" x14ac:dyDescent="0.2">
      <c r="G130" s="327"/>
      <c r="H130" s="328"/>
      <c r="I130" s="328"/>
      <c r="J130" s="328"/>
      <c r="K130" s="327"/>
      <c r="L130" s="328"/>
      <c r="M130" s="328"/>
    </row>
    <row r="131" spans="1:13" ht="16.5" customHeight="1" x14ac:dyDescent="0.2">
      <c r="A131" s="254" t="s">
        <v>170</v>
      </c>
      <c r="G131" s="340"/>
      <c r="H131" s="333"/>
      <c r="I131" s="341"/>
      <c r="J131" s="333"/>
      <c r="K131" s="340"/>
      <c r="L131" s="341"/>
      <c r="M131" s="341"/>
    </row>
    <row r="132" spans="1:13" ht="16.5" customHeight="1" x14ac:dyDescent="0.2">
      <c r="G132" s="327"/>
      <c r="H132" s="328"/>
      <c r="I132" s="328"/>
      <c r="J132" s="328"/>
      <c r="K132" s="327"/>
      <c r="L132" s="328"/>
      <c r="M132" s="328"/>
    </row>
    <row r="133" spans="1:13" ht="16.5" customHeight="1" x14ac:dyDescent="0.2">
      <c r="A133" s="313" t="s">
        <v>197</v>
      </c>
      <c r="G133" s="340">
        <v>-92382</v>
      </c>
      <c r="H133" s="341"/>
      <c r="I133" s="341">
        <v>-171311</v>
      </c>
      <c r="J133" s="341"/>
      <c r="K133" s="340">
        <v>210649</v>
      </c>
      <c r="L133" s="341"/>
      <c r="M133" s="341">
        <v>297545</v>
      </c>
    </row>
    <row r="134" spans="1:13" ht="16.5" customHeight="1" x14ac:dyDescent="0.2">
      <c r="A134" s="313"/>
      <c r="G134" s="341"/>
      <c r="H134" s="341"/>
      <c r="I134" s="341"/>
      <c r="J134" s="341"/>
      <c r="K134" s="341"/>
      <c r="L134" s="341"/>
      <c r="M134" s="341"/>
    </row>
    <row r="135" spans="1:13" ht="16.5" customHeight="1" x14ac:dyDescent="0.2">
      <c r="A135" s="313"/>
      <c r="G135" s="341"/>
      <c r="H135" s="341"/>
      <c r="I135" s="341"/>
      <c r="J135" s="341"/>
      <c r="K135" s="341"/>
      <c r="L135" s="341"/>
      <c r="M135" s="341"/>
    </row>
    <row r="136" spans="1:13" ht="16.5" customHeight="1" x14ac:dyDescent="0.2">
      <c r="A136" s="313"/>
      <c r="G136" s="341"/>
      <c r="H136" s="341"/>
      <c r="I136" s="341"/>
      <c r="J136" s="341"/>
      <c r="K136" s="341"/>
      <c r="L136" s="341"/>
      <c r="M136" s="341"/>
    </row>
    <row r="137" spans="1:13" ht="16.5" customHeight="1" x14ac:dyDescent="0.2">
      <c r="A137" s="313"/>
      <c r="G137" s="341"/>
      <c r="H137" s="341"/>
      <c r="I137" s="341"/>
      <c r="J137" s="341"/>
      <c r="K137" s="341"/>
      <c r="L137" s="341"/>
      <c r="M137" s="341"/>
    </row>
    <row r="138" spans="1:13" ht="16.5" customHeight="1" x14ac:dyDescent="0.2">
      <c r="A138" s="313"/>
      <c r="G138" s="341"/>
      <c r="H138" s="341"/>
      <c r="I138" s="341"/>
      <c r="J138" s="341"/>
      <c r="K138" s="341"/>
      <c r="L138" s="341"/>
      <c r="M138" s="341"/>
    </row>
    <row r="139" spans="1:13" ht="16.5" customHeight="1" x14ac:dyDescent="0.2">
      <c r="A139" s="313"/>
      <c r="G139" s="341"/>
      <c r="H139" s="341"/>
      <c r="I139" s="341"/>
      <c r="J139" s="341"/>
      <c r="K139" s="341"/>
      <c r="L139" s="341"/>
      <c r="M139" s="341"/>
    </row>
    <row r="140" spans="1:13" ht="16.5" customHeight="1" x14ac:dyDescent="0.2">
      <c r="A140" s="313"/>
      <c r="G140" s="341"/>
      <c r="H140" s="341"/>
      <c r="I140" s="341"/>
      <c r="J140" s="341"/>
      <c r="K140" s="341"/>
      <c r="L140" s="341"/>
      <c r="M140" s="341"/>
    </row>
    <row r="141" spans="1:13" ht="16.5" customHeight="1" x14ac:dyDescent="0.2">
      <c r="A141" s="313"/>
      <c r="G141" s="341"/>
      <c r="H141" s="341"/>
      <c r="I141" s="341"/>
      <c r="J141" s="341"/>
      <c r="K141" s="341"/>
      <c r="L141" s="341"/>
      <c r="M141" s="341"/>
    </row>
    <row r="142" spans="1:13" ht="16.5" customHeight="1" x14ac:dyDescent="0.2">
      <c r="A142" s="313"/>
      <c r="G142" s="341"/>
      <c r="H142" s="341"/>
      <c r="I142" s="341"/>
      <c r="J142" s="341"/>
      <c r="K142" s="341"/>
      <c r="L142" s="341"/>
      <c r="M142" s="341"/>
    </row>
    <row r="143" spans="1:13" ht="16.5" customHeight="1" x14ac:dyDescent="0.2">
      <c r="A143" s="313"/>
      <c r="G143" s="341"/>
      <c r="H143" s="341"/>
      <c r="I143" s="341"/>
      <c r="J143" s="341"/>
      <c r="K143" s="341"/>
      <c r="L143" s="341"/>
      <c r="M143" s="341"/>
    </row>
    <row r="144" spans="1:13" ht="16.5" customHeight="1" x14ac:dyDescent="0.2">
      <c r="A144" s="313"/>
      <c r="G144" s="341"/>
      <c r="H144" s="341"/>
      <c r="I144" s="341"/>
      <c r="J144" s="341"/>
      <c r="K144" s="341"/>
      <c r="L144" s="341"/>
      <c r="M144" s="341"/>
    </row>
    <row r="145" spans="1:13" ht="16.5" customHeight="1" x14ac:dyDescent="0.2">
      <c r="A145" s="313"/>
      <c r="G145" s="341"/>
      <c r="H145" s="341"/>
      <c r="I145" s="341"/>
      <c r="J145" s="341"/>
      <c r="K145" s="341"/>
      <c r="L145" s="341"/>
      <c r="M145" s="341"/>
    </row>
    <row r="146" spans="1:13" ht="16.5" customHeight="1" x14ac:dyDescent="0.2">
      <c r="A146" s="313"/>
      <c r="G146" s="341"/>
      <c r="H146" s="341"/>
      <c r="I146" s="341"/>
      <c r="J146" s="341"/>
      <c r="K146" s="341"/>
      <c r="L146" s="341"/>
      <c r="M146" s="341"/>
    </row>
    <row r="147" spans="1:13" ht="16.5" customHeight="1" x14ac:dyDescent="0.2">
      <c r="A147" s="313"/>
      <c r="G147" s="341"/>
      <c r="H147" s="341"/>
      <c r="I147" s="341"/>
      <c r="J147" s="341"/>
      <c r="K147" s="341"/>
      <c r="L147" s="341"/>
      <c r="M147" s="341"/>
    </row>
    <row r="148" spans="1:13" ht="16.5" customHeight="1" x14ac:dyDescent="0.2">
      <c r="A148" s="313"/>
      <c r="G148" s="341"/>
      <c r="H148" s="341"/>
      <c r="I148" s="341"/>
      <c r="J148" s="341"/>
      <c r="K148" s="341"/>
      <c r="L148" s="341"/>
      <c r="M148" s="341"/>
    </row>
    <row r="149" spans="1:13" ht="16.5" customHeight="1" x14ac:dyDescent="0.2">
      <c r="A149" s="313"/>
      <c r="G149" s="341"/>
      <c r="H149" s="341"/>
      <c r="I149" s="341"/>
      <c r="J149" s="341"/>
      <c r="K149" s="341"/>
      <c r="L149" s="341"/>
      <c r="M149" s="341"/>
    </row>
    <row r="150" spans="1:13" ht="16.5" customHeight="1" x14ac:dyDescent="0.2">
      <c r="A150" s="313"/>
      <c r="G150" s="341"/>
      <c r="H150" s="341"/>
      <c r="I150" s="341"/>
      <c r="J150" s="341"/>
      <c r="K150" s="341"/>
      <c r="L150" s="341"/>
      <c r="M150" s="341"/>
    </row>
    <row r="151" spans="1:13" ht="16.5" customHeight="1" x14ac:dyDescent="0.2">
      <c r="A151" s="313"/>
      <c r="G151" s="341"/>
      <c r="H151" s="341"/>
      <c r="I151" s="341"/>
      <c r="J151" s="341"/>
      <c r="K151" s="341"/>
      <c r="L151" s="341"/>
      <c r="M151" s="341"/>
    </row>
    <row r="152" spans="1:13" ht="16.5" customHeight="1" x14ac:dyDescent="0.2">
      <c r="A152" s="313"/>
      <c r="G152" s="341"/>
      <c r="H152" s="341"/>
      <c r="I152" s="341"/>
      <c r="J152" s="341"/>
      <c r="K152" s="341"/>
      <c r="L152" s="341"/>
      <c r="M152" s="341"/>
    </row>
    <row r="153" spans="1:13" ht="16.5" customHeight="1" x14ac:dyDescent="0.2">
      <c r="A153" s="313"/>
      <c r="G153" s="341"/>
      <c r="H153" s="341"/>
      <c r="I153" s="341"/>
      <c r="J153" s="341"/>
      <c r="K153" s="341"/>
      <c r="L153" s="341"/>
      <c r="M153" s="341"/>
    </row>
    <row r="154" spans="1:13" ht="16.5" customHeight="1" x14ac:dyDescent="0.2">
      <c r="A154" s="313"/>
      <c r="G154" s="341"/>
      <c r="H154" s="341"/>
      <c r="I154" s="341"/>
      <c r="J154" s="341"/>
      <c r="K154" s="341"/>
      <c r="L154" s="341"/>
      <c r="M154" s="341"/>
    </row>
    <row r="155" spans="1:13" ht="16.5" customHeight="1" x14ac:dyDescent="0.2">
      <c r="A155" s="313"/>
      <c r="G155" s="341"/>
      <c r="H155" s="341"/>
      <c r="I155" s="341"/>
      <c r="J155" s="341"/>
      <c r="K155" s="341"/>
      <c r="L155" s="341"/>
      <c r="M155" s="341"/>
    </row>
    <row r="156" spans="1:13" ht="16.5" customHeight="1" x14ac:dyDescent="0.2">
      <c r="A156" s="313"/>
      <c r="G156" s="341"/>
      <c r="H156" s="341"/>
      <c r="I156" s="341"/>
      <c r="J156" s="341"/>
      <c r="K156" s="341"/>
      <c r="L156" s="341"/>
      <c r="M156" s="341"/>
    </row>
    <row r="157" spans="1:13" ht="16.5" customHeight="1" x14ac:dyDescent="0.2">
      <c r="A157" s="313"/>
      <c r="G157" s="341"/>
      <c r="H157" s="341"/>
      <c r="I157" s="341"/>
      <c r="J157" s="341"/>
      <c r="K157" s="341"/>
      <c r="L157" s="341"/>
      <c r="M157" s="341"/>
    </row>
    <row r="158" spans="1:13" ht="16.5" customHeight="1" x14ac:dyDescent="0.2">
      <c r="A158" s="313"/>
      <c r="G158" s="341"/>
      <c r="H158" s="341"/>
      <c r="I158" s="341"/>
      <c r="J158" s="341"/>
      <c r="K158" s="341"/>
      <c r="L158" s="341"/>
      <c r="M158" s="341"/>
    </row>
    <row r="159" spans="1:13" ht="16.5" customHeight="1" x14ac:dyDescent="0.2">
      <c r="A159" s="313"/>
      <c r="G159" s="341"/>
      <c r="H159" s="341"/>
      <c r="I159" s="341"/>
      <c r="J159" s="341"/>
      <c r="K159" s="341"/>
      <c r="L159" s="341"/>
      <c r="M159" s="341"/>
    </row>
    <row r="160" spans="1:13" ht="16.5" customHeight="1" x14ac:dyDescent="0.2">
      <c r="A160" s="313"/>
      <c r="G160" s="341"/>
      <c r="H160" s="341"/>
      <c r="I160" s="341"/>
      <c r="J160" s="341"/>
      <c r="K160" s="341"/>
      <c r="L160" s="341"/>
      <c r="M160" s="341"/>
    </row>
    <row r="161" spans="1:13" ht="16.5" customHeight="1" x14ac:dyDescent="0.2">
      <c r="A161" s="313"/>
      <c r="G161" s="341"/>
      <c r="H161" s="341"/>
      <c r="I161" s="341"/>
      <c r="J161" s="341"/>
      <c r="K161" s="341"/>
      <c r="L161" s="341"/>
      <c r="M161" s="341"/>
    </row>
    <row r="162" spans="1:13" ht="16.5" customHeight="1" x14ac:dyDescent="0.2">
      <c r="A162" s="313"/>
      <c r="G162" s="341"/>
      <c r="H162" s="341"/>
      <c r="I162" s="341"/>
      <c r="J162" s="341"/>
      <c r="K162" s="341"/>
      <c r="L162" s="341"/>
      <c r="M162" s="341"/>
    </row>
    <row r="163" spans="1:13" ht="16.5" customHeight="1" x14ac:dyDescent="0.2">
      <c r="A163" s="313"/>
      <c r="G163" s="341"/>
      <c r="H163" s="341"/>
      <c r="I163" s="341"/>
      <c r="J163" s="341"/>
      <c r="K163" s="341"/>
      <c r="L163" s="341"/>
      <c r="M163" s="341"/>
    </row>
    <row r="164" spans="1:13" ht="4.5" customHeight="1" x14ac:dyDescent="0.2">
      <c r="A164" s="313"/>
      <c r="G164" s="341"/>
      <c r="H164" s="341"/>
      <c r="I164" s="341"/>
      <c r="J164" s="341"/>
      <c r="K164" s="341"/>
      <c r="L164" s="341"/>
      <c r="M164" s="341"/>
    </row>
    <row r="165" spans="1:13" ht="21.95" customHeight="1" x14ac:dyDescent="0.2">
      <c r="A165" s="354" t="str">
        <f>A56</f>
        <v>The condensed notes to the interim financial information on pages 14 to 46 form part of this interim financial information.</v>
      </c>
      <c r="B165" s="354"/>
      <c r="C165" s="354"/>
      <c r="D165" s="354"/>
      <c r="E165" s="354"/>
      <c r="F165" s="354"/>
      <c r="G165" s="354"/>
      <c r="H165" s="354"/>
      <c r="I165" s="354"/>
      <c r="J165" s="354"/>
      <c r="K165" s="354"/>
      <c r="L165" s="354"/>
      <c r="M165" s="354"/>
    </row>
  </sheetData>
  <mergeCells count="2">
    <mergeCell ref="A56:M56"/>
    <mergeCell ref="A165:M165"/>
  </mergeCells>
  <pageMargins left="0.8" right="0.5" top="0.5" bottom="0.6" header="0.49" footer="0.4"/>
  <pageSetup paperSize="9" scale="90" firstPageNumber="11" fitToHeight="0" orientation="portrait" useFirstPageNumber="1" horizontalDpi="1200" verticalDpi="1200" r:id="rId1"/>
  <headerFooter>
    <oddFooter>&amp;R&amp;"Arial,Regular"&amp;P</oddFooter>
  </headerFooter>
  <rowBreaks count="2" manualBreakCount="2">
    <brk id="56" max="16383" man="1"/>
    <brk id="112" max="12" man="1"/>
  </rowBreaks>
  <ignoredErrors>
    <ignoredError sqref="G9:M9 I120 M120 I64 M64 I8 M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2-4</vt:lpstr>
      <vt:lpstr>5-6</vt:lpstr>
      <vt:lpstr>7-8</vt:lpstr>
      <vt:lpstr>9</vt:lpstr>
      <vt:lpstr>10</vt:lpstr>
      <vt:lpstr>11-13</vt:lpstr>
      <vt:lpstr>'10'!Print_Area</vt:lpstr>
      <vt:lpstr>'11-13'!Print_Area</vt:lpstr>
      <vt:lpstr>'2-4'!Print_Area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Rujira Yaruang</cp:lastModifiedBy>
  <cp:lastPrinted>2019-11-05T08:54:32Z</cp:lastPrinted>
  <dcterms:created xsi:type="dcterms:W3CDTF">2009-01-23T10:19:39Z</dcterms:created>
  <dcterms:modified xsi:type="dcterms:W3CDTF">2019-11-05T08:55:34Z</dcterms:modified>
</cp:coreProperties>
</file>