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Hwa Fong Rubber (Thailand) Public Co., Ltd\Hwa Fong Rubber (TH) Sept 19 [Q3]\"/>
    </mc:Choice>
  </mc:AlternateContent>
  <bookViews>
    <workbookView xWindow="-120" yWindow="-120" windowWidth="29040" windowHeight="15840" tabRatio="649"/>
  </bookViews>
  <sheets>
    <sheet name="2-4" sheetId="15" r:id="rId1"/>
    <sheet name="5-6 (3M)" sheetId="17" r:id="rId2"/>
    <sheet name="7-8 (9M)" sheetId="18" r:id="rId3"/>
    <sheet name="9" sheetId="2" r:id="rId4"/>
    <sheet name="10" sheetId="14" r:id="rId5"/>
    <sheet name="11-12" sheetId="11" r:id="rId6"/>
  </sheets>
  <definedNames>
    <definedName name="_xlnm.Print_Area" localSheetId="5">'11-12'!$A$1:$N$101</definedName>
    <definedName name="_xlnm.Print_Area" localSheetId="0">'2-4'!$A$1:$K$148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52" i="17" l="1"/>
  <c r="I52" i="17"/>
  <c r="G52" i="17"/>
  <c r="E52" i="17"/>
  <c r="P27" i="14" l="1"/>
  <c r="K53" i="18"/>
  <c r="G53" i="18"/>
  <c r="I53" i="18"/>
  <c r="E53" i="18"/>
  <c r="E43" i="18" l="1"/>
  <c r="E55" i="18" s="1"/>
  <c r="E42" i="17"/>
  <c r="E54" i="17" s="1"/>
  <c r="I18" i="15" l="1"/>
  <c r="I20" i="15"/>
  <c r="E20" i="15"/>
  <c r="E18" i="15"/>
  <c r="D29" i="2" l="1"/>
  <c r="F29" i="2"/>
  <c r="H29" i="2"/>
  <c r="J29" i="2"/>
  <c r="L29" i="2"/>
  <c r="N29" i="2"/>
  <c r="P29" i="2"/>
  <c r="R29" i="2"/>
  <c r="R35" i="2"/>
  <c r="N35" i="2"/>
  <c r="T35" i="2" s="1"/>
  <c r="V35" i="2" s="1"/>
  <c r="Z35" i="2" s="1"/>
  <c r="G15" i="17" l="1"/>
  <c r="N70" i="11" l="1"/>
  <c r="J70" i="11"/>
  <c r="E17" i="18"/>
  <c r="E20" i="18" s="1"/>
  <c r="G17" i="18"/>
  <c r="G20" i="18" s="1"/>
  <c r="E28" i="18"/>
  <c r="G28" i="18"/>
  <c r="G43" i="18"/>
  <c r="G55" i="18" s="1"/>
  <c r="K28" i="18"/>
  <c r="I28" i="18"/>
  <c r="K27" i="17"/>
  <c r="I27" i="17"/>
  <c r="G27" i="17"/>
  <c r="E27" i="17"/>
  <c r="E17" i="17"/>
  <c r="E20" i="17" s="1"/>
  <c r="H96" i="11"/>
  <c r="H78" i="11"/>
  <c r="L70" i="11"/>
  <c r="H70" i="11"/>
  <c r="N30" i="14"/>
  <c r="D30" i="14"/>
  <c r="V32" i="2"/>
  <c r="Z32" i="2" s="1"/>
  <c r="E24" i="15"/>
  <c r="I74" i="15"/>
  <c r="E38" i="15"/>
  <c r="P22" i="2"/>
  <c r="N22" i="2"/>
  <c r="P26" i="14"/>
  <c r="R26" i="14"/>
  <c r="P17" i="14"/>
  <c r="R17" i="14" s="1"/>
  <c r="R37" i="2"/>
  <c r="T29" i="2"/>
  <c r="J37" i="2"/>
  <c r="H37" i="2"/>
  <c r="F37" i="2"/>
  <c r="D37" i="2"/>
  <c r="V17" i="2"/>
  <c r="Z17" i="2" s="1"/>
  <c r="A65" i="18"/>
  <c r="A3" i="2" s="1"/>
  <c r="A3" i="14" s="1"/>
  <c r="A3" i="11" s="1"/>
  <c r="A52" i="11" s="1"/>
  <c r="A64" i="18"/>
  <c r="A62" i="18"/>
  <c r="A112" i="18" s="1"/>
  <c r="K43" i="18"/>
  <c r="K55" i="18" s="1"/>
  <c r="I43" i="18"/>
  <c r="I55" i="18" s="1"/>
  <c r="K17" i="18"/>
  <c r="K20" i="18" s="1"/>
  <c r="I17" i="18"/>
  <c r="I20" i="18" s="1"/>
  <c r="A1" i="18"/>
  <c r="A63" i="18" s="1"/>
  <c r="T27" i="2"/>
  <c r="V27" i="2" s="1"/>
  <c r="Z27" i="2" s="1"/>
  <c r="T25" i="2"/>
  <c r="V25" i="2"/>
  <c r="Z25" i="2" s="1"/>
  <c r="G74" i="15"/>
  <c r="A51" i="11"/>
  <c r="P28" i="14"/>
  <c r="P18" i="14"/>
  <c r="P14" i="14"/>
  <c r="R14" i="14" s="1"/>
  <c r="A63" i="17"/>
  <c r="A51" i="15"/>
  <c r="A100" i="15"/>
  <c r="T14" i="2"/>
  <c r="V14" i="2" s="1"/>
  <c r="Z14" i="2" s="1"/>
  <c r="N96" i="11"/>
  <c r="L96" i="11"/>
  <c r="J96" i="11"/>
  <c r="E74" i="15"/>
  <c r="K38" i="15"/>
  <c r="K74" i="15"/>
  <c r="K84" i="15" s="1"/>
  <c r="I82" i="15"/>
  <c r="E82" i="15"/>
  <c r="P23" i="14"/>
  <c r="D20" i="14"/>
  <c r="F20" i="14"/>
  <c r="H20" i="14"/>
  <c r="J20" i="14"/>
  <c r="N20" i="14"/>
  <c r="D22" i="2"/>
  <c r="F22" i="2"/>
  <c r="H22" i="2"/>
  <c r="J22" i="2"/>
  <c r="R22" i="2"/>
  <c r="X22" i="2"/>
  <c r="F30" i="14"/>
  <c r="K42" i="17"/>
  <c r="K54" i="17" s="1"/>
  <c r="I42" i="17"/>
  <c r="I54" i="17" s="1"/>
  <c r="G42" i="17"/>
  <c r="G54" i="17" s="1"/>
  <c r="G82" i="15"/>
  <c r="K17" i="17"/>
  <c r="K20" i="17" s="1"/>
  <c r="K82" i="15"/>
  <c r="A101" i="15"/>
  <c r="A99" i="15"/>
  <c r="A98" i="15"/>
  <c r="K132" i="15"/>
  <c r="K135" i="15" s="1"/>
  <c r="G132" i="15"/>
  <c r="G135" i="15" s="1"/>
  <c r="G24" i="15"/>
  <c r="H30" i="14"/>
  <c r="A64" i="17"/>
  <c r="X37" i="2"/>
  <c r="A61" i="17"/>
  <c r="A111" i="17" s="1"/>
  <c r="G17" i="17"/>
  <c r="G20" i="17" s="1"/>
  <c r="G29" i="17" s="1"/>
  <c r="G32" i="17" s="1"/>
  <c r="G76" i="17" s="1"/>
  <c r="G79" i="17" s="1"/>
  <c r="A1" i="17"/>
  <c r="A1" i="2" s="1"/>
  <c r="A1" i="14" s="1"/>
  <c r="A1" i="11" s="1"/>
  <c r="A50" i="11" s="1"/>
  <c r="J30" i="14"/>
  <c r="N78" i="11"/>
  <c r="J78" i="11"/>
  <c r="A49" i="11"/>
  <c r="A101" i="11"/>
  <c r="A36" i="14"/>
  <c r="A44" i="2"/>
  <c r="K24" i="15"/>
  <c r="K42" i="15" s="1"/>
  <c r="A50" i="15"/>
  <c r="A52" i="15"/>
  <c r="A148" i="15"/>
  <c r="I17" i="17"/>
  <c r="I20" i="17" s="1"/>
  <c r="I29" i="17" s="1"/>
  <c r="I32" i="17" s="1"/>
  <c r="I76" i="17" s="1"/>
  <c r="I79" i="17" s="1"/>
  <c r="L78" i="11"/>
  <c r="I38" i="15"/>
  <c r="G38" i="15"/>
  <c r="G42" i="15"/>
  <c r="I24" i="15"/>
  <c r="P37" i="2"/>
  <c r="T20" i="2"/>
  <c r="V20" i="2" s="1"/>
  <c r="Z20" i="2" s="1"/>
  <c r="N37" i="2"/>
  <c r="K139" i="15" l="1"/>
  <c r="G84" i="15"/>
  <c r="G139" i="15" s="1"/>
  <c r="P30" i="14"/>
  <c r="T22" i="2"/>
  <c r="A62" i="17"/>
  <c r="E84" i="15"/>
  <c r="I84" i="15"/>
  <c r="E30" i="18"/>
  <c r="E33" i="18" s="1"/>
  <c r="T37" i="2"/>
  <c r="E29" i="17"/>
  <c r="E32" i="17" s="1"/>
  <c r="E76" i="17" s="1"/>
  <c r="E79" i="17" s="1"/>
  <c r="E42" i="15"/>
  <c r="K30" i="18"/>
  <c r="K33" i="18"/>
  <c r="N13" i="11"/>
  <c r="N39" i="11" s="1"/>
  <c r="N42" i="11" s="1"/>
  <c r="N84" i="11" s="1"/>
  <c r="I90" i="17"/>
  <c r="I56" i="17"/>
  <c r="I83" i="17" s="1"/>
  <c r="I86" i="17" s="1"/>
  <c r="I42" i="15"/>
  <c r="G30" i="18"/>
  <c r="J13" i="11" s="1"/>
  <c r="J39" i="11" s="1"/>
  <c r="J42" i="11" s="1"/>
  <c r="J84" i="11" s="1"/>
  <c r="R23" i="14"/>
  <c r="P20" i="14"/>
  <c r="V29" i="2"/>
  <c r="Z29" i="2"/>
  <c r="I30" i="18"/>
  <c r="K29" i="17"/>
  <c r="K32" i="17" s="1"/>
  <c r="K90" i="17" s="1"/>
  <c r="G90" i="17"/>
  <c r="G56" i="17"/>
  <c r="G83" i="17" s="1"/>
  <c r="G86" i="17" s="1"/>
  <c r="K91" i="18" l="1"/>
  <c r="L18" i="14"/>
  <c r="H13" i="11"/>
  <c r="H39" i="11" s="1"/>
  <c r="H42" i="11" s="1"/>
  <c r="H80" i="11" s="1"/>
  <c r="H84" i="11" s="1"/>
  <c r="E77" i="18"/>
  <c r="E80" i="18" s="1"/>
  <c r="L33" i="2"/>
  <c r="L37" i="2" s="1"/>
  <c r="E128" i="15" s="1"/>
  <c r="E132" i="15" s="1"/>
  <c r="E135" i="15" s="1"/>
  <c r="E139" i="15" s="1"/>
  <c r="E57" i="18"/>
  <c r="E84" i="18" s="1"/>
  <c r="E87" i="18" s="1"/>
  <c r="E90" i="17"/>
  <c r="E56" i="17"/>
  <c r="E83" i="17" s="1"/>
  <c r="E86" i="17" s="1"/>
  <c r="I33" i="18"/>
  <c r="L27" i="14" s="1"/>
  <c r="R27" i="14" s="1"/>
  <c r="L13" i="11"/>
  <c r="L39" i="11" s="1"/>
  <c r="L42" i="11" s="1"/>
  <c r="E91" i="18"/>
  <c r="K57" i="18"/>
  <c r="K84" i="18" s="1"/>
  <c r="K87" i="18" s="1"/>
  <c r="G33" i="18"/>
  <c r="G91" i="18" s="1"/>
  <c r="K77" i="18"/>
  <c r="K80" i="18" s="1"/>
  <c r="K56" i="17"/>
  <c r="K83" i="17" s="1"/>
  <c r="K86" i="17" s="1"/>
  <c r="K76" i="17"/>
  <c r="K79" i="17" s="1"/>
  <c r="V33" i="2" l="1"/>
  <c r="Z33" i="2" s="1"/>
  <c r="Z37" i="2" s="1"/>
  <c r="H85" i="11"/>
  <c r="L80" i="11"/>
  <c r="L84" i="11" s="1"/>
  <c r="I91" i="18"/>
  <c r="I77" i="18"/>
  <c r="I80" i="18" s="1"/>
  <c r="I57" i="18"/>
  <c r="I84" i="18" s="1"/>
  <c r="I87" i="18" s="1"/>
  <c r="G77" i="18"/>
  <c r="G80" i="18" s="1"/>
  <c r="L18" i="2"/>
  <c r="V18" i="2" s="1"/>
  <c r="G57" i="18"/>
  <c r="G84" i="18" s="1"/>
  <c r="G87" i="18" s="1"/>
  <c r="L20" i="14"/>
  <c r="R18" i="14"/>
  <c r="R20" i="14" s="1"/>
  <c r="L30" i="14"/>
  <c r="I128" i="15" s="1"/>
  <c r="I132" i="15" s="1"/>
  <c r="I135" i="15" s="1"/>
  <c r="I139" i="15" s="1"/>
  <c r="R28" i="14"/>
  <c r="R30" i="14" s="1"/>
  <c r="V37" i="2" l="1"/>
  <c r="L22" i="2"/>
  <c r="L85" i="11"/>
  <c r="Z18" i="2"/>
  <c r="Z22" i="2" s="1"/>
  <c r="V22" i="2"/>
</calcChain>
</file>

<file path=xl/sharedStrings.xml><?xml version="1.0" encoding="utf-8"?>
<sst xmlns="http://schemas.openxmlformats.org/spreadsheetml/2006/main" count="532" uniqueCount="222">
  <si>
    <t>Notes</t>
  </si>
  <si>
    <t>Baht</t>
  </si>
  <si>
    <t>Consolidated</t>
  </si>
  <si>
    <t>Other current liabilities</t>
  </si>
  <si>
    <t>Share capital</t>
  </si>
  <si>
    <t>Other income</t>
  </si>
  <si>
    <t>Cash flows from financing activities</t>
  </si>
  <si>
    <t>Total</t>
  </si>
  <si>
    <t>Cash flows from investing activities</t>
  </si>
  <si>
    <t>share capital</t>
  </si>
  <si>
    <t>Issued and</t>
  </si>
  <si>
    <t>Cash and cash equivalents</t>
  </si>
  <si>
    <t>Current assets</t>
  </si>
  <si>
    <t>Non-current assets</t>
  </si>
  <si>
    <t>Total assets</t>
  </si>
  <si>
    <t>Current liabilities</t>
  </si>
  <si>
    <t>Gross profit</t>
  </si>
  <si>
    <t>Appropriated</t>
  </si>
  <si>
    <t>Unappropriated</t>
  </si>
  <si>
    <t>Retained earnings</t>
  </si>
  <si>
    <t xml:space="preserve">   Unappropriated       </t>
  </si>
  <si>
    <t xml:space="preserve">   Total current assets</t>
  </si>
  <si>
    <t xml:space="preserve">   Total non-current assets</t>
  </si>
  <si>
    <t xml:space="preserve">   Total current liabilities</t>
  </si>
  <si>
    <t>Administrative expenses</t>
  </si>
  <si>
    <t>Selling expenses</t>
  </si>
  <si>
    <t>Finance costs</t>
  </si>
  <si>
    <t>Cash flows from operating activities</t>
  </si>
  <si>
    <t>Cash generated from operations</t>
  </si>
  <si>
    <t>ASSETS</t>
  </si>
  <si>
    <t>Total liabilities</t>
  </si>
  <si>
    <t xml:space="preserve">   Authorised share capital</t>
  </si>
  <si>
    <t xml:space="preserve">   Issued and paid-up share capital</t>
  </si>
  <si>
    <t>Inventories (net)</t>
  </si>
  <si>
    <t>Property, plant and equipment (net)</t>
  </si>
  <si>
    <t>Purchase of property, plant and equipment</t>
  </si>
  <si>
    <t>Adjustments for:</t>
  </si>
  <si>
    <t>Interest income</t>
  </si>
  <si>
    <t xml:space="preserve">Inventories </t>
  </si>
  <si>
    <t xml:space="preserve">Other current assets </t>
  </si>
  <si>
    <t xml:space="preserve">Other current liabilities </t>
  </si>
  <si>
    <t xml:space="preserve">Depreciation and amortisation </t>
  </si>
  <si>
    <t xml:space="preserve">   Appropriated - legal reserve</t>
  </si>
  <si>
    <t>Total expenses</t>
  </si>
  <si>
    <t>Profit before expenses</t>
  </si>
  <si>
    <t>Accrued income tax</t>
  </si>
  <si>
    <t>Interest paid</t>
  </si>
  <si>
    <t>paid-up</t>
  </si>
  <si>
    <t>differences</t>
  </si>
  <si>
    <t>- legal reserve</t>
  </si>
  <si>
    <t>Director ________________________________________</t>
  </si>
  <si>
    <t>Unaudited</t>
  </si>
  <si>
    <t xml:space="preserve">Earnings per share for profit attributable </t>
  </si>
  <si>
    <t>Trade and other receivables (net)</t>
  </si>
  <si>
    <t>Trade and other payables</t>
  </si>
  <si>
    <t>Non-current liabilities</t>
  </si>
  <si>
    <t>owners of</t>
  </si>
  <si>
    <t>the parent</t>
  </si>
  <si>
    <t>Trade and other receivables</t>
  </si>
  <si>
    <t>Employee benefit obligations</t>
  </si>
  <si>
    <t>Changes in working capital</t>
  </si>
  <si>
    <t xml:space="preserve">   Total non-current liabilities</t>
  </si>
  <si>
    <t>Profit before income tax expenses</t>
  </si>
  <si>
    <t>Profit attributable to:</t>
  </si>
  <si>
    <t>Net profit for the period</t>
  </si>
  <si>
    <t>Note</t>
  </si>
  <si>
    <t xml:space="preserve">           -</t>
  </si>
  <si>
    <t>Other components of equity</t>
  </si>
  <si>
    <t xml:space="preserve">   attributable to:</t>
  </si>
  <si>
    <t>Basic earnings per share</t>
  </si>
  <si>
    <t>Remeasurements</t>
  </si>
  <si>
    <t>of post-employment</t>
  </si>
  <si>
    <t>of equity</t>
  </si>
  <si>
    <t>benefit obligations</t>
  </si>
  <si>
    <t>Total other</t>
  </si>
  <si>
    <t>equity</t>
  </si>
  <si>
    <t>Total comprehensive income for the period</t>
  </si>
  <si>
    <t>Other comprehensive income (loss)</t>
  </si>
  <si>
    <t>Other component of equity</t>
  </si>
  <si>
    <t>Attributable to owners of the parent</t>
  </si>
  <si>
    <t>Non-controlling interests</t>
  </si>
  <si>
    <t>Separate</t>
  </si>
  <si>
    <t>LIABILITIES AND EQUITY</t>
  </si>
  <si>
    <t>Equity</t>
  </si>
  <si>
    <t>Total equity</t>
  </si>
  <si>
    <t>Total liabilities and equity</t>
  </si>
  <si>
    <t xml:space="preserve">   to the equity holders of the owners' parent</t>
  </si>
  <si>
    <t>Consolidated financial information (Unaudited) (Baht)</t>
  </si>
  <si>
    <t>Separate financial information (Unaudited) (Baht)</t>
  </si>
  <si>
    <t>Other comprehensive income (loss), net of tax</t>
  </si>
  <si>
    <t>Other comprehensive income (loss), net of tax:</t>
  </si>
  <si>
    <t>financial information</t>
  </si>
  <si>
    <t>2018</t>
  </si>
  <si>
    <t>31 December</t>
  </si>
  <si>
    <t>Audited</t>
  </si>
  <si>
    <t>Opening balance as at 1 January 2018</t>
  </si>
  <si>
    <r>
      <t xml:space="preserve">LIABILITIES AND EQUITY </t>
    </r>
    <r>
      <rPr>
        <sz val="9"/>
        <rFont val="Arial"/>
        <family val="2"/>
      </rPr>
      <t>(Cont'd)</t>
    </r>
  </si>
  <si>
    <t xml:space="preserve">Equity attributable to owners </t>
  </si>
  <si>
    <t xml:space="preserve">   of the parent</t>
  </si>
  <si>
    <t>Equity holders of the owner's parent</t>
  </si>
  <si>
    <t>2019</t>
  </si>
  <si>
    <t xml:space="preserve">   to profit or loss</t>
  </si>
  <si>
    <t xml:space="preserve">      subsequently to profit or loss</t>
  </si>
  <si>
    <t xml:space="preserve">Items that will be reclassified subsequently  </t>
  </si>
  <si>
    <t xml:space="preserve">   Currency translation differences</t>
  </si>
  <si>
    <t xml:space="preserve">   Total items that will be reclassified  </t>
  </si>
  <si>
    <t>Opening balance as at 1 January 2019</t>
  </si>
  <si>
    <t>in excess of net realisable value</t>
  </si>
  <si>
    <t>Hwa Fong Rubber (Thailand) Public Company Limited</t>
  </si>
  <si>
    <t>Investment property (net)</t>
  </si>
  <si>
    <t>Deferred tax assets (net)</t>
  </si>
  <si>
    <t>Current portion of finance lease liabilities</t>
  </si>
  <si>
    <t>Finance lease liabilities</t>
  </si>
  <si>
    <t xml:space="preserve">      658,434,300 ordinary shares </t>
  </si>
  <si>
    <t xml:space="preserve">         of par Baht 1 each </t>
  </si>
  <si>
    <t>Surplus on treasury shares</t>
  </si>
  <si>
    <t>ordinary share</t>
  </si>
  <si>
    <t>Premium on</t>
  </si>
  <si>
    <t>Surplus on</t>
  </si>
  <si>
    <t>treasury shares</t>
  </si>
  <si>
    <t xml:space="preserve">Other comprehensive income (loss) </t>
  </si>
  <si>
    <t xml:space="preserve">   for the period</t>
  </si>
  <si>
    <t xml:space="preserve">Gain on disposals of property, plant and equipment  </t>
  </si>
  <si>
    <t xml:space="preserve">Non-cash transactions: </t>
  </si>
  <si>
    <t xml:space="preserve">Interest received  </t>
  </si>
  <si>
    <t>Intangible assets (net)</t>
  </si>
  <si>
    <t>Net purchase of property, plant and equipment paid by cash</t>
  </si>
  <si>
    <t xml:space="preserve">Short-term investments </t>
  </si>
  <si>
    <t>Other current assets (net)</t>
  </si>
  <si>
    <t xml:space="preserve">Current portion of long-term loans from </t>
  </si>
  <si>
    <t>Restated</t>
  </si>
  <si>
    <t>Long-term investments (net)</t>
  </si>
  <si>
    <t>Investments in associates (net)</t>
  </si>
  <si>
    <t>Investments in subsidiaries (net)</t>
  </si>
  <si>
    <t xml:space="preserve">Statements of Financial Position </t>
  </si>
  <si>
    <t xml:space="preserve">Premium on paid-up ordinary share </t>
  </si>
  <si>
    <r>
      <t>Statements of Comprehensive Income</t>
    </r>
    <r>
      <rPr>
        <sz val="9"/>
        <rFont val="Arial"/>
        <family val="2"/>
      </rPr>
      <t xml:space="preserve"> </t>
    </r>
  </si>
  <si>
    <t>Revenue from sales of goods and services</t>
  </si>
  <si>
    <t>Cost of goods sold and services</t>
  </si>
  <si>
    <t xml:space="preserve">Statements of Changes in Equity </t>
  </si>
  <si>
    <t xml:space="preserve"> income (loss)</t>
  </si>
  <si>
    <t>Other comprehensive</t>
  </si>
  <si>
    <r>
      <t xml:space="preserve">Statements of Cash Flows </t>
    </r>
    <r>
      <rPr>
        <sz val="9"/>
        <rFont val="Arial"/>
        <family val="2"/>
      </rPr>
      <t xml:space="preserve"> </t>
    </r>
  </si>
  <si>
    <t>Statements of Changes in Equity</t>
  </si>
  <si>
    <t>Effect from correction of accounting error</t>
  </si>
  <si>
    <t xml:space="preserve">   -  As previously reported</t>
  </si>
  <si>
    <t xml:space="preserve">   -  After adjustment</t>
  </si>
  <si>
    <t>Restricted deposits</t>
  </si>
  <si>
    <t xml:space="preserve">Total comprehensive income  </t>
  </si>
  <si>
    <t>Proceeds from disposal of property, plant and equipment</t>
  </si>
  <si>
    <t>Net increase (decrease) in cash and cash equivalents</t>
  </si>
  <si>
    <t>Cash and cash equivalents at the beginning of the period</t>
  </si>
  <si>
    <t>Cash and cash equivalents at the ending of the period</t>
  </si>
  <si>
    <t>Other non-current assets</t>
  </si>
  <si>
    <t xml:space="preserve">Increase in restricted deposits </t>
  </si>
  <si>
    <t>Property, plant and equipment purchased during  the period</t>
  </si>
  <si>
    <t>Transfer restricted deposits to short-term investment</t>
  </si>
  <si>
    <t xml:space="preserve">   are detailed as follows:</t>
  </si>
  <si>
    <t xml:space="preserve">      Increase in property, plant and equipment</t>
  </si>
  <si>
    <t xml:space="preserve">      Change in payables on fixed assets</t>
  </si>
  <si>
    <t>Loss from decrease in value of investment in associate</t>
  </si>
  <si>
    <t>Non-controlling</t>
  </si>
  <si>
    <t>interests</t>
  </si>
  <si>
    <t>component of</t>
  </si>
  <si>
    <t>7, 11</t>
  </si>
  <si>
    <t>Dividend paid</t>
  </si>
  <si>
    <t>Dividend paid to shareholders</t>
  </si>
  <si>
    <t xml:space="preserve">Loss on write off of property, plant and equipment  </t>
  </si>
  <si>
    <t>Share of gain (loss) from investment in associates</t>
  </si>
  <si>
    <t>Share of loss (gain) from investment in associates</t>
  </si>
  <si>
    <t>Net cash generated from operating activities</t>
  </si>
  <si>
    <t>Net cash used in investing activities</t>
  </si>
  <si>
    <t>The accompanying notes on pages 13 to 28 are an integral part of the interim financial information.</t>
  </si>
  <si>
    <t>Gain (loss) on  foreign exchange rate (net)</t>
  </si>
  <si>
    <t>Loss from liquidation of an associate company</t>
  </si>
  <si>
    <t>Cash received from liquidation of an associate company</t>
  </si>
  <si>
    <t>Loss on disposal of long-term investments</t>
  </si>
  <si>
    <t>Income tax paid</t>
  </si>
  <si>
    <t>Proceeds from disposal of long-term investments</t>
  </si>
  <si>
    <t>Profit before income tax expense</t>
  </si>
  <si>
    <t>Income tax expense</t>
  </si>
  <si>
    <t>Gain (loss) on foreign exchange rate (net)</t>
  </si>
  <si>
    <t>translation</t>
  </si>
  <si>
    <t>Currency</t>
  </si>
  <si>
    <t>Employee benefit obligations paid</t>
  </si>
  <si>
    <t>Payments on finance lease liabilities</t>
  </si>
  <si>
    <t>Net cash received from (used in) financing activities</t>
  </si>
  <si>
    <t xml:space="preserve">   Change in value of available-for-sale investments</t>
  </si>
  <si>
    <t>investments</t>
  </si>
  <si>
    <t>Available-</t>
  </si>
  <si>
    <t>for-sale</t>
  </si>
  <si>
    <t xml:space="preserve"> components</t>
  </si>
  <si>
    <t>Cash received from long-term loan from financial institution</t>
  </si>
  <si>
    <t>As at 30 September 2019</t>
  </si>
  <si>
    <t>30 September</t>
  </si>
  <si>
    <t>For the three-month period ended 30 September 2019</t>
  </si>
  <si>
    <t>For the nine-month period ended 30 September 2019</t>
  </si>
  <si>
    <t>Changes in equity for the nine-month</t>
  </si>
  <si>
    <t>Closing balance as at 30 September 2018</t>
  </si>
  <si>
    <t xml:space="preserve">   period ended 30 September 2018</t>
  </si>
  <si>
    <t xml:space="preserve">   period ended 30 September 2019</t>
  </si>
  <si>
    <t>Closing balance as at 30 September 2019</t>
  </si>
  <si>
    <t>During the periods ended 30 September 2019 and 2018, the following significant non-cash transactions occurred:</t>
  </si>
  <si>
    <t>Dividend received</t>
  </si>
  <si>
    <t>Share of loss from investment in associates</t>
  </si>
  <si>
    <t>Allowance for doubtful accounts</t>
  </si>
  <si>
    <t xml:space="preserve">(Reversal) allowance for actual cost of inventories </t>
  </si>
  <si>
    <t>(Reversal) allowance for obsolete and defective inventories</t>
  </si>
  <si>
    <t>Unrealised loss on foreign exchange rate</t>
  </si>
  <si>
    <t xml:space="preserve">Decrease (increase) in short-term investments </t>
  </si>
  <si>
    <t>Exchange losses on cash and cash equivalents</t>
  </si>
  <si>
    <t>Long-term loans from a financial institution</t>
  </si>
  <si>
    <t xml:space="preserve">   a financial institution</t>
  </si>
  <si>
    <t xml:space="preserve">                    -             </t>
  </si>
  <si>
    <t xml:space="preserve">   Income tax on Remeasurements of </t>
  </si>
  <si>
    <t xml:space="preserve">     post-employment benefit obligations</t>
  </si>
  <si>
    <t xml:space="preserve">   Total items that will not be reclassified  </t>
  </si>
  <si>
    <t xml:space="preserve">   Remeasurements of post-employment </t>
  </si>
  <si>
    <t xml:space="preserve">     benefit obligations</t>
  </si>
  <si>
    <t xml:space="preserve">   Remeasurements of post-employment</t>
  </si>
  <si>
    <t>Other non-current assets (net)</t>
  </si>
  <si>
    <t xml:space="preserve">Items that will not be reclassified subsequently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</si>
</sst>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#,##0;\(#,##0\)"/>
    <numFmt numFmtId="166" formatCode="#,##0.0;\(#,##0.0\)"/>
    <numFmt numFmtId="167" formatCode="_(* #,##0_);_(* \(#,##0\);_(* &quot;-&quot;???\ _);_(@_)"/>
    <numFmt numFmtId="168" formatCode="_(* #,##0.00_);_(* \(#,##0.00\);_(* &quot;-&quot;???\ _);_(@_)"/>
    <numFmt numFmtId="169" formatCode="_(* #,##0.0_);_(* \(#,##0.0\);_(* &quot;-&quot;???\ 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3"/>
      <name val="Arial"/>
      <family val="2"/>
    </font>
    <font>
      <sz val="13"/>
      <name val="Angsana New"/>
      <family val="1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5" fillId="0" borderId="0"/>
  </cellStyleXfs>
  <cellXfs count="258">
    <xf numFmtId="0" fontId="0" fillId="0" borderId="0" xfId="0"/>
    <xf numFmtId="165" fontId="6" fillId="0" borderId="0" xfId="5" applyNumberFormat="1" applyFont="1" applyFill="1" applyBorder="1" applyAlignment="1">
      <alignment horizontal="center" vertical="center"/>
    </xf>
    <xf numFmtId="165" fontId="4" fillId="0" borderId="0" xfId="5" applyNumberFormat="1" applyFont="1" applyFill="1" applyAlignment="1">
      <alignment vertical="center"/>
    </xf>
    <xf numFmtId="165" fontId="4" fillId="0" borderId="0" xfId="5" applyNumberFormat="1" applyFont="1" applyFill="1" applyAlignment="1">
      <alignment horizontal="center" vertical="center"/>
    </xf>
    <xf numFmtId="165" fontId="6" fillId="0" borderId="1" xfId="5" applyNumberFormat="1" applyFont="1" applyFill="1" applyBorder="1" applyAlignment="1">
      <alignment horizontal="center" vertical="center"/>
    </xf>
    <xf numFmtId="165" fontId="6" fillId="0" borderId="0" xfId="5" applyNumberFormat="1" applyFont="1" applyFill="1" applyBorder="1" applyAlignment="1">
      <alignment horizontal="right" vertical="center"/>
    </xf>
    <xf numFmtId="165" fontId="6" fillId="0" borderId="0" xfId="5" quotePrefix="1" applyNumberFormat="1" applyFont="1" applyFill="1" applyAlignment="1">
      <alignment horizontal="right" vertical="center"/>
    </xf>
    <xf numFmtId="165" fontId="6" fillId="0" borderId="0" xfId="5" applyNumberFormat="1" applyFont="1" applyFill="1" applyAlignment="1">
      <alignment horizontal="center" vertical="center"/>
    </xf>
    <xf numFmtId="165" fontId="6" fillId="0" borderId="0" xfId="5" applyNumberFormat="1" applyFont="1" applyFill="1" applyAlignment="1">
      <alignment vertical="center"/>
    </xf>
    <xf numFmtId="165" fontId="6" fillId="0" borderId="0" xfId="5" applyNumberFormat="1" applyFont="1" applyFill="1" applyAlignment="1">
      <alignment horizontal="right" vertical="center"/>
    </xf>
    <xf numFmtId="165" fontId="4" fillId="0" borderId="0" xfId="5" applyNumberFormat="1" applyFont="1" applyFill="1" applyAlignment="1">
      <alignment horizontal="right" vertical="center"/>
    </xf>
    <xf numFmtId="165" fontId="4" fillId="0" borderId="0" xfId="5" applyNumberFormat="1" applyFont="1" applyFill="1" applyBorder="1" applyAlignment="1">
      <alignment horizontal="right" vertical="center"/>
    </xf>
    <xf numFmtId="0" fontId="6" fillId="0" borderId="0" xfId="5" applyFont="1" applyFill="1" applyAlignment="1">
      <alignment vertical="center"/>
    </xf>
    <xf numFmtId="166" fontId="4" fillId="0" borderId="0" xfId="5" applyNumberFormat="1" applyFont="1" applyFill="1" applyAlignment="1">
      <alignment horizontal="center" vertical="center"/>
    </xf>
    <xf numFmtId="3" fontId="4" fillId="0" borderId="0" xfId="5" applyNumberFormat="1" applyFont="1" applyFill="1" applyAlignment="1">
      <alignment horizontal="right" vertical="center" wrapText="1"/>
    </xf>
    <xf numFmtId="165" fontId="4" fillId="0" borderId="0" xfId="5" applyNumberFormat="1" applyFont="1" applyFill="1" applyBorder="1" applyAlignment="1">
      <alignment vertical="center"/>
    </xf>
    <xf numFmtId="0" fontId="4" fillId="0" borderId="0" xfId="5" applyFont="1" applyFill="1" applyAlignment="1">
      <alignment horizontal="right" vertical="center" wrapText="1"/>
    </xf>
    <xf numFmtId="165" fontId="4" fillId="0" borderId="0" xfId="5" quotePrefix="1" applyNumberFormat="1" applyFont="1" applyFill="1" applyAlignment="1">
      <alignment vertical="center"/>
    </xf>
    <xf numFmtId="164" fontId="4" fillId="0" borderId="0" xfId="3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right" vertical="top" wrapText="1"/>
    </xf>
    <xf numFmtId="165" fontId="7" fillId="0" borderId="0" xfId="5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165" fontId="7" fillId="0" borderId="0" xfId="5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horizontal="right" vertical="center" wrapText="1"/>
    </xf>
    <xf numFmtId="165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right" vertical="top" wrapText="1"/>
    </xf>
    <xf numFmtId="3" fontId="7" fillId="0" borderId="0" xfId="0" applyNumberFormat="1" applyFont="1" applyFill="1" applyAlignment="1">
      <alignment horizontal="right" vertical="center" wrapText="1"/>
    </xf>
    <xf numFmtId="166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 wrapText="1"/>
    </xf>
    <xf numFmtId="165" fontId="8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165" fontId="6" fillId="0" borderId="1" xfId="5" applyNumberFormat="1" applyFont="1" applyFill="1" applyBorder="1" applyAlignment="1">
      <alignment vertical="center"/>
    </xf>
    <xf numFmtId="165" fontId="4" fillId="0" borderId="1" xfId="5" applyNumberFormat="1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vertical="center"/>
    </xf>
    <xf numFmtId="165" fontId="4" fillId="0" borderId="0" xfId="5" applyNumberFormat="1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167" fontId="6" fillId="0" borderId="0" xfId="5" applyNumberFormat="1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horizontal="right" vertical="center"/>
    </xf>
    <xf numFmtId="167" fontId="6" fillId="0" borderId="1" xfId="5" applyNumberFormat="1" applyFont="1" applyFill="1" applyBorder="1" applyAlignment="1">
      <alignment horizontal="right" vertical="center"/>
    </xf>
    <xf numFmtId="167" fontId="6" fillId="0" borderId="0" xfId="5" quotePrefix="1" applyNumberFormat="1" applyFont="1" applyFill="1" applyBorder="1" applyAlignment="1">
      <alignment horizontal="right" vertical="center"/>
    </xf>
    <xf numFmtId="167" fontId="6" fillId="0" borderId="0" xfId="5" quotePrefix="1" applyNumberFormat="1" applyFont="1" applyFill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  <xf numFmtId="167" fontId="4" fillId="0" borderId="0" xfId="3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167" fontId="6" fillId="0" borderId="1" xfId="0" applyNumberFormat="1" applyFont="1" applyFill="1" applyBorder="1" applyAlignment="1">
      <alignment vertical="center"/>
    </xf>
    <xf numFmtId="167" fontId="4" fillId="0" borderId="2" xfId="0" applyNumberFormat="1" applyFont="1" applyFill="1" applyBorder="1" applyAlignment="1">
      <alignment horizontal="right" vertical="center"/>
    </xf>
    <xf numFmtId="167" fontId="4" fillId="0" borderId="1" xfId="5" applyNumberFormat="1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horizontal="center" vertical="center"/>
    </xf>
    <xf numFmtId="167" fontId="6" fillId="0" borderId="0" xfId="5" applyNumberFormat="1" applyFont="1" applyFill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67" fontId="4" fillId="0" borderId="0" xfId="5" applyNumberFormat="1" applyFont="1" applyFill="1" applyBorder="1" applyAlignment="1">
      <alignment horizontal="right" vertical="center"/>
    </xf>
    <xf numFmtId="167" fontId="4" fillId="0" borderId="2" xfId="5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vertical="center"/>
    </xf>
    <xf numFmtId="167" fontId="7" fillId="0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vertical="center"/>
    </xf>
    <xf numFmtId="167" fontId="8" fillId="0" borderId="1" xfId="0" applyNumberFormat="1" applyFont="1" applyFill="1" applyBorder="1" applyAlignment="1">
      <alignment horizontal="right" vertical="center"/>
    </xf>
    <xf numFmtId="167" fontId="7" fillId="0" borderId="0" xfId="3" applyNumberFormat="1" applyFont="1" applyFill="1" applyBorder="1" applyAlignment="1">
      <alignment horizontal="right" vertical="center"/>
    </xf>
    <xf numFmtId="167" fontId="7" fillId="0" borderId="0" xfId="5" applyNumberFormat="1" applyFont="1" applyFill="1" applyAlignment="1">
      <alignment vertical="center"/>
    </xf>
    <xf numFmtId="167" fontId="7" fillId="0" borderId="0" xfId="3" applyNumberFormat="1" applyFont="1" applyFill="1" applyBorder="1" applyAlignment="1">
      <alignment horizontal="center" vertical="center"/>
    </xf>
    <xf numFmtId="167" fontId="7" fillId="0" borderId="1" xfId="3" applyNumberFormat="1" applyFont="1" applyFill="1" applyBorder="1" applyAlignment="1">
      <alignment horizontal="center" vertical="center"/>
    </xf>
    <xf numFmtId="167" fontId="7" fillId="0" borderId="0" xfId="5" applyNumberFormat="1" applyFont="1" applyFill="1" applyAlignment="1">
      <alignment horizontal="center" vertical="center"/>
    </xf>
    <xf numFmtId="167" fontId="5" fillId="0" borderId="0" xfId="3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1" xfId="0" quotePrefix="1" applyNumberFormat="1" applyFont="1" applyFill="1" applyBorder="1" applyAlignment="1">
      <alignment horizontal="right" vertical="center"/>
    </xf>
    <xf numFmtId="167" fontId="7" fillId="0" borderId="0" xfId="5" applyNumberFormat="1" applyFont="1" applyFill="1" applyAlignment="1">
      <alignment horizontal="right" vertical="center"/>
    </xf>
    <xf numFmtId="167" fontId="8" fillId="0" borderId="0" xfId="0" quotePrefix="1" applyNumberFormat="1" applyFont="1" applyFill="1" applyAlignment="1">
      <alignment horizontal="right" vertical="center"/>
    </xf>
    <xf numFmtId="167" fontId="8" fillId="0" borderId="0" xfId="5" quotePrefix="1" applyNumberFormat="1" applyFont="1" applyFill="1" applyBorder="1" applyAlignment="1">
      <alignment horizontal="right" vertical="center"/>
    </xf>
    <xf numFmtId="167" fontId="8" fillId="0" borderId="0" xfId="5" quotePrefix="1" applyNumberFormat="1" applyFont="1" applyFill="1" applyAlignment="1">
      <alignment horizontal="right" vertical="center"/>
    </xf>
    <xf numFmtId="167" fontId="7" fillId="0" borderId="0" xfId="5" quotePrefix="1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1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2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 wrapText="1"/>
    </xf>
    <xf numFmtId="167" fontId="7" fillId="0" borderId="0" xfId="0" applyNumberFormat="1" applyFont="1" applyFill="1" applyBorder="1" applyAlignment="1">
      <alignment horizontal="right" vertical="center" wrapText="1"/>
    </xf>
    <xf numFmtId="167" fontId="7" fillId="0" borderId="0" xfId="0" applyNumberFormat="1" applyFont="1" applyFill="1" applyAlignment="1">
      <alignment horizontal="right" wrapText="1"/>
    </xf>
    <xf numFmtId="167" fontId="4" fillId="0" borderId="0" xfId="3" applyNumberFormat="1" applyFont="1" applyFill="1" applyAlignment="1">
      <alignment horizontal="center" vertical="center"/>
    </xf>
    <xf numFmtId="167" fontId="4" fillId="0" borderId="1" xfId="3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4" fillId="0" borderId="2" xfId="3" applyNumberFormat="1" applyFont="1" applyFill="1" applyBorder="1" applyAlignment="1">
      <alignment horizontal="right" vertical="center"/>
    </xf>
    <xf numFmtId="167" fontId="6" fillId="0" borderId="0" xfId="5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center" vertical="center"/>
    </xf>
    <xf numFmtId="165" fontId="8" fillId="0" borderId="0" xfId="5" applyNumberFormat="1" applyFont="1" applyFill="1" applyBorder="1" applyAlignment="1">
      <alignment horizontal="right" vertical="center"/>
    </xf>
    <xf numFmtId="165" fontId="8" fillId="0" borderId="0" xfId="5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right" vertical="top" wrapText="1"/>
    </xf>
    <xf numFmtId="167" fontId="7" fillId="0" borderId="0" xfId="0" quotePrefix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167" fontId="7" fillId="0" borderId="2" xfId="0" applyNumberFormat="1" applyFont="1" applyFill="1" applyBorder="1" applyAlignment="1">
      <alignment vertical="center"/>
    </xf>
    <xf numFmtId="167" fontId="4" fillId="0" borderId="0" xfId="3" applyNumberFormat="1" applyFont="1" applyFill="1" applyBorder="1" applyAlignment="1">
      <alignment horizontal="center" vertical="center"/>
    </xf>
    <xf numFmtId="167" fontId="4" fillId="0" borderId="0" xfId="5" applyNumberFormat="1" applyFont="1" applyFill="1" applyAlignment="1">
      <alignment vertical="center"/>
    </xf>
    <xf numFmtId="167" fontId="4" fillId="0" borderId="1" xfId="5" applyNumberFormat="1" applyFont="1" applyFill="1" applyBorder="1" applyAlignment="1">
      <alignment vertical="center"/>
    </xf>
    <xf numFmtId="167" fontId="6" fillId="0" borderId="0" xfId="5" applyNumberFormat="1" applyFont="1" applyFill="1" applyAlignment="1">
      <alignment vertical="center"/>
    </xf>
    <xf numFmtId="167" fontId="4" fillId="0" borderId="0" xfId="5" applyNumberFormat="1" applyFont="1" applyFill="1" applyBorder="1" applyAlignment="1">
      <alignment vertical="center"/>
    </xf>
    <xf numFmtId="167" fontId="4" fillId="0" borderId="1" xfId="0" applyNumberFormat="1" applyFont="1" applyFill="1" applyBorder="1" applyAlignment="1">
      <alignment horizontal="justify" vertical="center"/>
    </xf>
    <xf numFmtId="167" fontId="8" fillId="0" borderId="0" xfId="0" applyNumberFormat="1" applyFont="1" applyFill="1" applyBorder="1" applyAlignment="1">
      <alignment horizontal="justify" vertical="center" wrapText="1"/>
    </xf>
    <xf numFmtId="167" fontId="7" fillId="0" borderId="0" xfId="0" applyNumberFormat="1" applyFont="1" applyFill="1" applyBorder="1" applyAlignment="1">
      <alignment horizontal="justify" vertical="center" wrapText="1"/>
    </xf>
    <xf numFmtId="167" fontId="9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horizontal="right" vertical="center"/>
    </xf>
    <xf numFmtId="167" fontId="8" fillId="0" borderId="0" xfId="5" applyNumberFormat="1" applyFont="1" applyFill="1" applyBorder="1" applyAlignment="1">
      <alignment horizontal="center" vertical="center"/>
    </xf>
    <xf numFmtId="167" fontId="10" fillId="0" borderId="0" xfId="0" applyNumberFormat="1" applyFont="1" applyFill="1" applyAlignment="1">
      <alignment vertical="center"/>
    </xf>
    <xf numFmtId="167" fontId="10" fillId="0" borderId="0" xfId="0" applyNumberFormat="1" applyFont="1" applyFill="1" applyAlignment="1">
      <alignment horizontal="right" vertical="center"/>
    </xf>
    <xf numFmtId="167" fontId="10" fillId="0" borderId="0" xfId="3" applyNumberFormat="1" applyFont="1" applyFill="1" applyAlignment="1">
      <alignment horizontal="right" vertical="center"/>
    </xf>
    <xf numFmtId="167" fontId="10" fillId="0" borderId="0" xfId="0" applyNumberFormat="1" applyFont="1" applyFill="1" applyBorder="1" applyAlignment="1">
      <alignment vertical="center"/>
    </xf>
    <xf numFmtId="167" fontId="10" fillId="0" borderId="0" xfId="0" applyNumberFormat="1" applyFont="1" applyFill="1" applyBorder="1" applyAlignment="1">
      <alignment horizontal="right" vertical="center"/>
    </xf>
    <xf numFmtId="167" fontId="7" fillId="0" borderId="0" xfId="3" applyNumberFormat="1" applyFont="1" applyFill="1" applyAlignment="1">
      <alignment vertical="center"/>
    </xf>
    <xf numFmtId="168" fontId="7" fillId="0" borderId="0" xfId="3" applyNumberFormat="1" applyFont="1" applyFill="1" applyAlignment="1">
      <alignment vertical="center"/>
    </xf>
    <xf numFmtId="168" fontId="7" fillId="0" borderId="2" xfId="3" applyNumberFormat="1" applyFont="1" applyFill="1" applyBorder="1" applyAlignment="1">
      <alignment horizontal="right" vertical="center"/>
    </xf>
    <xf numFmtId="168" fontId="7" fillId="0" borderId="0" xfId="3" applyNumberFormat="1" applyFont="1" applyFill="1" applyBorder="1" applyAlignment="1">
      <alignment horizontal="right" vertical="center"/>
    </xf>
    <xf numFmtId="167" fontId="7" fillId="0" borderId="0" xfId="3" applyNumberFormat="1" applyFont="1" applyFill="1" applyAlignment="1">
      <alignment horizontal="center" vertical="center"/>
    </xf>
    <xf numFmtId="167" fontId="7" fillId="0" borderId="0" xfId="0" applyNumberFormat="1" applyFont="1" applyFill="1" applyBorder="1" applyAlignment="1">
      <alignment horizontal="justify" vertical="center"/>
    </xf>
    <xf numFmtId="165" fontId="7" fillId="0" borderId="0" xfId="0" quotePrefix="1" applyNumberFormat="1" applyFont="1" applyFill="1" applyBorder="1" applyAlignment="1">
      <alignment vertical="center"/>
    </xf>
    <xf numFmtId="167" fontId="6" fillId="2" borderId="0" xfId="5" applyNumberFormat="1" applyFont="1" applyFill="1" applyBorder="1" applyAlignment="1">
      <alignment horizontal="right" vertical="center"/>
    </xf>
    <xf numFmtId="167" fontId="4" fillId="2" borderId="0" xfId="5" applyNumberFormat="1" applyFont="1" applyFill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7" fontId="4" fillId="2" borderId="1" xfId="3" applyNumberFormat="1" applyFont="1" applyFill="1" applyBorder="1" applyAlignment="1">
      <alignment horizontal="right" vertical="center"/>
    </xf>
    <xf numFmtId="167" fontId="4" fillId="2" borderId="0" xfId="5" applyNumberFormat="1" applyFont="1" applyFill="1" applyBorder="1" applyAlignment="1">
      <alignment horizontal="right" vertical="center"/>
    </xf>
    <xf numFmtId="167" fontId="4" fillId="2" borderId="1" xfId="5" applyNumberFormat="1" applyFont="1" applyFill="1" applyBorder="1" applyAlignment="1">
      <alignment horizontal="right" vertical="center"/>
    </xf>
    <xf numFmtId="167" fontId="4" fillId="2" borderId="0" xfId="3" applyNumberFormat="1" applyFont="1" applyFill="1" applyAlignment="1">
      <alignment horizontal="center" vertical="center"/>
    </xf>
    <xf numFmtId="167" fontId="4" fillId="2" borderId="2" xfId="5" applyNumberFormat="1" applyFont="1" applyFill="1" applyBorder="1" applyAlignment="1">
      <alignment horizontal="right" vertical="center"/>
    </xf>
    <xf numFmtId="167" fontId="4" fillId="2" borderId="0" xfId="3" applyNumberFormat="1" applyFont="1" applyFill="1" applyBorder="1" applyAlignment="1">
      <alignment horizontal="center" vertical="center"/>
    </xf>
    <xf numFmtId="167" fontId="4" fillId="2" borderId="1" xfId="3" applyNumberFormat="1" applyFont="1" applyFill="1" applyBorder="1" applyAlignment="1">
      <alignment horizontal="center" vertical="center"/>
    </xf>
    <xf numFmtId="167" fontId="4" fillId="2" borderId="0" xfId="5" applyNumberFormat="1" applyFont="1" applyFill="1" applyAlignment="1">
      <alignment vertical="center"/>
    </xf>
    <xf numFmtId="167" fontId="4" fillId="2" borderId="0" xfId="0" applyNumberFormat="1" applyFont="1" applyFill="1" applyBorder="1" applyAlignment="1">
      <alignment horizontal="right"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Alignment="1">
      <alignment vertical="center"/>
    </xf>
    <xf numFmtId="167" fontId="7" fillId="2" borderId="0" xfId="0" applyNumberFormat="1" applyFont="1" applyFill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Border="1" applyAlignment="1">
      <alignment horizontal="center" vertical="center"/>
    </xf>
    <xf numFmtId="167" fontId="7" fillId="2" borderId="0" xfId="0" applyNumberFormat="1" applyFont="1" applyFill="1" applyBorder="1" applyAlignment="1">
      <alignment vertical="center"/>
    </xf>
    <xf numFmtId="167" fontId="7" fillId="2" borderId="1" xfId="0" applyNumberFormat="1" applyFont="1" applyFill="1" applyBorder="1" applyAlignment="1">
      <alignment horizontal="center" vertical="center"/>
    </xf>
    <xf numFmtId="167" fontId="7" fillId="2" borderId="0" xfId="0" quotePrefix="1" applyNumberFormat="1" applyFont="1" applyFill="1" applyBorder="1" applyAlignment="1">
      <alignment horizontal="right" vertical="center"/>
    </xf>
    <xf numFmtId="167" fontId="7" fillId="2" borderId="1" xfId="0" applyNumberFormat="1" applyFont="1" applyFill="1" applyBorder="1" applyAlignment="1">
      <alignment vertical="center"/>
    </xf>
    <xf numFmtId="167" fontId="7" fillId="2" borderId="2" xfId="0" applyNumberFormat="1" applyFont="1" applyFill="1" applyBorder="1" applyAlignment="1">
      <alignment vertical="center"/>
    </xf>
    <xf numFmtId="167" fontId="7" fillId="2" borderId="0" xfId="3" applyNumberFormat="1" applyFont="1" applyFill="1" applyBorder="1" applyAlignment="1">
      <alignment horizontal="center" vertical="center"/>
    </xf>
    <xf numFmtId="167" fontId="7" fillId="2" borderId="0" xfId="3" applyNumberFormat="1" applyFont="1" applyFill="1" applyBorder="1" applyAlignment="1">
      <alignment horizontal="right" vertical="center"/>
    </xf>
    <xf numFmtId="167" fontId="7" fillId="2" borderId="0" xfId="3" applyNumberFormat="1" applyFont="1" applyFill="1" applyAlignment="1">
      <alignment vertical="center"/>
    </xf>
    <xf numFmtId="167" fontId="7" fillId="2" borderId="2" xfId="0" applyNumberFormat="1" applyFont="1" applyFill="1" applyBorder="1" applyAlignment="1">
      <alignment horizontal="right" vertical="center"/>
    </xf>
    <xf numFmtId="168" fontId="7" fillId="2" borderId="2" xfId="3" applyNumberFormat="1" applyFont="1" applyFill="1" applyBorder="1" applyAlignment="1">
      <alignment horizontal="right" vertical="center"/>
    </xf>
    <xf numFmtId="167" fontId="7" fillId="2" borderId="1" xfId="3" applyNumberFormat="1" applyFont="1" applyFill="1" applyBorder="1" applyAlignment="1">
      <alignment horizontal="right" vertical="center"/>
    </xf>
    <xf numFmtId="167" fontId="4" fillId="2" borderId="0" xfId="0" applyNumberFormat="1" applyFont="1" applyFill="1" applyBorder="1" applyAlignment="1">
      <alignment vertical="center"/>
    </xf>
    <xf numFmtId="167" fontId="4" fillId="2" borderId="0" xfId="0" applyNumberFormat="1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167" fontId="4" fillId="2" borderId="0" xfId="0" applyNumberFormat="1" applyFont="1" applyFill="1" applyAlignment="1">
      <alignment vertical="center"/>
    </xf>
    <xf numFmtId="167" fontId="4" fillId="2" borderId="0" xfId="5" applyNumberFormat="1" applyFont="1" applyFill="1" applyAlignment="1">
      <alignment horizontal="center" vertical="center"/>
    </xf>
    <xf numFmtId="167" fontId="4" fillId="2" borderId="2" xfId="3" applyNumberFormat="1" applyFont="1" applyFill="1" applyBorder="1" applyAlignment="1">
      <alignment horizontal="right" vertical="center"/>
    </xf>
    <xf numFmtId="167" fontId="7" fillId="2" borderId="0" xfId="5" quotePrefix="1" applyNumberFormat="1" applyFont="1" applyFill="1" applyBorder="1" applyAlignment="1">
      <alignment horizontal="right" vertical="center"/>
    </xf>
    <xf numFmtId="167" fontId="7" fillId="2" borderId="0" xfId="3" applyNumberFormat="1" applyFont="1" applyFill="1" applyAlignment="1">
      <alignment horizontal="right" vertical="center"/>
    </xf>
    <xf numFmtId="167" fontId="8" fillId="2" borderId="0" xfId="0" applyNumberFormat="1" applyFont="1" applyFill="1" applyBorder="1" applyAlignment="1">
      <alignment horizontal="right" vertical="center" wrapText="1"/>
    </xf>
    <xf numFmtId="167" fontId="7" fillId="2" borderId="0" xfId="3" applyNumberFormat="1" applyFont="1" applyFill="1" applyBorder="1" applyAlignment="1">
      <alignment vertical="center"/>
    </xf>
    <xf numFmtId="167" fontId="7" fillId="2" borderId="1" xfId="3" applyNumberFormat="1" applyFont="1" applyFill="1" applyBorder="1" applyAlignment="1">
      <alignment vertical="center"/>
    </xf>
    <xf numFmtId="164" fontId="7" fillId="2" borderId="2" xfId="1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horizontal="right"/>
    </xf>
    <xf numFmtId="167" fontId="4" fillId="0" borderId="1" xfId="5" applyNumberFormat="1" applyFont="1" applyFill="1" applyBorder="1" applyAlignment="1">
      <alignment horizontal="right"/>
    </xf>
    <xf numFmtId="167" fontId="6" fillId="0" borderId="0" xfId="5" applyNumberFormat="1" applyFont="1" applyFill="1" applyBorder="1" applyAlignment="1">
      <alignment horizontal="right"/>
    </xf>
    <xf numFmtId="165" fontId="4" fillId="0" borderId="0" xfId="5" applyNumberFormat="1" applyFont="1" applyFill="1" applyAlignment="1">
      <alignment horizontal="center"/>
    </xf>
    <xf numFmtId="167" fontId="4" fillId="0" borderId="0" xfId="5" applyNumberFormat="1" applyFont="1" applyFill="1" applyBorder="1" applyAlignment="1">
      <alignment horizontal="right"/>
    </xf>
    <xf numFmtId="165" fontId="4" fillId="0" borderId="0" xfId="5" applyNumberFormat="1" applyFont="1" applyFill="1" applyAlignment="1"/>
    <xf numFmtId="167" fontId="4" fillId="0" borderId="0" xfId="5" applyNumberFormat="1" applyFont="1" applyFill="1" applyAlignment="1"/>
    <xf numFmtId="167" fontId="4" fillId="0" borderId="0" xfId="6" applyNumberFormat="1" applyFont="1" applyFill="1" applyAlignment="1">
      <alignment horizontal="right" vertical="center"/>
    </xf>
    <xf numFmtId="167" fontId="4" fillId="0" borderId="1" xfId="6" applyNumberFormat="1" applyFont="1" applyFill="1" applyBorder="1" applyAlignment="1">
      <alignment horizontal="right" vertical="center"/>
    </xf>
    <xf numFmtId="167" fontId="4" fillId="0" borderId="0" xfId="2" applyNumberFormat="1" applyFont="1" applyFill="1" applyBorder="1" applyAlignment="1">
      <alignment vertical="center"/>
    </xf>
    <xf numFmtId="167" fontId="4" fillId="0" borderId="0" xfId="6" applyNumberFormat="1" applyFont="1" applyFill="1" applyBorder="1" applyAlignment="1">
      <alignment horizontal="center" vertical="center"/>
    </xf>
    <xf numFmtId="167" fontId="4" fillId="2" borderId="0" xfId="3" applyNumberFormat="1" applyFont="1" applyFill="1" applyBorder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1" xfId="2" applyNumberFormat="1" applyFont="1" applyFill="1" applyBorder="1" applyAlignment="1">
      <alignment horizontal="right" vertical="center"/>
    </xf>
    <xf numFmtId="165" fontId="11" fillId="0" borderId="0" xfId="5" applyNumberFormat="1" applyFont="1" applyFill="1" applyAlignment="1">
      <alignment vertical="center"/>
    </xf>
    <xf numFmtId="165" fontId="12" fillId="0" borderId="0" xfId="5" applyNumberFormat="1" applyFont="1" applyFill="1" applyAlignment="1">
      <alignment horizontal="center" vertical="center"/>
    </xf>
    <xf numFmtId="165" fontId="12" fillId="0" borderId="0" xfId="5" applyNumberFormat="1" applyFont="1" applyFill="1" applyAlignment="1">
      <alignment vertical="center"/>
    </xf>
    <xf numFmtId="167" fontId="12" fillId="0" borderId="0" xfId="5" applyNumberFormat="1" applyFont="1" applyFill="1" applyBorder="1" applyAlignment="1">
      <alignment horizontal="right"/>
    </xf>
    <xf numFmtId="167" fontId="12" fillId="0" borderId="0" xfId="5" applyNumberFormat="1" applyFont="1" applyFill="1" applyAlignment="1">
      <alignment vertical="center"/>
    </xf>
    <xf numFmtId="167" fontId="12" fillId="0" borderId="0" xfId="5" applyNumberFormat="1" applyFont="1" applyFill="1" applyAlignment="1">
      <alignment horizontal="right" vertical="center"/>
    </xf>
    <xf numFmtId="165" fontId="12" fillId="0" borderId="0" xfId="5" applyNumberFormat="1" applyFont="1" applyFill="1" applyBorder="1" applyAlignment="1">
      <alignment horizontal="right" vertical="center"/>
    </xf>
    <xf numFmtId="3" fontId="12" fillId="0" borderId="0" xfId="5" applyNumberFormat="1" applyFont="1" applyFill="1" applyAlignment="1">
      <alignment horizontal="right" vertical="center" wrapText="1"/>
    </xf>
    <xf numFmtId="167" fontId="7" fillId="0" borderId="0" xfId="3" applyNumberFormat="1" applyFont="1" applyFill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165" fontId="4" fillId="0" borderId="0" xfId="5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7" fontId="13" fillId="0" borderId="0" xfId="0" applyNumberFormat="1" applyFont="1" applyFill="1" applyAlignment="1">
      <alignment vertical="center"/>
    </xf>
    <xf numFmtId="169" fontId="13" fillId="0" borderId="0" xfId="0" applyNumberFormat="1" applyFont="1" applyFill="1" applyAlignment="1">
      <alignment vertical="center"/>
    </xf>
    <xf numFmtId="165" fontId="4" fillId="0" borderId="0" xfId="5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Border="1" applyAlignment="1">
      <alignment horizontal="center" vertical="center"/>
    </xf>
    <xf numFmtId="165" fontId="4" fillId="0" borderId="0" xfId="5" applyNumberFormat="1" applyFont="1" applyFill="1" applyAlignment="1">
      <alignment horizontal="center" vertical="center"/>
    </xf>
    <xf numFmtId="167" fontId="8" fillId="0" borderId="0" xfId="0" applyNumberFormat="1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1" xfId="0" applyNumberFormat="1" applyFont="1" applyFill="1" applyBorder="1" applyAlignment="1">
      <alignment vertical="center"/>
    </xf>
    <xf numFmtId="167" fontId="8" fillId="0" borderId="1" xfId="0" quotePrefix="1" applyNumberFormat="1" applyFont="1" applyFill="1" applyBorder="1" applyAlignment="1">
      <alignment horizontal="right" vertical="center"/>
    </xf>
    <xf numFmtId="0" fontId="7" fillId="0" borderId="0" xfId="5" applyFont="1" applyFill="1" applyAlignment="1">
      <alignment vertical="center"/>
    </xf>
    <xf numFmtId="167" fontId="7" fillId="0" borderId="0" xfId="5" applyNumberFormat="1" applyFont="1" applyFill="1" applyBorder="1" applyAlignment="1">
      <alignment horizontal="right" vertical="center"/>
    </xf>
    <xf numFmtId="165" fontId="7" fillId="0" borderId="0" xfId="5" applyNumberFormat="1" applyFont="1" applyFill="1" applyBorder="1" applyAlignment="1">
      <alignment horizontal="center" vertical="center"/>
    </xf>
    <xf numFmtId="167" fontId="7" fillId="0" borderId="0" xfId="3" applyNumberFormat="1" applyFont="1" applyFill="1" applyBorder="1" applyAlignment="1">
      <alignment horizontal="left" vertical="center"/>
    </xf>
    <xf numFmtId="167" fontId="7" fillId="0" borderId="1" xfId="3" applyNumberFormat="1" applyFont="1" applyFill="1" applyBorder="1" applyAlignment="1">
      <alignment horizontal="left" vertical="center"/>
    </xf>
    <xf numFmtId="167" fontId="7" fillId="0" borderId="1" xfId="5" applyNumberFormat="1" applyFont="1" applyFill="1" applyBorder="1" applyAlignment="1">
      <alignment horizontal="left" vertical="center"/>
    </xf>
    <xf numFmtId="167" fontId="7" fillId="0" borderId="1" xfId="3" applyNumberFormat="1" applyFont="1" applyFill="1" applyBorder="1" applyAlignment="1">
      <alignment horizontal="right" vertical="center"/>
    </xf>
    <xf numFmtId="167" fontId="7" fillId="0" borderId="0" xfId="5" applyNumberFormat="1" applyFont="1" applyFill="1" applyBorder="1" applyAlignment="1">
      <alignment vertical="center"/>
    </xf>
    <xf numFmtId="167" fontId="7" fillId="0" borderId="2" xfId="3" applyNumberFormat="1" applyFont="1" applyFill="1" applyBorder="1" applyAlignment="1">
      <alignment horizontal="right" vertical="center"/>
    </xf>
    <xf numFmtId="167" fontId="7" fillId="2" borderId="0" xfId="5" applyNumberFormat="1" applyFont="1" applyFill="1" applyBorder="1" applyAlignment="1">
      <alignment horizontal="right" vertical="center"/>
    </xf>
    <xf numFmtId="0" fontId="7" fillId="0" borderId="0" xfId="5" applyFont="1" applyFill="1" applyAlignment="1">
      <alignment horizontal="center" vertical="center"/>
    </xf>
    <xf numFmtId="167" fontId="7" fillId="2" borderId="1" xfId="5" applyNumberFormat="1" applyFont="1" applyFill="1" applyBorder="1" applyAlignment="1">
      <alignment horizontal="center" vertical="center"/>
    </xf>
    <xf numFmtId="167" fontId="7" fillId="2" borderId="1" xfId="5" applyNumberFormat="1" applyFont="1" applyFill="1" applyBorder="1" applyAlignment="1">
      <alignment horizontal="right" vertical="center"/>
    </xf>
    <xf numFmtId="167" fontId="7" fillId="2" borderId="1" xfId="3" applyNumberFormat="1" applyFont="1" applyFill="1" applyBorder="1" applyAlignment="1">
      <alignment horizontal="center" vertical="center"/>
    </xf>
    <xf numFmtId="167" fontId="7" fillId="2" borderId="0" xfId="5" applyNumberFormat="1" applyFont="1" applyFill="1" applyBorder="1" applyAlignment="1">
      <alignment horizontal="center" vertical="center"/>
    </xf>
    <xf numFmtId="165" fontId="7" fillId="2" borderId="0" xfId="0" applyNumberFormat="1" applyFont="1" applyFill="1" applyBorder="1" applyAlignment="1">
      <alignment vertical="center"/>
    </xf>
    <xf numFmtId="167" fontId="7" fillId="2" borderId="0" xfId="5" applyNumberFormat="1" applyFont="1" applyFill="1" applyAlignment="1">
      <alignment horizontal="center" vertical="center"/>
    </xf>
    <xf numFmtId="167" fontId="7" fillId="2" borderId="0" xfId="5" applyNumberFormat="1" applyFont="1" applyFill="1" applyAlignment="1">
      <alignment vertical="center"/>
    </xf>
    <xf numFmtId="167" fontId="7" fillId="2" borderId="2" xfId="3" applyNumberFormat="1" applyFont="1" applyFill="1" applyBorder="1" applyAlignment="1">
      <alignment horizontal="right" vertical="center"/>
    </xf>
    <xf numFmtId="167" fontId="6" fillId="0" borderId="1" xfId="5" applyNumberFormat="1" applyFont="1" applyFill="1" applyBorder="1" applyAlignment="1">
      <alignment horizontal="center" vertical="center"/>
    </xf>
    <xf numFmtId="167" fontId="6" fillId="0" borderId="0" xfId="5" applyNumberFormat="1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horizontal="justify" vertical="center"/>
    </xf>
    <xf numFmtId="165" fontId="4" fillId="0" borderId="0" xfId="5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7" fontId="8" fillId="0" borderId="0" xfId="5" applyNumberFormat="1" applyFont="1" applyFill="1" applyBorder="1" applyAlignment="1">
      <alignment horizontal="center" vertical="center"/>
    </xf>
    <xf numFmtId="167" fontId="8" fillId="0" borderId="1" xfId="5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justify" vertical="center"/>
    </xf>
    <xf numFmtId="167" fontId="8" fillId="0" borderId="1" xfId="0" applyNumberFormat="1" applyFont="1" applyFill="1" applyBorder="1" applyAlignment="1">
      <alignment horizontal="center" vertical="center"/>
    </xf>
    <xf numFmtId="167" fontId="8" fillId="0" borderId="3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 10 4" xfId="2"/>
    <cellStyle name="Comma 100" xfId="3"/>
    <cellStyle name="Comma 2" xfId="4"/>
    <cellStyle name="Normal" xfId="0" builtinId="0"/>
    <cellStyle name="Normal 12" xfId="5"/>
    <cellStyle name="Normal 26" xfId="6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53"/>
  <sheetViews>
    <sheetView tabSelected="1" zoomScaleNormal="100" zoomScaleSheetLayoutView="100" workbookViewId="0">
      <selection activeCell="E5" sqref="E5"/>
    </sheetView>
  </sheetViews>
  <sheetFormatPr defaultColWidth="9.140625" defaultRowHeight="16.5" customHeight="1" x14ac:dyDescent="0.2"/>
  <cols>
    <col min="1" max="1" width="13.140625" style="2" customWidth="1"/>
    <col min="2" max="2" width="22.140625" style="2" customWidth="1"/>
    <col min="3" max="3" width="5.140625" style="3" customWidth="1"/>
    <col min="4" max="4" width="0.85546875" style="2" customWidth="1"/>
    <col min="5" max="5" width="13.5703125" style="191" customWidth="1"/>
    <col min="6" max="6" width="0.85546875" style="126" customWidth="1"/>
    <col min="7" max="7" width="13.5703125" style="60" customWidth="1"/>
    <col min="8" max="8" width="0.85546875" style="60" customWidth="1"/>
    <col min="9" max="9" width="13.5703125" style="60" customWidth="1"/>
    <col min="10" max="10" width="0.85546875" style="60" customWidth="1"/>
    <col min="11" max="11" width="13.5703125" style="60" customWidth="1"/>
    <col min="12" max="12" width="12.7109375" style="2" customWidth="1"/>
    <col min="13" max="13" width="9.140625" style="2"/>
    <col min="14" max="14" width="9.85546875" style="2" bestFit="1" customWidth="1"/>
    <col min="15" max="16384" width="9.140625" style="2"/>
  </cols>
  <sheetData>
    <row r="1" spans="1:12" ht="16.5" customHeight="1" x14ac:dyDescent="0.2">
      <c r="A1" s="8" t="s">
        <v>108</v>
      </c>
      <c r="B1" s="8"/>
    </row>
    <row r="2" spans="1:12" ht="16.5" customHeight="1" x14ac:dyDescent="0.2">
      <c r="A2" s="8" t="s">
        <v>134</v>
      </c>
      <c r="B2" s="8"/>
    </row>
    <row r="3" spans="1:12" ht="16.5" customHeight="1" x14ac:dyDescent="0.2">
      <c r="A3" s="52" t="s">
        <v>193</v>
      </c>
      <c r="B3" s="52"/>
      <c r="C3" s="53"/>
      <c r="D3" s="54"/>
      <c r="E3" s="192"/>
      <c r="F3" s="127"/>
      <c r="G3" s="76"/>
      <c r="H3" s="76"/>
      <c r="I3" s="76"/>
      <c r="J3" s="76"/>
      <c r="K3" s="76"/>
      <c r="L3" s="15"/>
    </row>
    <row r="5" spans="1:12" ht="16.5" customHeight="1" x14ac:dyDescent="0.2">
      <c r="E5" s="193"/>
      <c r="G5" s="59"/>
      <c r="I5" s="115"/>
      <c r="K5" s="59"/>
    </row>
    <row r="6" spans="1:12" ht="16.5" customHeight="1" x14ac:dyDescent="0.5">
      <c r="E6" s="247" t="s">
        <v>2</v>
      </c>
      <c r="F6" s="247"/>
      <c r="G6" s="247"/>
      <c r="I6" s="247" t="s">
        <v>81</v>
      </c>
      <c r="J6" s="247"/>
      <c r="K6" s="247"/>
    </row>
    <row r="7" spans="1:12" ht="16.5" customHeight="1" x14ac:dyDescent="0.5">
      <c r="E7" s="246" t="s">
        <v>91</v>
      </c>
      <c r="F7" s="246"/>
      <c r="G7" s="246"/>
      <c r="H7" s="77"/>
      <c r="I7" s="246" t="s">
        <v>91</v>
      </c>
      <c r="J7" s="246"/>
      <c r="K7" s="246"/>
      <c r="L7" s="1"/>
    </row>
    <row r="8" spans="1:12" ht="16.5" customHeight="1" x14ac:dyDescent="0.5">
      <c r="E8" s="115"/>
      <c r="F8" s="115"/>
      <c r="G8" s="59" t="s">
        <v>130</v>
      </c>
      <c r="H8" s="77"/>
      <c r="I8" s="115"/>
      <c r="J8" s="115"/>
      <c r="K8" s="59"/>
      <c r="L8" s="1"/>
    </row>
    <row r="9" spans="1:12" ht="16.5" customHeight="1" x14ac:dyDescent="0.5">
      <c r="E9" s="59" t="s">
        <v>51</v>
      </c>
      <c r="G9" s="59" t="s">
        <v>94</v>
      </c>
      <c r="H9" s="59"/>
      <c r="I9" s="59" t="s">
        <v>51</v>
      </c>
      <c r="J9" s="126"/>
      <c r="K9" s="59" t="s">
        <v>94</v>
      </c>
      <c r="L9" s="1"/>
    </row>
    <row r="10" spans="1:12" ht="16.5" customHeight="1" x14ac:dyDescent="0.5">
      <c r="E10" s="62" t="s">
        <v>194</v>
      </c>
      <c r="G10" s="62" t="s">
        <v>93</v>
      </c>
      <c r="H10" s="63"/>
      <c r="I10" s="62" t="s">
        <v>194</v>
      </c>
      <c r="J10" s="126"/>
      <c r="K10" s="62" t="s">
        <v>93</v>
      </c>
      <c r="L10" s="1"/>
    </row>
    <row r="11" spans="1:12" ht="16.5" customHeight="1" x14ac:dyDescent="0.5">
      <c r="C11" s="7"/>
      <c r="D11" s="8"/>
      <c r="E11" s="62" t="s">
        <v>100</v>
      </c>
      <c r="F11" s="128"/>
      <c r="G11" s="62" t="s">
        <v>92</v>
      </c>
      <c r="H11" s="63"/>
      <c r="I11" s="62" t="s">
        <v>100</v>
      </c>
      <c r="J11" s="128"/>
      <c r="K11" s="62" t="s">
        <v>92</v>
      </c>
      <c r="L11" s="6"/>
    </row>
    <row r="12" spans="1:12" ht="16.5" customHeight="1" x14ac:dyDescent="0.5">
      <c r="C12" s="4" t="s">
        <v>0</v>
      </c>
      <c r="D12" s="9"/>
      <c r="E12" s="61" t="s">
        <v>1</v>
      </c>
      <c r="F12" s="78"/>
      <c r="G12" s="61" t="s">
        <v>1</v>
      </c>
      <c r="H12" s="78"/>
      <c r="I12" s="61" t="s">
        <v>1</v>
      </c>
      <c r="J12" s="78"/>
      <c r="K12" s="61" t="s">
        <v>1</v>
      </c>
      <c r="L12" s="5"/>
    </row>
    <row r="13" spans="1:12" ht="16.5" customHeight="1" x14ac:dyDescent="0.5">
      <c r="C13" s="1"/>
      <c r="D13" s="9"/>
      <c r="E13" s="148"/>
      <c r="F13" s="78"/>
      <c r="G13" s="59"/>
      <c r="H13" s="78"/>
      <c r="I13" s="148"/>
      <c r="J13" s="78"/>
      <c r="K13" s="59"/>
      <c r="L13" s="5"/>
    </row>
    <row r="14" spans="1:12" ht="16.5" customHeight="1" x14ac:dyDescent="0.5">
      <c r="A14" s="8" t="s">
        <v>29</v>
      </c>
      <c r="B14" s="8"/>
      <c r="E14" s="149"/>
      <c r="I14" s="149"/>
    </row>
    <row r="15" spans="1:12" ht="16.5" customHeight="1" x14ac:dyDescent="0.5">
      <c r="A15" s="8"/>
      <c r="B15" s="8"/>
      <c r="E15" s="149"/>
      <c r="I15" s="149"/>
    </row>
    <row r="16" spans="1:12" ht="16.5" customHeight="1" x14ac:dyDescent="0.5">
      <c r="A16" s="8" t="s">
        <v>12</v>
      </c>
      <c r="B16" s="8"/>
      <c r="E16" s="149"/>
      <c r="I16" s="149"/>
    </row>
    <row r="17" spans="1:12" ht="16.5" customHeight="1" x14ac:dyDescent="0.5">
      <c r="A17" s="8"/>
      <c r="B17" s="8"/>
      <c r="E17" s="149"/>
      <c r="I17" s="149"/>
    </row>
    <row r="18" spans="1:12" ht="16.5" customHeight="1" x14ac:dyDescent="0.5">
      <c r="A18" s="2" t="s">
        <v>11</v>
      </c>
      <c r="E18" s="150">
        <f>687449435+3653845</f>
        <v>691103280</v>
      </c>
      <c r="G18" s="79">
        <v>465731110</v>
      </c>
      <c r="H18" s="133"/>
      <c r="I18" s="150">
        <f>605030875+3653845</f>
        <v>608684720</v>
      </c>
      <c r="J18" s="134"/>
      <c r="K18" s="79">
        <v>368675948</v>
      </c>
      <c r="L18" s="10"/>
    </row>
    <row r="19" spans="1:12" ht="16.5" customHeight="1" x14ac:dyDescent="0.5">
      <c r="A19" s="2" t="s">
        <v>127</v>
      </c>
      <c r="E19" s="150">
        <v>130000000</v>
      </c>
      <c r="G19" s="79">
        <v>40000000</v>
      </c>
      <c r="H19" s="133"/>
      <c r="I19" s="150">
        <v>130000000</v>
      </c>
      <c r="J19" s="134"/>
      <c r="K19" s="79">
        <v>40000000</v>
      </c>
      <c r="L19" s="10"/>
    </row>
    <row r="20" spans="1:12" ht="16.5" customHeight="1" x14ac:dyDescent="0.5">
      <c r="A20" s="2" t="s">
        <v>53</v>
      </c>
      <c r="C20" s="3">
        <v>8</v>
      </c>
      <c r="E20" s="151">
        <f>500447557-3653845</f>
        <v>496793712</v>
      </c>
      <c r="G20" s="198">
        <v>535886352</v>
      </c>
      <c r="H20" s="57"/>
      <c r="I20" s="150">
        <f>498194632-3653845</f>
        <v>494540787</v>
      </c>
      <c r="J20" s="66"/>
      <c r="K20" s="198">
        <v>537514157</v>
      </c>
      <c r="L20" s="10"/>
    </row>
    <row r="21" spans="1:12" ht="16.5" customHeight="1" x14ac:dyDescent="0.5">
      <c r="A21" s="2" t="s">
        <v>33</v>
      </c>
      <c r="C21" s="3">
        <v>10</v>
      </c>
      <c r="E21" s="151">
        <v>522414322</v>
      </c>
      <c r="G21" s="198">
        <v>509232420</v>
      </c>
      <c r="H21" s="57"/>
      <c r="I21" s="150">
        <v>516810837</v>
      </c>
      <c r="J21" s="66"/>
      <c r="K21" s="198">
        <v>508657498</v>
      </c>
      <c r="L21" s="10"/>
    </row>
    <row r="22" spans="1:12" ht="16.5" customHeight="1" x14ac:dyDescent="0.5">
      <c r="A22" s="2" t="s">
        <v>128</v>
      </c>
      <c r="E22" s="152">
        <v>18928049</v>
      </c>
      <c r="G22" s="199">
        <v>16262765</v>
      </c>
      <c r="H22" s="57"/>
      <c r="I22" s="152">
        <v>16912114</v>
      </c>
      <c r="J22" s="68"/>
      <c r="K22" s="199">
        <v>15126128</v>
      </c>
      <c r="L22" s="11"/>
    </row>
    <row r="23" spans="1:12" ht="16.5" customHeight="1" x14ac:dyDescent="0.5">
      <c r="E23" s="153"/>
      <c r="G23" s="80"/>
      <c r="H23" s="80"/>
      <c r="I23" s="153"/>
      <c r="J23" s="80"/>
      <c r="K23" s="80"/>
      <c r="L23" s="11"/>
    </row>
    <row r="24" spans="1:12" ht="16.5" customHeight="1" x14ac:dyDescent="0.5">
      <c r="A24" s="2" t="s">
        <v>21</v>
      </c>
      <c r="B24" s="8"/>
      <c r="E24" s="154">
        <f>SUM(E18:E22)</f>
        <v>1859239363</v>
      </c>
      <c r="G24" s="76">
        <f>SUM(G18:G22)</f>
        <v>1567112647</v>
      </c>
      <c r="I24" s="154">
        <f>SUM(I18:I22)</f>
        <v>1766948458</v>
      </c>
      <c r="K24" s="76">
        <f>SUM(K18:K22)</f>
        <v>1469973731</v>
      </c>
      <c r="L24" s="11"/>
    </row>
    <row r="25" spans="1:12" ht="16.5" customHeight="1" x14ac:dyDescent="0.5">
      <c r="E25" s="149"/>
      <c r="F25" s="60"/>
      <c r="I25" s="149"/>
      <c r="L25" s="10"/>
    </row>
    <row r="26" spans="1:12" ht="16.5" customHeight="1" x14ac:dyDescent="0.5">
      <c r="A26" s="8" t="s">
        <v>13</v>
      </c>
      <c r="B26" s="8"/>
      <c r="E26" s="149"/>
      <c r="I26" s="149"/>
      <c r="L26" s="10"/>
    </row>
    <row r="27" spans="1:12" ht="16.5" customHeight="1" x14ac:dyDescent="0.5">
      <c r="A27" s="8"/>
      <c r="B27" s="8"/>
      <c r="E27" s="149"/>
      <c r="I27" s="149"/>
      <c r="L27" s="10"/>
    </row>
    <row r="28" spans="1:12" ht="16.5" customHeight="1" x14ac:dyDescent="0.5">
      <c r="A28" s="2" t="s">
        <v>147</v>
      </c>
      <c r="B28" s="8"/>
      <c r="E28" s="149">
        <v>0</v>
      </c>
      <c r="G28" s="198">
        <v>200000000</v>
      </c>
      <c r="H28" s="57"/>
      <c r="I28" s="157">
        <v>0</v>
      </c>
      <c r="J28" s="66"/>
      <c r="K28" s="200">
        <v>200000000</v>
      </c>
      <c r="L28" s="10"/>
    </row>
    <row r="29" spans="1:12" ht="16.5" customHeight="1" x14ac:dyDescent="0.5">
      <c r="A29" s="2" t="s">
        <v>131</v>
      </c>
      <c r="B29" s="8"/>
      <c r="C29" s="3" t="s">
        <v>164</v>
      </c>
      <c r="E29" s="155">
        <v>23721112</v>
      </c>
      <c r="G29" s="198">
        <v>26614101</v>
      </c>
      <c r="H29" s="57"/>
      <c r="I29" s="157">
        <v>0</v>
      </c>
      <c r="J29" s="66"/>
      <c r="K29" s="125">
        <v>0</v>
      </c>
      <c r="L29" s="10"/>
    </row>
    <row r="30" spans="1:12" ht="16.5" customHeight="1" x14ac:dyDescent="0.5">
      <c r="A30" s="2" t="s">
        <v>133</v>
      </c>
      <c r="B30" s="8"/>
      <c r="E30" s="155">
        <v>0</v>
      </c>
      <c r="G30" s="125">
        <v>0</v>
      </c>
      <c r="H30" s="57"/>
      <c r="I30" s="150">
        <v>412255214</v>
      </c>
      <c r="J30" s="66"/>
      <c r="K30" s="200">
        <v>412255214</v>
      </c>
    </row>
    <row r="31" spans="1:12" ht="16.5" customHeight="1" x14ac:dyDescent="0.5">
      <c r="A31" s="2" t="s">
        <v>132</v>
      </c>
      <c r="B31" s="8"/>
      <c r="E31" s="155">
        <v>1184549</v>
      </c>
      <c r="G31" s="201">
        <v>1182316</v>
      </c>
      <c r="H31" s="57"/>
      <c r="I31" s="150">
        <v>1161000</v>
      </c>
      <c r="J31" s="66"/>
      <c r="K31" s="198">
        <v>1161000</v>
      </c>
      <c r="L31" s="10"/>
    </row>
    <row r="32" spans="1:12" ht="16.5" customHeight="1" x14ac:dyDescent="0.5">
      <c r="A32" s="2" t="s">
        <v>109</v>
      </c>
      <c r="B32" s="8"/>
      <c r="E32" s="202">
        <v>220259384</v>
      </c>
      <c r="G32" s="198">
        <v>228483742</v>
      </c>
      <c r="H32" s="57"/>
      <c r="I32" s="157">
        <v>0</v>
      </c>
      <c r="J32" s="66"/>
      <c r="K32" s="125">
        <v>0</v>
      </c>
      <c r="L32" s="10"/>
    </row>
    <row r="33" spans="1:12" ht="16.5" customHeight="1" x14ac:dyDescent="0.5">
      <c r="A33" s="2" t="s">
        <v>34</v>
      </c>
      <c r="C33" s="3">
        <v>12</v>
      </c>
      <c r="E33" s="150">
        <v>1316740424</v>
      </c>
      <c r="G33" s="198">
        <v>1269648004</v>
      </c>
      <c r="H33" s="57"/>
      <c r="I33" s="150">
        <v>1316740424</v>
      </c>
      <c r="J33" s="66"/>
      <c r="K33" s="203">
        <v>1269648004</v>
      </c>
      <c r="L33" s="10"/>
    </row>
    <row r="34" spans="1:12" ht="16.5" customHeight="1" x14ac:dyDescent="0.5">
      <c r="A34" s="2" t="s">
        <v>125</v>
      </c>
      <c r="C34" s="3">
        <v>12</v>
      </c>
      <c r="E34" s="150">
        <v>1317262</v>
      </c>
      <c r="G34" s="198">
        <v>1611935</v>
      </c>
      <c r="H34" s="57"/>
      <c r="I34" s="150">
        <v>1292067</v>
      </c>
      <c r="J34" s="66"/>
      <c r="K34" s="203">
        <v>1582627</v>
      </c>
      <c r="L34" s="10"/>
    </row>
    <row r="35" spans="1:12" ht="16.5" customHeight="1" x14ac:dyDescent="0.5">
      <c r="A35" s="2" t="s">
        <v>110</v>
      </c>
      <c r="E35" s="150">
        <v>33170298</v>
      </c>
      <c r="G35" s="198">
        <v>28055324</v>
      </c>
      <c r="H35" s="57"/>
      <c r="I35" s="150">
        <v>33170298</v>
      </c>
      <c r="J35" s="66"/>
      <c r="K35" s="203">
        <v>28055324</v>
      </c>
      <c r="L35" s="10"/>
    </row>
    <row r="36" spans="1:12" ht="16.5" customHeight="1" x14ac:dyDescent="0.5">
      <c r="A36" s="2" t="s">
        <v>220</v>
      </c>
      <c r="E36" s="152">
        <v>1192531</v>
      </c>
      <c r="G36" s="199">
        <v>396053</v>
      </c>
      <c r="H36" s="57"/>
      <c r="I36" s="152">
        <v>1056555</v>
      </c>
      <c r="J36" s="68"/>
      <c r="K36" s="204">
        <v>255000</v>
      </c>
      <c r="L36" s="11"/>
    </row>
    <row r="37" spans="1:12" ht="16.5" customHeight="1" x14ac:dyDescent="0.5">
      <c r="E37" s="153"/>
      <c r="G37" s="80"/>
      <c r="H37" s="80"/>
      <c r="I37" s="153"/>
      <c r="J37" s="80"/>
      <c r="K37" s="80"/>
      <c r="L37" s="11"/>
    </row>
    <row r="38" spans="1:12" ht="16.5" customHeight="1" x14ac:dyDescent="0.5">
      <c r="A38" s="2" t="s">
        <v>22</v>
      </c>
      <c r="B38" s="8"/>
      <c r="E38" s="154">
        <f>SUM(E28:E37)</f>
        <v>1597585560</v>
      </c>
      <c r="G38" s="76">
        <f>SUM(G28:G37)</f>
        <v>1755991475</v>
      </c>
      <c r="H38" s="80"/>
      <c r="I38" s="154">
        <f>SUM(I28:I37)</f>
        <v>1765675558</v>
      </c>
      <c r="J38" s="80"/>
      <c r="K38" s="76">
        <f>SUM(K28:K37)</f>
        <v>1912957169</v>
      </c>
      <c r="L38" s="11"/>
    </row>
    <row r="39" spans="1:12" ht="16.5" customHeight="1" x14ac:dyDescent="0.5">
      <c r="B39" s="8"/>
      <c r="E39" s="153"/>
      <c r="F39" s="80"/>
      <c r="G39" s="80"/>
      <c r="H39" s="80"/>
      <c r="I39" s="153"/>
      <c r="J39" s="80"/>
      <c r="K39" s="80"/>
      <c r="L39" s="11"/>
    </row>
    <row r="40" spans="1:12" ht="16.5" customHeight="1" x14ac:dyDescent="0.5">
      <c r="B40" s="8"/>
      <c r="E40" s="154"/>
      <c r="F40" s="129"/>
      <c r="G40" s="76"/>
      <c r="H40" s="80"/>
      <c r="I40" s="154"/>
      <c r="J40" s="80"/>
      <c r="K40" s="76"/>
      <c r="L40" s="11"/>
    </row>
    <row r="41" spans="1:12" ht="16.5" customHeight="1" x14ac:dyDescent="0.5">
      <c r="E41" s="153"/>
      <c r="G41" s="80"/>
      <c r="I41" s="153"/>
      <c r="K41" s="80"/>
      <c r="L41" s="11"/>
    </row>
    <row r="42" spans="1:12" ht="16.5" customHeight="1" thickBot="1" x14ac:dyDescent="0.55000000000000004">
      <c r="A42" s="8" t="s">
        <v>14</v>
      </c>
      <c r="B42" s="8"/>
      <c r="E42" s="156">
        <f>SUM(E38,E24)</f>
        <v>3456824923</v>
      </c>
      <c r="G42" s="81">
        <f>SUM(G38,G24)</f>
        <v>3323104122</v>
      </c>
      <c r="H42" s="80"/>
      <c r="I42" s="156">
        <f>+I38+I24</f>
        <v>3532624016</v>
      </c>
      <c r="J42" s="80"/>
      <c r="K42" s="81">
        <f>+K38+K24</f>
        <v>3382930900</v>
      </c>
      <c r="L42" s="11"/>
    </row>
    <row r="43" spans="1:12" ht="16.5" customHeight="1" thickTop="1" x14ac:dyDescent="0.2">
      <c r="F43" s="191"/>
      <c r="G43" s="191"/>
      <c r="H43" s="191"/>
      <c r="I43" s="191"/>
      <c r="J43" s="191"/>
      <c r="K43" s="191"/>
    </row>
    <row r="45" spans="1:12" ht="13.7" customHeight="1" x14ac:dyDescent="0.2"/>
    <row r="46" spans="1:12" ht="16.5" customHeight="1" x14ac:dyDescent="0.2">
      <c r="L46" s="3"/>
    </row>
    <row r="47" spans="1:12" ht="16.5" customHeight="1" x14ac:dyDescent="0.5">
      <c r="A47" s="249" t="s">
        <v>50</v>
      </c>
      <c r="B47" s="249"/>
      <c r="C47" s="249"/>
      <c r="D47" s="249"/>
      <c r="E47" s="249"/>
      <c r="F47" s="249"/>
      <c r="G47" s="249"/>
      <c r="H47" s="249"/>
      <c r="I47" s="249"/>
      <c r="J47" s="249"/>
      <c r="K47" s="249"/>
      <c r="L47" s="3"/>
    </row>
    <row r="48" spans="1:12" ht="16.5" customHeight="1" x14ac:dyDescent="0.5">
      <c r="A48" s="249"/>
      <c r="B48" s="249"/>
      <c r="C48" s="249"/>
      <c r="D48" s="249"/>
      <c r="E48" s="249"/>
      <c r="F48" s="249"/>
      <c r="G48" s="249"/>
      <c r="H48" s="249"/>
      <c r="I48" s="249"/>
      <c r="J48" s="249"/>
      <c r="K48" s="249"/>
      <c r="L48" s="3"/>
    </row>
    <row r="49" spans="1:12" ht="22.7" customHeight="1" x14ac:dyDescent="0.5">
      <c r="A49" s="248" t="s">
        <v>172</v>
      </c>
      <c r="B49" s="248"/>
      <c r="C49" s="248"/>
      <c r="D49" s="248"/>
      <c r="E49" s="248"/>
      <c r="F49" s="248"/>
      <c r="G49" s="248"/>
      <c r="H49" s="248"/>
      <c r="I49" s="248"/>
      <c r="J49" s="248"/>
      <c r="K49" s="248"/>
      <c r="L49" s="55"/>
    </row>
    <row r="50" spans="1:12" ht="16.5" customHeight="1" x14ac:dyDescent="0.2">
      <c r="A50" s="8" t="str">
        <f>+A1</f>
        <v>Hwa Fong Rubber (Thailand) Public Company Limited</v>
      </c>
      <c r="B50" s="8"/>
    </row>
    <row r="51" spans="1:12" ht="16.5" customHeight="1" x14ac:dyDescent="0.2">
      <c r="A51" s="8" t="str">
        <f>A2</f>
        <v xml:space="preserve">Statements of Financial Position </v>
      </c>
      <c r="B51" s="8"/>
    </row>
    <row r="52" spans="1:12" ht="16.5" customHeight="1" x14ac:dyDescent="0.2">
      <c r="A52" s="52" t="str">
        <f>A3</f>
        <v>As at 30 September 2019</v>
      </c>
      <c r="B52" s="52"/>
      <c r="C52" s="53"/>
      <c r="D52" s="54"/>
      <c r="E52" s="192"/>
      <c r="F52" s="127"/>
      <c r="G52" s="76"/>
      <c r="H52" s="76"/>
      <c r="I52" s="76"/>
      <c r="J52" s="76"/>
      <c r="K52" s="76"/>
      <c r="L52" s="15"/>
    </row>
    <row r="54" spans="1:12" s="196" customFormat="1" ht="16.5" customHeight="1" x14ac:dyDescent="0.2">
      <c r="C54" s="194"/>
      <c r="E54" s="191"/>
      <c r="F54" s="197"/>
      <c r="G54" s="191"/>
      <c r="H54" s="191"/>
      <c r="I54" s="191"/>
      <c r="J54" s="191"/>
      <c r="K54" s="191"/>
    </row>
    <row r="55" spans="1:12" ht="16.5" customHeight="1" x14ac:dyDescent="0.5">
      <c r="E55" s="247" t="s">
        <v>2</v>
      </c>
      <c r="F55" s="247"/>
      <c r="G55" s="247"/>
      <c r="I55" s="247" t="s">
        <v>81</v>
      </c>
      <c r="J55" s="247"/>
      <c r="K55" s="247"/>
    </row>
    <row r="56" spans="1:12" ht="16.5" customHeight="1" x14ac:dyDescent="0.5">
      <c r="E56" s="246" t="s">
        <v>91</v>
      </c>
      <c r="F56" s="246"/>
      <c r="G56" s="246"/>
      <c r="H56" s="77"/>
      <c r="I56" s="246" t="s">
        <v>91</v>
      </c>
      <c r="J56" s="246"/>
      <c r="K56" s="246"/>
      <c r="L56" s="1"/>
    </row>
    <row r="57" spans="1:12" ht="16.5" customHeight="1" x14ac:dyDescent="0.5">
      <c r="E57" s="115"/>
      <c r="F57" s="115"/>
      <c r="G57" s="59" t="s">
        <v>130</v>
      </c>
      <c r="H57" s="77"/>
      <c r="I57" s="115"/>
      <c r="J57" s="115"/>
      <c r="K57" s="59"/>
      <c r="L57" s="1"/>
    </row>
    <row r="58" spans="1:12" ht="16.5" customHeight="1" x14ac:dyDescent="0.5">
      <c r="E58" s="59" t="s">
        <v>51</v>
      </c>
      <c r="G58" s="59" t="s">
        <v>94</v>
      </c>
      <c r="H58" s="59"/>
      <c r="I58" s="59" t="s">
        <v>51</v>
      </c>
      <c r="J58" s="126"/>
      <c r="K58" s="59" t="s">
        <v>94</v>
      </c>
      <c r="L58" s="1"/>
    </row>
    <row r="59" spans="1:12" ht="16.5" customHeight="1" x14ac:dyDescent="0.5">
      <c r="E59" s="62" t="s">
        <v>194</v>
      </c>
      <c r="G59" s="62" t="s">
        <v>93</v>
      </c>
      <c r="H59" s="63"/>
      <c r="I59" s="62" t="s">
        <v>194</v>
      </c>
      <c r="J59" s="126"/>
      <c r="K59" s="62" t="s">
        <v>93</v>
      </c>
      <c r="L59" s="1"/>
    </row>
    <row r="60" spans="1:12" ht="16.5" customHeight="1" x14ac:dyDescent="0.5">
      <c r="C60" s="7"/>
      <c r="D60" s="8"/>
      <c r="E60" s="62" t="s">
        <v>100</v>
      </c>
      <c r="F60" s="128"/>
      <c r="G60" s="62" t="s">
        <v>92</v>
      </c>
      <c r="H60" s="63"/>
      <c r="I60" s="62" t="s">
        <v>100</v>
      </c>
      <c r="J60" s="128"/>
      <c r="K60" s="62" t="s">
        <v>92</v>
      </c>
      <c r="L60" s="6"/>
    </row>
    <row r="61" spans="1:12" ht="16.5" customHeight="1" x14ac:dyDescent="0.5">
      <c r="C61" s="4" t="s">
        <v>0</v>
      </c>
      <c r="D61" s="9"/>
      <c r="E61" s="61" t="s">
        <v>1</v>
      </c>
      <c r="F61" s="78"/>
      <c r="G61" s="61" t="s">
        <v>1</v>
      </c>
      <c r="H61" s="78"/>
      <c r="I61" s="61" t="s">
        <v>1</v>
      </c>
      <c r="J61" s="78"/>
      <c r="K61" s="61" t="s">
        <v>1</v>
      </c>
      <c r="L61" s="5"/>
    </row>
    <row r="62" spans="1:12" ht="16.5" customHeight="1" x14ac:dyDescent="0.5">
      <c r="C62" s="1"/>
      <c r="D62" s="9"/>
      <c r="E62" s="148"/>
      <c r="F62" s="78"/>
      <c r="G62" s="59"/>
      <c r="H62" s="78"/>
      <c r="I62" s="148"/>
      <c r="J62" s="78"/>
      <c r="K62" s="59"/>
      <c r="L62" s="5"/>
    </row>
    <row r="63" spans="1:12" ht="16.5" customHeight="1" x14ac:dyDescent="0.5">
      <c r="A63" s="8" t="s">
        <v>82</v>
      </c>
      <c r="B63" s="12"/>
      <c r="E63" s="149"/>
      <c r="I63" s="149"/>
    </row>
    <row r="64" spans="1:12" ht="16.5" customHeight="1" x14ac:dyDescent="0.5">
      <c r="A64" s="8"/>
      <c r="B64" s="8"/>
      <c r="E64" s="149"/>
      <c r="I64" s="149"/>
    </row>
    <row r="65" spans="1:12" ht="16.5" customHeight="1" x14ac:dyDescent="0.5">
      <c r="A65" s="8" t="s">
        <v>15</v>
      </c>
      <c r="B65" s="8"/>
      <c r="E65" s="149"/>
      <c r="I65" s="149"/>
    </row>
    <row r="66" spans="1:12" ht="16.5" customHeight="1" x14ac:dyDescent="0.5">
      <c r="A66" s="8"/>
      <c r="B66" s="8"/>
      <c r="E66" s="155"/>
      <c r="I66" s="149"/>
    </row>
    <row r="67" spans="1:12" ht="16.5" customHeight="1" x14ac:dyDescent="0.5">
      <c r="A67" s="2" t="s">
        <v>54</v>
      </c>
      <c r="C67" s="3">
        <v>13</v>
      </c>
      <c r="E67" s="155">
        <v>381943787</v>
      </c>
      <c r="F67" s="137"/>
      <c r="G67" s="111">
        <v>324270329</v>
      </c>
      <c r="H67" s="136"/>
      <c r="I67" s="157">
        <v>381423673</v>
      </c>
      <c r="J67" s="125"/>
      <c r="K67" s="125">
        <v>323583714</v>
      </c>
      <c r="L67" s="10"/>
    </row>
    <row r="68" spans="1:12" ht="16.5" customHeight="1" x14ac:dyDescent="0.5">
      <c r="A68" s="2" t="s">
        <v>129</v>
      </c>
      <c r="B68" s="13"/>
      <c r="C68" s="2"/>
      <c r="E68" s="155"/>
      <c r="F68" s="2"/>
      <c r="G68" s="2"/>
      <c r="H68" s="2"/>
      <c r="I68" s="157"/>
      <c r="J68" s="125"/>
      <c r="K68" s="125"/>
      <c r="L68" s="10"/>
    </row>
    <row r="69" spans="1:12" ht="16.5" customHeight="1" x14ac:dyDescent="0.5">
      <c r="A69" s="2" t="s">
        <v>212</v>
      </c>
      <c r="B69" s="13"/>
      <c r="E69" s="155">
        <v>140924328</v>
      </c>
      <c r="G69" s="125">
        <v>0</v>
      </c>
      <c r="H69" s="72"/>
      <c r="I69" s="157">
        <v>140924328</v>
      </c>
      <c r="J69" s="125"/>
      <c r="K69" s="125">
        <v>0</v>
      </c>
      <c r="L69" s="10"/>
    </row>
    <row r="70" spans="1:12" ht="16.5" customHeight="1" x14ac:dyDescent="0.5">
      <c r="A70" s="2" t="s">
        <v>111</v>
      </c>
      <c r="B70" s="13"/>
      <c r="C70" s="13"/>
      <c r="E70" s="155">
        <v>340370</v>
      </c>
      <c r="F70" s="137"/>
      <c r="G70" s="111">
        <v>324338</v>
      </c>
      <c r="H70" s="139"/>
      <c r="I70" s="157">
        <v>340370</v>
      </c>
      <c r="J70" s="125"/>
      <c r="K70" s="125">
        <v>324338</v>
      </c>
      <c r="L70" s="10"/>
    </row>
    <row r="71" spans="1:12" ht="16.5" customHeight="1" x14ac:dyDescent="0.5">
      <c r="A71" s="2" t="s">
        <v>45</v>
      </c>
      <c r="E71" s="155">
        <v>20180980</v>
      </c>
      <c r="F71" s="137"/>
      <c r="G71" s="111">
        <v>27081358</v>
      </c>
      <c r="H71" s="138"/>
      <c r="I71" s="157">
        <v>20180980</v>
      </c>
      <c r="J71" s="125"/>
      <c r="K71" s="125">
        <v>26977142</v>
      </c>
      <c r="L71" s="10"/>
    </row>
    <row r="72" spans="1:12" ht="16.5" customHeight="1" x14ac:dyDescent="0.5">
      <c r="A72" s="19" t="s">
        <v>3</v>
      </c>
      <c r="E72" s="158">
        <v>2674440</v>
      </c>
      <c r="F72" s="140"/>
      <c r="G72" s="112">
        <v>2935179</v>
      </c>
      <c r="H72" s="136"/>
      <c r="I72" s="158">
        <v>2672273</v>
      </c>
      <c r="J72" s="140"/>
      <c r="K72" s="112">
        <v>2790066</v>
      </c>
      <c r="L72" s="11"/>
    </row>
    <row r="73" spans="1:12" ht="16.5" customHeight="1" x14ac:dyDescent="0.5">
      <c r="E73" s="153"/>
      <c r="G73" s="80"/>
      <c r="H73" s="80"/>
      <c r="I73" s="153"/>
      <c r="J73" s="80"/>
      <c r="K73" s="80"/>
      <c r="L73" s="11"/>
    </row>
    <row r="74" spans="1:12" ht="16.5" customHeight="1" x14ac:dyDescent="0.5">
      <c r="A74" s="2" t="s">
        <v>23</v>
      </c>
      <c r="B74" s="8"/>
      <c r="E74" s="154">
        <f>SUM(E67:E73)</f>
        <v>546063905</v>
      </c>
      <c r="G74" s="76">
        <f>SUM(G67:G73)</f>
        <v>354611204</v>
      </c>
      <c r="H74" s="80"/>
      <c r="I74" s="154">
        <f>SUM(I67:I73)</f>
        <v>545541624</v>
      </c>
      <c r="J74" s="80"/>
      <c r="K74" s="76">
        <f>SUM(K67:K73)</f>
        <v>353675260</v>
      </c>
      <c r="L74" s="11"/>
    </row>
    <row r="75" spans="1:12" ht="16.5" customHeight="1" x14ac:dyDescent="0.5">
      <c r="E75" s="153"/>
      <c r="G75" s="80"/>
      <c r="H75" s="80"/>
      <c r="I75" s="153"/>
      <c r="J75" s="80"/>
      <c r="K75" s="80"/>
      <c r="L75" s="11"/>
    </row>
    <row r="76" spans="1:12" ht="16.5" customHeight="1" x14ac:dyDescent="0.5">
      <c r="A76" s="8" t="s">
        <v>55</v>
      </c>
      <c r="E76" s="153"/>
      <c r="G76" s="80"/>
      <c r="H76" s="80"/>
      <c r="I76" s="153"/>
      <c r="J76" s="80"/>
      <c r="K76" s="80"/>
      <c r="L76" s="11"/>
    </row>
    <row r="77" spans="1:12" ht="16.5" customHeight="1" x14ac:dyDescent="0.5">
      <c r="E77" s="153"/>
      <c r="G77" s="80"/>
      <c r="H77" s="80"/>
      <c r="I77" s="153"/>
      <c r="J77" s="80"/>
      <c r="K77" s="80"/>
      <c r="L77" s="11"/>
    </row>
    <row r="78" spans="1:12" ht="16.5" customHeight="1" x14ac:dyDescent="0.5">
      <c r="A78" s="2" t="s">
        <v>211</v>
      </c>
      <c r="E78" s="155">
        <v>5753023</v>
      </c>
      <c r="F78" s="111"/>
      <c r="G78" s="111">
        <v>145324701</v>
      </c>
      <c r="H78" s="111"/>
      <c r="I78" s="155">
        <v>5753023</v>
      </c>
      <c r="J78" s="111"/>
      <c r="K78" s="111">
        <v>145324701</v>
      </c>
      <c r="L78" s="11"/>
    </row>
    <row r="79" spans="1:12" ht="16.5" customHeight="1" x14ac:dyDescent="0.5">
      <c r="A79" s="2" t="s">
        <v>112</v>
      </c>
      <c r="E79" s="155">
        <v>1234343</v>
      </c>
      <c r="F79" s="111"/>
      <c r="G79" s="111">
        <v>1491662</v>
      </c>
      <c r="H79" s="111"/>
      <c r="I79" s="155">
        <v>1234343</v>
      </c>
      <c r="J79" s="111"/>
      <c r="K79" s="111">
        <v>1491662</v>
      </c>
      <c r="L79" s="11"/>
    </row>
    <row r="80" spans="1:12" ht="16.5" customHeight="1" x14ac:dyDescent="0.5">
      <c r="A80" s="19" t="s">
        <v>59</v>
      </c>
      <c r="C80" s="3">
        <v>14</v>
      </c>
      <c r="E80" s="158">
        <v>47763136</v>
      </c>
      <c r="F80" s="111"/>
      <c r="G80" s="112">
        <v>31786453</v>
      </c>
      <c r="H80" s="111"/>
      <c r="I80" s="158">
        <v>47763136</v>
      </c>
      <c r="J80" s="111"/>
      <c r="K80" s="112">
        <v>31786453</v>
      </c>
      <c r="L80" s="11"/>
    </row>
    <row r="81" spans="1:14" ht="16.5" customHeight="1" x14ac:dyDescent="0.5">
      <c r="E81" s="153"/>
      <c r="G81" s="80"/>
      <c r="H81" s="80"/>
      <c r="I81" s="153"/>
      <c r="J81" s="80"/>
      <c r="K81" s="80"/>
      <c r="L81" s="11"/>
    </row>
    <row r="82" spans="1:14" ht="16.5" customHeight="1" x14ac:dyDescent="0.5">
      <c r="A82" s="2" t="s">
        <v>61</v>
      </c>
      <c r="E82" s="154">
        <f>SUM(E78:E81)</f>
        <v>54750502</v>
      </c>
      <c r="G82" s="76">
        <f>SUM(G78:G81)</f>
        <v>178602816</v>
      </c>
      <c r="H82" s="80"/>
      <c r="I82" s="154">
        <f>SUM(I78:I81)</f>
        <v>54750502</v>
      </c>
      <c r="J82" s="80"/>
      <c r="K82" s="76">
        <f>SUM(K78:K81)</f>
        <v>178602816</v>
      </c>
      <c r="L82" s="11"/>
    </row>
    <row r="83" spans="1:14" ht="16.5" customHeight="1" x14ac:dyDescent="0.5">
      <c r="E83" s="153"/>
      <c r="G83" s="80"/>
      <c r="H83" s="80"/>
      <c r="I83" s="153"/>
      <c r="J83" s="80"/>
      <c r="K83" s="80"/>
      <c r="L83" s="11"/>
    </row>
    <row r="84" spans="1:14" ht="16.5" customHeight="1" x14ac:dyDescent="0.5">
      <c r="A84" s="8" t="s">
        <v>30</v>
      </c>
      <c r="B84" s="8"/>
      <c r="C84" s="7"/>
      <c r="D84" s="8"/>
      <c r="E84" s="154">
        <f>SUM(E74,E82)</f>
        <v>600814407</v>
      </c>
      <c r="F84" s="128"/>
      <c r="G84" s="76">
        <f>SUM(G74,G82)</f>
        <v>533214020</v>
      </c>
      <c r="H84" s="80"/>
      <c r="I84" s="154">
        <f>SUM(I74,I82)</f>
        <v>600292126</v>
      </c>
      <c r="J84" s="80"/>
      <c r="K84" s="76">
        <f>SUM(K74,K82)</f>
        <v>532278076</v>
      </c>
      <c r="L84" s="11"/>
      <c r="N84" s="14"/>
    </row>
    <row r="85" spans="1:14" ht="16.5" customHeight="1" x14ac:dyDescent="0.5">
      <c r="E85" s="80"/>
      <c r="G85" s="80"/>
      <c r="H85" s="80"/>
      <c r="I85" s="80"/>
      <c r="J85" s="80"/>
      <c r="K85" s="80"/>
      <c r="L85" s="15"/>
      <c r="N85" s="14"/>
    </row>
    <row r="86" spans="1:14" ht="16.5" customHeight="1" x14ac:dyDescent="0.5">
      <c r="E86" s="80"/>
      <c r="G86" s="80"/>
      <c r="H86" s="80"/>
      <c r="I86" s="80"/>
      <c r="J86" s="80"/>
      <c r="K86" s="80"/>
      <c r="L86" s="15"/>
      <c r="N86" s="14"/>
    </row>
    <row r="87" spans="1:14" ht="16.5" customHeight="1" x14ac:dyDescent="0.2">
      <c r="E87" s="195"/>
      <c r="G87" s="80"/>
      <c r="H87" s="80"/>
      <c r="I87" s="80"/>
      <c r="J87" s="80"/>
      <c r="K87" s="80"/>
      <c r="L87" s="15"/>
      <c r="N87" s="14"/>
    </row>
    <row r="88" spans="1:14" ht="16.5" customHeight="1" x14ac:dyDescent="0.2">
      <c r="E88" s="195"/>
      <c r="G88" s="80"/>
      <c r="H88" s="80"/>
      <c r="I88" s="80"/>
      <c r="J88" s="80"/>
      <c r="K88" s="80"/>
      <c r="L88" s="15"/>
      <c r="N88" s="14"/>
    </row>
    <row r="89" spans="1:14" ht="16.5" customHeight="1" x14ac:dyDescent="0.2">
      <c r="E89" s="195"/>
      <c r="G89" s="80"/>
      <c r="H89" s="80"/>
      <c r="I89" s="80"/>
      <c r="J89" s="80"/>
      <c r="K89" s="80"/>
      <c r="L89" s="15"/>
      <c r="N89" s="14"/>
    </row>
    <row r="90" spans="1:14" ht="16.5" customHeight="1" x14ac:dyDescent="0.2">
      <c r="E90" s="195"/>
      <c r="G90" s="80"/>
      <c r="H90" s="80"/>
      <c r="I90" s="80"/>
      <c r="J90" s="80"/>
      <c r="K90" s="80"/>
      <c r="L90" s="15"/>
      <c r="N90" s="14"/>
    </row>
    <row r="91" spans="1:14" ht="16.5" customHeight="1" x14ac:dyDescent="0.2">
      <c r="E91" s="195"/>
      <c r="G91" s="80"/>
      <c r="H91" s="80"/>
      <c r="I91" s="80"/>
      <c r="J91" s="80"/>
      <c r="K91" s="80"/>
      <c r="L91" s="15"/>
      <c r="N91" s="14"/>
    </row>
    <row r="92" spans="1:14" ht="16.5" customHeight="1" x14ac:dyDescent="0.2">
      <c r="E92" s="195"/>
      <c r="G92" s="80"/>
      <c r="H92" s="80"/>
      <c r="I92" s="80"/>
      <c r="J92" s="80"/>
      <c r="K92" s="80"/>
      <c r="L92" s="15"/>
      <c r="N92" s="14"/>
    </row>
    <row r="93" spans="1:14" ht="16.5" customHeight="1" x14ac:dyDescent="0.2">
      <c r="A93" s="3"/>
      <c r="B93" s="3"/>
      <c r="D93" s="3"/>
      <c r="E93" s="194"/>
      <c r="F93" s="3"/>
      <c r="G93" s="3"/>
      <c r="H93" s="3"/>
      <c r="I93" s="3"/>
      <c r="J93" s="3"/>
      <c r="K93" s="3"/>
      <c r="L93" s="11"/>
      <c r="N93" s="14"/>
    </row>
    <row r="94" spans="1:14" ht="12.75" customHeight="1" x14ac:dyDescent="0.2">
      <c r="E94" s="195"/>
      <c r="G94" s="80"/>
      <c r="H94" s="80"/>
      <c r="I94" s="80"/>
      <c r="J94" s="80"/>
      <c r="K94" s="80"/>
      <c r="L94" s="15"/>
      <c r="N94" s="14"/>
    </row>
    <row r="95" spans="1:14" ht="16.5" customHeight="1" x14ac:dyDescent="0.2">
      <c r="L95" s="11"/>
      <c r="N95" s="14"/>
    </row>
    <row r="96" spans="1:14" ht="16.5" customHeight="1" x14ac:dyDescent="0.5">
      <c r="A96" s="249" t="s">
        <v>50</v>
      </c>
      <c r="B96" s="249"/>
      <c r="C96" s="249"/>
      <c r="D96" s="249"/>
      <c r="E96" s="249"/>
      <c r="F96" s="249"/>
      <c r="G96" s="249"/>
      <c r="H96" s="249"/>
      <c r="I96" s="249"/>
      <c r="J96" s="249"/>
      <c r="K96" s="249"/>
      <c r="L96" s="11"/>
      <c r="N96" s="14"/>
    </row>
    <row r="97" spans="1:14" ht="16.5" customHeight="1" x14ac:dyDescent="0.5">
      <c r="A97" s="249"/>
      <c r="B97" s="249"/>
      <c r="C97" s="249"/>
      <c r="D97" s="249"/>
      <c r="E97" s="249"/>
      <c r="F97" s="249"/>
      <c r="G97" s="249"/>
      <c r="H97" s="249"/>
      <c r="I97" s="249"/>
      <c r="J97" s="249"/>
      <c r="K97" s="249"/>
      <c r="L97" s="10"/>
    </row>
    <row r="98" spans="1:14" ht="22.7" customHeight="1" x14ac:dyDescent="0.2">
      <c r="A98" s="54" t="str">
        <f>+A49</f>
        <v>The accompanying notes on pages 13 to 28 are an integral part of the interim financial information.</v>
      </c>
      <c r="B98" s="54"/>
      <c r="C98" s="53"/>
      <c r="D98" s="54"/>
      <c r="E98" s="192"/>
      <c r="F98" s="127"/>
      <c r="G98" s="76"/>
      <c r="H98" s="76"/>
      <c r="I98" s="76"/>
      <c r="J98" s="76"/>
      <c r="K98" s="76"/>
      <c r="L98" s="15"/>
      <c r="N98" s="14"/>
    </row>
    <row r="99" spans="1:14" ht="16.5" customHeight="1" x14ac:dyDescent="0.2">
      <c r="A99" s="8" t="str">
        <f>+A1</f>
        <v>Hwa Fong Rubber (Thailand) Public Company Limited</v>
      </c>
      <c r="B99" s="8"/>
    </row>
    <row r="100" spans="1:14" ht="16.5" customHeight="1" x14ac:dyDescent="0.2">
      <c r="A100" s="8" t="str">
        <f>A2</f>
        <v xml:space="preserve">Statements of Financial Position </v>
      </c>
      <c r="B100" s="8"/>
    </row>
    <row r="101" spans="1:14" ht="16.5" customHeight="1" x14ac:dyDescent="0.2">
      <c r="A101" s="52" t="str">
        <f>+A3</f>
        <v>As at 30 September 2019</v>
      </c>
      <c r="B101" s="52"/>
      <c r="C101" s="53"/>
      <c r="D101" s="54"/>
      <c r="E101" s="192"/>
      <c r="F101" s="127"/>
      <c r="G101" s="76"/>
      <c r="H101" s="76"/>
      <c r="I101" s="76"/>
      <c r="J101" s="76"/>
      <c r="K101" s="76"/>
      <c r="L101" s="15"/>
    </row>
    <row r="104" spans="1:14" ht="15.95" customHeight="1" x14ac:dyDescent="0.5">
      <c r="E104" s="247" t="s">
        <v>2</v>
      </c>
      <c r="F104" s="247"/>
      <c r="G104" s="247"/>
      <c r="I104" s="247" t="s">
        <v>81</v>
      </c>
      <c r="J104" s="247"/>
      <c r="K104" s="247"/>
    </row>
    <row r="105" spans="1:14" ht="15.95" customHeight="1" x14ac:dyDescent="0.5">
      <c r="E105" s="246" t="s">
        <v>91</v>
      </c>
      <c r="F105" s="246"/>
      <c r="G105" s="246"/>
      <c r="H105" s="77"/>
      <c r="I105" s="246" t="s">
        <v>91</v>
      </c>
      <c r="J105" s="246"/>
      <c r="K105" s="246"/>
      <c r="L105" s="1"/>
    </row>
    <row r="106" spans="1:14" ht="15.95" customHeight="1" x14ac:dyDescent="0.5">
      <c r="E106" s="115"/>
      <c r="F106" s="115"/>
      <c r="G106" s="59" t="s">
        <v>130</v>
      </c>
      <c r="H106" s="77"/>
      <c r="I106" s="115"/>
      <c r="J106" s="115"/>
      <c r="K106" s="59"/>
      <c r="L106" s="1"/>
    </row>
    <row r="107" spans="1:14" ht="15.95" customHeight="1" x14ac:dyDescent="0.5">
      <c r="E107" s="59" t="s">
        <v>51</v>
      </c>
      <c r="G107" s="59" t="s">
        <v>94</v>
      </c>
      <c r="H107" s="59"/>
      <c r="I107" s="59" t="s">
        <v>51</v>
      </c>
      <c r="J107" s="126"/>
      <c r="K107" s="59" t="s">
        <v>94</v>
      </c>
      <c r="L107" s="1"/>
    </row>
    <row r="108" spans="1:14" ht="15.95" customHeight="1" x14ac:dyDescent="0.5">
      <c r="E108" s="62" t="s">
        <v>194</v>
      </c>
      <c r="G108" s="62" t="s">
        <v>93</v>
      </c>
      <c r="H108" s="63"/>
      <c r="I108" s="62" t="s">
        <v>194</v>
      </c>
      <c r="J108" s="126"/>
      <c r="K108" s="62" t="s">
        <v>93</v>
      </c>
      <c r="L108" s="1"/>
    </row>
    <row r="109" spans="1:14" ht="15.95" customHeight="1" x14ac:dyDescent="0.5">
      <c r="C109" s="7"/>
      <c r="D109" s="8"/>
      <c r="E109" s="62" t="s">
        <v>100</v>
      </c>
      <c r="F109" s="128"/>
      <c r="G109" s="62" t="s">
        <v>92</v>
      </c>
      <c r="H109" s="63"/>
      <c r="I109" s="62" t="s">
        <v>100</v>
      </c>
      <c r="J109" s="128"/>
      <c r="K109" s="62" t="s">
        <v>92</v>
      </c>
      <c r="L109" s="6"/>
    </row>
    <row r="110" spans="1:14" ht="15.95" customHeight="1" x14ac:dyDescent="0.5">
      <c r="C110" s="1"/>
      <c r="D110" s="9"/>
      <c r="E110" s="61" t="s">
        <v>1</v>
      </c>
      <c r="F110" s="78"/>
      <c r="G110" s="61" t="s">
        <v>1</v>
      </c>
      <c r="H110" s="78"/>
      <c r="I110" s="61" t="s">
        <v>1</v>
      </c>
      <c r="J110" s="78"/>
      <c r="K110" s="61" t="s">
        <v>1</v>
      </c>
      <c r="L110" s="5"/>
    </row>
    <row r="111" spans="1:14" ht="15.95" customHeight="1" x14ac:dyDescent="0.5">
      <c r="C111" s="1"/>
      <c r="D111" s="9"/>
      <c r="E111" s="148"/>
      <c r="F111" s="78"/>
      <c r="G111" s="59"/>
      <c r="H111" s="78"/>
      <c r="I111" s="148"/>
      <c r="J111" s="78"/>
      <c r="K111" s="59"/>
      <c r="L111" s="5"/>
    </row>
    <row r="112" spans="1:14" ht="15.95" customHeight="1" x14ac:dyDescent="0.5">
      <c r="A112" s="8" t="s">
        <v>96</v>
      </c>
      <c r="B112" s="12"/>
      <c r="E112" s="149"/>
      <c r="I112" s="149"/>
    </row>
    <row r="113" spans="1:14" ht="15.95" customHeight="1" x14ac:dyDescent="0.5">
      <c r="E113" s="153"/>
      <c r="G113" s="80"/>
      <c r="H113" s="80"/>
      <c r="I113" s="153"/>
      <c r="J113" s="80"/>
      <c r="K113" s="80"/>
      <c r="L113" s="15"/>
      <c r="N113" s="14"/>
    </row>
    <row r="114" spans="1:14" ht="15.95" customHeight="1" x14ac:dyDescent="0.5">
      <c r="A114" s="8" t="s">
        <v>83</v>
      </c>
      <c r="B114" s="8"/>
      <c r="E114" s="153"/>
      <c r="G114" s="80"/>
      <c r="H114" s="80"/>
      <c r="I114" s="153"/>
      <c r="J114" s="80"/>
      <c r="K114" s="80"/>
      <c r="L114" s="15"/>
      <c r="N114" s="14"/>
    </row>
    <row r="115" spans="1:14" ht="15.95" customHeight="1" x14ac:dyDescent="0.5">
      <c r="A115" s="8"/>
      <c r="B115" s="8"/>
      <c r="E115" s="153"/>
      <c r="G115" s="80"/>
      <c r="H115" s="80"/>
      <c r="I115" s="153"/>
      <c r="J115" s="80"/>
      <c r="K115" s="80"/>
      <c r="L115" s="15"/>
      <c r="N115" s="14"/>
    </row>
    <row r="116" spans="1:14" ht="15.95" customHeight="1" x14ac:dyDescent="0.5">
      <c r="A116" s="2" t="s">
        <v>4</v>
      </c>
      <c r="E116" s="153"/>
      <c r="G116" s="80"/>
      <c r="H116" s="80"/>
      <c r="I116" s="153"/>
      <c r="J116" s="80"/>
      <c r="K116" s="80"/>
      <c r="L116" s="11"/>
      <c r="N116" s="16"/>
    </row>
    <row r="117" spans="1:14" ht="15.95" customHeight="1" x14ac:dyDescent="0.5">
      <c r="A117" s="2" t="s">
        <v>31</v>
      </c>
      <c r="E117" s="149"/>
      <c r="I117" s="149"/>
      <c r="N117" s="16"/>
    </row>
    <row r="118" spans="1:14" ht="15.95" customHeight="1" x14ac:dyDescent="0.5">
      <c r="A118" s="2" t="s">
        <v>113</v>
      </c>
      <c r="E118" s="159"/>
      <c r="G118" s="126"/>
      <c r="H118" s="126"/>
      <c r="I118" s="159"/>
      <c r="J118" s="126"/>
      <c r="K118" s="126"/>
      <c r="N118" s="16"/>
    </row>
    <row r="119" spans="1:14" ht="15.95" customHeight="1" thickBot="1" x14ac:dyDescent="0.55000000000000004">
      <c r="A119" s="2" t="s">
        <v>114</v>
      </c>
      <c r="E119" s="156">
        <v>658434300</v>
      </c>
      <c r="G119" s="75">
        <v>658434300</v>
      </c>
      <c r="H119" s="57"/>
      <c r="I119" s="162">
        <v>658434300</v>
      </c>
      <c r="J119" s="66"/>
      <c r="K119" s="75">
        <v>658434300</v>
      </c>
      <c r="N119" s="16"/>
    </row>
    <row r="120" spans="1:14" ht="15.95" customHeight="1" thickTop="1" x14ac:dyDescent="0.5">
      <c r="E120" s="153"/>
      <c r="G120" s="80"/>
      <c r="H120" s="80"/>
      <c r="I120" s="153"/>
      <c r="J120" s="80"/>
      <c r="K120" s="80"/>
      <c r="L120" s="11"/>
      <c r="N120" s="16"/>
    </row>
    <row r="121" spans="1:14" ht="15.95" customHeight="1" x14ac:dyDescent="0.5">
      <c r="A121" s="2" t="s">
        <v>32</v>
      </c>
      <c r="E121" s="149"/>
      <c r="I121" s="149"/>
      <c r="N121" s="16"/>
    </row>
    <row r="122" spans="1:14" ht="15.95" customHeight="1" x14ac:dyDescent="0.5">
      <c r="A122" s="2" t="s">
        <v>113</v>
      </c>
      <c r="E122" s="153"/>
      <c r="G122" s="126"/>
      <c r="H122" s="126"/>
      <c r="I122" s="159"/>
      <c r="J122" s="126"/>
      <c r="K122" s="126"/>
      <c r="N122" s="16"/>
    </row>
    <row r="123" spans="1:14" ht="15.95" customHeight="1" x14ac:dyDescent="0.5">
      <c r="A123" s="2" t="s">
        <v>114</v>
      </c>
      <c r="E123" s="160">
        <v>658434300</v>
      </c>
      <c r="F123" s="68"/>
      <c r="G123" s="68">
        <v>658434300</v>
      </c>
      <c r="H123" s="57"/>
      <c r="I123" s="151">
        <v>658434300</v>
      </c>
      <c r="J123" s="66"/>
      <c r="K123" s="68">
        <v>658434300</v>
      </c>
      <c r="N123" s="16"/>
    </row>
    <row r="124" spans="1:14" ht="15.95" customHeight="1" x14ac:dyDescent="0.5">
      <c r="A124" s="2" t="s">
        <v>135</v>
      </c>
      <c r="E124" s="202">
        <v>222105000</v>
      </c>
      <c r="F124" s="68"/>
      <c r="G124" s="71">
        <v>222105000</v>
      </c>
      <c r="H124" s="68"/>
      <c r="I124" s="160">
        <v>222105000</v>
      </c>
      <c r="J124" s="68"/>
      <c r="K124" s="71">
        <v>222105000</v>
      </c>
      <c r="L124" s="11"/>
      <c r="N124" s="16"/>
    </row>
    <row r="125" spans="1:14" ht="15.95" customHeight="1" x14ac:dyDescent="0.5">
      <c r="A125" s="2" t="s">
        <v>115</v>
      </c>
      <c r="E125" s="202">
        <v>7429904</v>
      </c>
      <c r="F125" s="68"/>
      <c r="G125" s="68">
        <v>7429904</v>
      </c>
      <c r="H125" s="57"/>
      <c r="I125" s="160">
        <v>7429904</v>
      </c>
      <c r="J125" s="66"/>
      <c r="K125" s="68">
        <v>7429904</v>
      </c>
      <c r="L125" s="11"/>
      <c r="N125" s="16"/>
    </row>
    <row r="126" spans="1:14" ht="15.95" customHeight="1" x14ac:dyDescent="0.5">
      <c r="A126" s="2" t="s">
        <v>19</v>
      </c>
      <c r="E126" s="149"/>
      <c r="I126" s="149"/>
      <c r="L126" s="11"/>
      <c r="N126" s="14"/>
    </row>
    <row r="127" spans="1:14" ht="15.95" customHeight="1" x14ac:dyDescent="0.5">
      <c r="A127" s="2" t="s">
        <v>42</v>
      </c>
      <c r="B127" s="17"/>
      <c r="E127" s="202">
        <v>65843430</v>
      </c>
      <c r="F127" s="68"/>
      <c r="G127" s="68">
        <v>65843430</v>
      </c>
      <c r="H127" s="57"/>
      <c r="I127" s="160">
        <v>65843430</v>
      </c>
      <c r="J127" s="68"/>
      <c r="K127" s="68">
        <v>65843430</v>
      </c>
      <c r="L127" s="11"/>
      <c r="N127" s="16"/>
    </row>
    <row r="128" spans="1:14" ht="15.95" customHeight="1" x14ac:dyDescent="0.5">
      <c r="A128" s="2" t="s">
        <v>20</v>
      </c>
      <c r="E128" s="160">
        <f>+'9'!L37</f>
        <v>1988120835</v>
      </c>
      <c r="F128" s="68"/>
      <c r="G128" s="68">
        <v>1902811573</v>
      </c>
      <c r="H128" s="68"/>
      <c r="I128" s="160">
        <f>+'10'!L30</f>
        <v>1985525221</v>
      </c>
      <c r="J128" s="68"/>
      <c r="K128" s="68">
        <v>1898384739</v>
      </c>
      <c r="L128" s="11"/>
      <c r="N128" s="16"/>
    </row>
    <row r="129" spans="1:14" ht="15.95" customHeight="1" x14ac:dyDescent="0.5">
      <c r="A129" s="2" t="s">
        <v>67</v>
      </c>
      <c r="E129" s="161">
        <v>-85922953</v>
      </c>
      <c r="F129" s="68"/>
      <c r="G129" s="67">
        <v>-66734105</v>
      </c>
      <c r="H129" s="68"/>
      <c r="I129" s="161">
        <v>-7005965</v>
      </c>
      <c r="J129" s="68"/>
      <c r="K129" s="67">
        <v>-1544549</v>
      </c>
      <c r="L129" s="18"/>
      <c r="N129" s="16"/>
    </row>
    <row r="130" spans="1:14" ht="15.95" customHeight="1" x14ac:dyDescent="0.5">
      <c r="E130" s="153"/>
      <c r="G130" s="80"/>
      <c r="H130" s="80"/>
      <c r="I130" s="153"/>
      <c r="J130" s="80"/>
      <c r="K130" s="80"/>
      <c r="L130" s="11"/>
      <c r="N130" s="16"/>
    </row>
    <row r="131" spans="1:14" ht="15.95" customHeight="1" x14ac:dyDescent="0.5">
      <c r="A131" s="8" t="s">
        <v>97</v>
      </c>
      <c r="B131" s="8"/>
      <c r="E131" s="159"/>
      <c r="G131" s="126"/>
      <c r="H131" s="126"/>
      <c r="I131" s="159"/>
      <c r="J131" s="126"/>
      <c r="K131" s="126"/>
      <c r="L131" s="11"/>
      <c r="N131" s="14"/>
    </row>
    <row r="132" spans="1:14" ht="15.95" customHeight="1" x14ac:dyDescent="0.5">
      <c r="A132" s="8" t="s">
        <v>98</v>
      </c>
      <c r="B132" s="8"/>
      <c r="E132" s="153">
        <f>SUM(E122:E129)</f>
        <v>2856010516</v>
      </c>
      <c r="G132" s="80">
        <f>SUM(G123:G129)</f>
        <v>2789890102</v>
      </c>
      <c r="H132" s="80"/>
      <c r="I132" s="153">
        <f>SUM(I122:I129)</f>
        <v>2932331890</v>
      </c>
      <c r="J132" s="80"/>
      <c r="K132" s="80">
        <f>SUM(K123:K129)</f>
        <v>2850652824</v>
      </c>
      <c r="L132" s="11"/>
      <c r="N132" s="14"/>
    </row>
    <row r="133" spans="1:14" ht="15.95" customHeight="1" x14ac:dyDescent="0.5">
      <c r="A133" s="2" t="s">
        <v>80</v>
      </c>
      <c r="E133" s="152">
        <v>0</v>
      </c>
      <c r="G133" s="112">
        <v>0</v>
      </c>
      <c r="H133" s="57"/>
      <c r="I133" s="152">
        <v>0</v>
      </c>
      <c r="J133" s="68"/>
      <c r="K133" s="112">
        <v>0</v>
      </c>
      <c r="L133" s="18"/>
      <c r="N133" s="14"/>
    </row>
    <row r="134" spans="1:14" ht="15.95" customHeight="1" x14ac:dyDescent="0.5">
      <c r="E134" s="153"/>
      <c r="G134" s="80"/>
      <c r="H134" s="80"/>
      <c r="I134" s="153"/>
      <c r="J134" s="80"/>
      <c r="K134" s="80"/>
      <c r="L134" s="11"/>
      <c r="N134" s="14"/>
    </row>
    <row r="135" spans="1:14" ht="15.95" customHeight="1" x14ac:dyDescent="0.5">
      <c r="A135" s="8" t="s">
        <v>84</v>
      </c>
      <c r="B135" s="8"/>
      <c r="E135" s="154">
        <f>SUM(E132:E133)</f>
        <v>2856010516</v>
      </c>
      <c r="G135" s="76">
        <f>SUM(G132:G133)</f>
        <v>2789890102</v>
      </c>
      <c r="H135" s="80"/>
      <c r="I135" s="154">
        <f>SUM(I132:I133)</f>
        <v>2932331890</v>
      </c>
      <c r="J135" s="80"/>
      <c r="K135" s="76">
        <f>SUM(K132:K133)</f>
        <v>2850652824</v>
      </c>
      <c r="L135" s="11"/>
      <c r="N135" s="16"/>
    </row>
    <row r="136" spans="1:14" ht="15.95" customHeight="1" x14ac:dyDescent="0.5">
      <c r="A136" s="8"/>
      <c r="B136" s="8"/>
      <c r="E136" s="153"/>
      <c r="G136" s="80"/>
      <c r="H136" s="80"/>
      <c r="I136" s="153"/>
      <c r="J136" s="80"/>
      <c r="K136" s="80"/>
      <c r="L136" s="11"/>
      <c r="N136" s="16"/>
    </row>
    <row r="137" spans="1:14" ht="15.95" customHeight="1" x14ac:dyDescent="0.5">
      <c r="A137" s="8"/>
      <c r="B137" s="8"/>
      <c r="E137" s="154"/>
      <c r="F137" s="129"/>
      <c r="G137" s="76"/>
      <c r="H137" s="80"/>
      <c r="I137" s="154"/>
      <c r="J137" s="80"/>
      <c r="K137" s="76"/>
      <c r="L137" s="11"/>
      <c r="N137" s="16"/>
    </row>
    <row r="138" spans="1:14" ht="15.95" customHeight="1" x14ac:dyDescent="0.5">
      <c r="A138" s="8"/>
      <c r="B138" s="8"/>
      <c r="E138" s="149"/>
      <c r="I138" s="149"/>
      <c r="N138" s="16"/>
    </row>
    <row r="139" spans="1:14" ht="15.95" customHeight="1" thickBot="1" x14ac:dyDescent="0.55000000000000004">
      <c r="A139" s="8" t="s">
        <v>85</v>
      </c>
      <c r="B139" s="8"/>
      <c r="E139" s="156">
        <f>SUM(E84+E135)</f>
        <v>3456824923</v>
      </c>
      <c r="G139" s="81">
        <f>G84+G135</f>
        <v>3323104122</v>
      </c>
      <c r="I139" s="156">
        <f>I84+I135</f>
        <v>3532624016</v>
      </c>
      <c r="K139" s="81">
        <f>K84+K135</f>
        <v>3382930900</v>
      </c>
      <c r="L139" s="11"/>
      <c r="N139" s="14"/>
    </row>
    <row r="140" spans="1:14" s="207" customFormat="1" ht="15.95" customHeight="1" thickTop="1" x14ac:dyDescent="0.2">
      <c r="A140" s="205"/>
      <c r="B140" s="205"/>
      <c r="C140" s="206"/>
      <c r="E140" s="208"/>
      <c r="F140" s="209"/>
      <c r="G140" s="208"/>
      <c r="H140" s="210"/>
      <c r="I140" s="208"/>
      <c r="J140" s="210"/>
      <c r="K140" s="208"/>
      <c r="L140" s="211"/>
      <c r="N140" s="212"/>
    </row>
    <row r="141" spans="1:14" ht="15.95" customHeight="1" x14ac:dyDescent="0.2">
      <c r="A141" s="8"/>
      <c r="B141" s="8"/>
      <c r="E141" s="195"/>
      <c r="G141" s="80"/>
      <c r="I141" s="80"/>
      <c r="K141" s="80"/>
      <c r="L141" s="11"/>
      <c r="N141" s="14"/>
    </row>
    <row r="142" spans="1:14" ht="15.95" customHeight="1" x14ac:dyDescent="0.2">
      <c r="A142" s="8"/>
      <c r="B142" s="8"/>
      <c r="E142" s="195"/>
      <c r="G142" s="80"/>
      <c r="I142" s="80"/>
      <c r="K142" s="80"/>
      <c r="L142" s="11"/>
      <c r="N142" s="14"/>
    </row>
    <row r="143" spans="1:14" ht="15.95" customHeight="1" x14ac:dyDescent="0.2">
      <c r="A143" s="8"/>
      <c r="B143" s="8"/>
      <c r="E143" s="195"/>
      <c r="G143" s="80"/>
      <c r="I143" s="80"/>
      <c r="K143" s="80"/>
      <c r="L143" s="11"/>
      <c r="N143" s="14"/>
    </row>
    <row r="144" spans="1:14" ht="15.95" customHeight="1" x14ac:dyDescent="0.2">
      <c r="A144" s="8"/>
      <c r="B144" s="8"/>
      <c r="E144" s="195"/>
      <c r="G144" s="80"/>
      <c r="I144" s="80"/>
      <c r="K144" s="80"/>
      <c r="L144" s="11"/>
      <c r="N144" s="14"/>
    </row>
    <row r="145" spans="1:14" ht="15.95" customHeight="1" x14ac:dyDescent="0.5">
      <c r="C145" s="2"/>
      <c r="E145" s="2"/>
      <c r="F145" s="2"/>
      <c r="G145" s="2"/>
      <c r="H145" s="2"/>
      <c r="I145" s="2"/>
      <c r="J145" s="2"/>
      <c r="K145" s="2"/>
      <c r="L145" s="11"/>
      <c r="N145" s="14"/>
    </row>
    <row r="146" spans="1:14" ht="18" customHeight="1" x14ac:dyDescent="0.5">
      <c r="A146" s="249" t="s">
        <v>50</v>
      </c>
      <c r="B146" s="249"/>
      <c r="C146" s="249"/>
      <c r="D146" s="249"/>
      <c r="E146" s="249"/>
      <c r="F146" s="249"/>
      <c r="G146" s="249"/>
      <c r="H146" s="249"/>
      <c r="I146" s="249"/>
      <c r="J146" s="249"/>
      <c r="K146" s="249"/>
      <c r="L146" s="11"/>
      <c r="N146" s="14"/>
    </row>
    <row r="147" spans="1:14" ht="19.5" customHeight="1" x14ac:dyDescent="0.5">
      <c r="A147" s="249"/>
      <c r="B147" s="249"/>
      <c r="C147" s="249"/>
      <c r="D147" s="249"/>
      <c r="E147" s="249"/>
      <c r="F147" s="249"/>
      <c r="G147" s="249"/>
      <c r="H147" s="249"/>
      <c r="I147" s="249"/>
      <c r="J147" s="249"/>
      <c r="K147" s="249"/>
      <c r="L147" s="10"/>
    </row>
    <row r="148" spans="1:14" ht="22.7" customHeight="1" x14ac:dyDescent="0.5">
      <c r="A148" s="248" t="str">
        <f>A49</f>
        <v>The accompanying notes on pages 13 to 28 are an integral part of the interim financial information.</v>
      </c>
      <c r="B148" s="248"/>
      <c r="C148" s="248"/>
      <c r="D148" s="248"/>
      <c r="E148" s="248"/>
      <c r="F148" s="248"/>
      <c r="G148" s="248"/>
      <c r="H148" s="248"/>
      <c r="I148" s="248"/>
      <c r="J148" s="248"/>
      <c r="K148" s="248"/>
      <c r="L148" s="55"/>
    </row>
    <row r="151" spans="1:14" ht="16.5" customHeight="1" x14ac:dyDescent="0.2">
      <c r="G151" s="191"/>
      <c r="I151" s="191"/>
      <c r="K151" s="191"/>
    </row>
    <row r="152" spans="1:14" ht="16.5" customHeight="1" x14ac:dyDescent="0.2">
      <c r="G152" s="191"/>
      <c r="I152" s="191"/>
      <c r="K152" s="191"/>
    </row>
    <row r="153" spans="1:14" ht="16.5" customHeight="1" x14ac:dyDescent="0.2">
      <c r="G153" s="191"/>
      <c r="I153" s="191"/>
      <c r="K153" s="191"/>
    </row>
  </sheetData>
  <mergeCells count="20">
    <mergeCell ref="E56:G56"/>
    <mergeCell ref="I56:K56"/>
    <mergeCell ref="E104:G104"/>
    <mergeCell ref="I104:K104"/>
    <mergeCell ref="E7:G7"/>
    <mergeCell ref="E6:G6"/>
    <mergeCell ref="I7:K7"/>
    <mergeCell ref="I6:K6"/>
    <mergeCell ref="A148:K148"/>
    <mergeCell ref="A47:K47"/>
    <mergeCell ref="A48:K48"/>
    <mergeCell ref="A49:K49"/>
    <mergeCell ref="A146:K146"/>
    <mergeCell ref="A147:K147"/>
    <mergeCell ref="E105:G105"/>
    <mergeCell ref="I105:K105"/>
    <mergeCell ref="A96:K96"/>
    <mergeCell ref="A97:K97"/>
    <mergeCell ref="E55:G55"/>
    <mergeCell ref="I55:K5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  <ignoredErrors>
    <ignoredError sqref="A10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111"/>
  <sheetViews>
    <sheetView topLeftCell="A31" zoomScale="110" zoomScaleNormal="110" zoomScaleSheetLayoutView="100" workbookViewId="0">
      <selection activeCell="G36" sqref="G36"/>
    </sheetView>
  </sheetViews>
  <sheetFormatPr defaultColWidth="9.140625" defaultRowHeight="16.5" customHeight="1" x14ac:dyDescent="0.5"/>
  <cols>
    <col min="1" max="1" width="1.140625" style="19" customWidth="1"/>
    <col min="2" max="2" width="38.28515625" style="19" customWidth="1"/>
    <col min="3" max="3" width="5" style="20" customWidth="1"/>
    <col min="4" max="4" width="0.85546875" style="19" customWidth="1"/>
    <col min="5" max="5" width="12.5703125" style="57" customWidth="1"/>
    <col min="6" max="6" width="0.85546875" style="57" customWidth="1"/>
    <col min="7" max="7" width="12.5703125" style="57" customWidth="1"/>
    <col min="8" max="8" width="0.85546875" style="57" customWidth="1"/>
    <col min="9" max="9" width="12.5703125" style="57" customWidth="1"/>
    <col min="10" max="10" width="0.85546875" style="57" customWidth="1"/>
    <col min="11" max="11" width="12.5703125" style="57" customWidth="1"/>
    <col min="12" max="16384" width="9.140625" style="19"/>
  </cols>
  <sheetData>
    <row r="1" spans="1:13" ht="16.5" customHeight="1" x14ac:dyDescent="0.5">
      <c r="A1" s="24" t="str">
        <f>+'2-4'!A1</f>
        <v>Hwa Fong Rubber (Thailand) Public Company Limited</v>
      </c>
      <c r="B1" s="24"/>
    </row>
    <row r="2" spans="1:13" ht="16.5" customHeight="1" x14ac:dyDescent="0.5">
      <c r="A2" s="27" t="s">
        <v>136</v>
      </c>
      <c r="B2" s="27"/>
    </row>
    <row r="3" spans="1:13" ht="16.5" customHeight="1" x14ac:dyDescent="0.5">
      <c r="A3" s="56" t="s">
        <v>195</v>
      </c>
      <c r="B3" s="56"/>
      <c r="C3" s="30"/>
      <c r="D3" s="29"/>
      <c r="E3" s="58"/>
      <c r="F3" s="58"/>
      <c r="G3" s="58"/>
      <c r="H3" s="58"/>
      <c r="I3" s="58"/>
      <c r="J3" s="58"/>
      <c r="K3" s="58"/>
    </row>
    <row r="4" spans="1:13" ht="15" customHeight="1" x14ac:dyDescent="0.5"/>
    <row r="5" spans="1:13" ht="15" customHeight="1" x14ac:dyDescent="0.5"/>
    <row r="6" spans="1:13" s="32" customFormat="1" ht="15" customHeight="1" x14ac:dyDescent="0.5">
      <c r="C6" s="33"/>
      <c r="E6" s="251" t="s">
        <v>2</v>
      </c>
      <c r="F6" s="251"/>
      <c r="G6" s="251"/>
      <c r="H6" s="98"/>
      <c r="I6" s="251" t="s">
        <v>81</v>
      </c>
      <c r="J6" s="251"/>
      <c r="K6" s="251"/>
      <c r="M6" s="46"/>
    </row>
    <row r="7" spans="1:13" s="32" customFormat="1" ht="15" customHeight="1" x14ac:dyDescent="0.5">
      <c r="C7" s="33"/>
      <c r="E7" s="252" t="s">
        <v>91</v>
      </c>
      <c r="F7" s="252"/>
      <c r="G7" s="252"/>
      <c r="H7" s="98"/>
      <c r="I7" s="252" t="s">
        <v>91</v>
      </c>
      <c r="J7" s="252"/>
      <c r="K7" s="252"/>
      <c r="M7" s="46"/>
    </row>
    <row r="8" spans="1:13" s="32" customFormat="1" ht="15" customHeight="1" x14ac:dyDescent="0.5">
      <c r="C8" s="33"/>
      <c r="E8" s="135"/>
      <c r="F8" s="135"/>
      <c r="G8" s="99" t="s">
        <v>130</v>
      </c>
      <c r="H8" s="99"/>
      <c r="I8" s="99"/>
      <c r="J8" s="99"/>
      <c r="K8" s="99"/>
      <c r="M8" s="46"/>
    </row>
    <row r="9" spans="1:13" s="32" customFormat="1" ht="15" customHeight="1" x14ac:dyDescent="0.5">
      <c r="C9" s="33"/>
      <c r="E9" s="99" t="s">
        <v>51</v>
      </c>
      <c r="F9" s="91"/>
      <c r="G9" s="99" t="s">
        <v>51</v>
      </c>
      <c r="H9" s="88"/>
      <c r="I9" s="99" t="s">
        <v>51</v>
      </c>
      <c r="J9" s="88"/>
      <c r="K9" s="99" t="s">
        <v>51</v>
      </c>
      <c r="M9" s="46"/>
    </row>
    <row r="10" spans="1:13" s="32" customFormat="1" ht="15" customHeight="1" x14ac:dyDescent="0.5">
      <c r="C10" s="33"/>
      <c r="E10" s="99" t="s">
        <v>194</v>
      </c>
      <c r="F10" s="83"/>
      <c r="G10" s="99" t="s">
        <v>194</v>
      </c>
      <c r="H10" s="99"/>
      <c r="I10" s="99" t="s">
        <v>194</v>
      </c>
      <c r="J10" s="99"/>
      <c r="K10" s="99" t="s">
        <v>194</v>
      </c>
      <c r="M10" s="46"/>
    </row>
    <row r="11" spans="1:13" s="32" customFormat="1" ht="15" customHeight="1" x14ac:dyDescent="0.5">
      <c r="C11" s="119"/>
      <c r="D11" s="39"/>
      <c r="E11" s="100" t="s">
        <v>100</v>
      </c>
      <c r="F11" s="85"/>
      <c r="G11" s="100" t="s">
        <v>92</v>
      </c>
      <c r="H11" s="101"/>
      <c r="I11" s="100" t="s">
        <v>100</v>
      </c>
      <c r="J11" s="101"/>
      <c r="K11" s="100" t="s">
        <v>92</v>
      </c>
      <c r="M11" s="46"/>
    </row>
    <row r="12" spans="1:13" s="32" customFormat="1" ht="15" customHeight="1" x14ac:dyDescent="0.5">
      <c r="C12" s="119"/>
      <c r="D12" s="38"/>
      <c r="E12" s="86" t="s">
        <v>1</v>
      </c>
      <c r="F12" s="84"/>
      <c r="G12" s="86" t="s">
        <v>1</v>
      </c>
      <c r="H12" s="84"/>
      <c r="I12" s="86" t="s">
        <v>1</v>
      </c>
      <c r="J12" s="84"/>
      <c r="K12" s="86" t="s">
        <v>1</v>
      </c>
      <c r="M12" s="46"/>
    </row>
    <row r="13" spans="1:13" s="32" customFormat="1" ht="6" customHeight="1" x14ac:dyDescent="0.5">
      <c r="A13" s="39"/>
      <c r="B13" s="39"/>
      <c r="C13" s="33"/>
      <c r="E13" s="163"/>
      <c r="F13" s="83"/>
      <c r="G13" s="83"/>
      <c r="H13" s="83"/>
      <c r="I13" s="163"/>
      <c r="J13" s="83"/>
      <c r="K13" s="83"/>
      <c r="M13" s="46"/>
    </row>
    <row r="14" spans="1:13" s="32" customFormat="1" ht="15" customHeight="1" x14ac:dyDescent="0.5">
      <c r="A14" s="32" t="s">
        <v>137</v>
      </c>
      <c r="C14" s="45"/>
      <c r="E14" s="164">
        <v>727306332</v>
      </c>
      <c r="F14" s="83"/>
      <c r="G14" s="103">
        <v>645774183</v>
      </c>
      <c r="H14" s="103"/>
      <c r="I14" s="164">
        <v>724002570</v>
      </c>
      <c r="J14" s="103"/>
      <c r="K14" s="103">
        <v>642895594</v>
      </c>
      <c r="M14" s="46"/>
    </row>
    <row r="15" spans="1:13" s="32" customFormat="1" ht="15" customHeight="1" x14ac:dyDescent="0.5">
      <c r="A15" s="32" t="s">
        <v>138</v>
      </c>
      <c r="C15" s="33"/>
      <c r="E15" s="165">
        <v>-580610280</v>
      </c>
      <c r="F15" s="83"/>
      <c r="G15" s="106">
        <f>-520953859-22977149</f>
        <v>-543931008</v>
      </c>
      <c r="H15" s="103"/>
      <c r="I15" s="165">
        <v>-577582960</v>
      </c>
      <c r="J15" s="103"/>
      <c r="K15" s="106">
        <v>-541239875</v>
      </c>
      <c r="M15" s="46"/>
    </row>
    <row r="16" spans="1:13" s="32" customFormat="1" ht="6" customHeight="1" x14ac:dyDescent="0.5">
      <c r="C16" s="33"/>
      <c r="E16" s="166"/>
      <c r="F16" s="83"/>
      <c r="G16" s="105"/>
      <c r="H16" s="103"/>
      <c r="I16" s="166"/>
      <c r="J16" s="103"/>
      <c r="K16" s="105"/>
      <c r="M16" s="46"/>
    </row>
    <row r="17" spans="1:13" s="32" customFormat="1" ht="15" customHeight="1" x14ac:dyDescent="0.5">
      <c r="A17" s="39" t="s">
        <v>16</v>
      </c>
      <c r="B17" s="39"/>
      <c r="C17" s="33"/>
      <c r="E17" s="164">
        <f>SUM(E14:E16)</f>
        <v>146696052</v>
      </c>
      <c r="F17" s="83"/>
      <c r="G17" s="103">
        <f>SUM(G14:G16)</f>
        <v>101843175</v>
      </c>
      <c r="H17" s="105"/>
      <c r="I17" s="164">
        <f>SUM(I14:I16)</f>
        <v>146419610</v>
      </c>
      <c r="J17" s="105"/>
      <c r="K17" s="103">
        <f>SUM(K14:K16)</f>
        <v>101655719</v>
      </c>
      <c r="M17" s="120"/>
    </row>
    <row r="18" spans="1:13" s="32" customFormat="1" ht="15" customHeight="1" x14ac:dyDescent="0.5">
      <c r="A18" s="32" t="s">
        <v>5</v>
      </c>
      <c r="C18" s="45"/>
      <c r="E18" s="165">
        <v>3095150</v>
      </c>
      <c r="F18" s="82"/>
      <c r="G18" s="106">
        <v>3972985</v>
      </c>
      <c r="H18" s="105"/>
      <c r="I18" s="165">
        <v>3108169</v>
      </c>
      <c r="J18" s="105"/>
      <c r="K18" s="106">
        <v>3930169</v>
      </c>
      <c r="M18" s="46"/>
    </row>
    <row r="19" spans="1:13" s="32" customFormat="1" ht="6" customHeight="1" x14ac:dyDescent="0.5">
      <c r="C19" s="45"/>
      <c r="E19" s="166"/>
      <c r="F19" s="83"/>
      <c r="G19" s="105"/>
      <c r="H19" s="103"/>
      <c r="I19" s="166"/>
      <c r="J19" s="103"/>
      <c r="K19" s="105"/>
      <c r="M19" s="46"/>
    </row>
    <row r="20" spans="1:13" s="32" customFormat="1" ht="15" customHeight="1" x14ac:dyDescent="0.5">
      <c r="A20" s="39" t="s">
        <v>44</v>
      </c>
      <c r="B20" s="39"/>
      <c r="C20" s="45"/>
      <c r="E20" s="164">
        <f>SUM(E17:E18)</f>
        <v>149791202</v>
      </c>
      <c r="F20" s="83"/>
      <c r="G20" s="103">
        <f>SUM(G17:G18)</f>
        <v>105816160</v>
      </c>
      <c r="H20" s="105"/>
      <c r="I20" s="164">
        <f>SUM(I17:I18)</f>
        <v>149527779</v>
      </c>
      <c r="J20" s="105"/>
      <c r="K20" s="103">
        <f>SUM(K17:K18)</f>
        <v>105585888</v>
      </c>
    </row>
    <row r="21" spans="1:13" s="32" customFormat="1" ht="15" customHeight="1" x14ac:dyDescent="0.5">
      <c r="A21" s="32" t="s">
        <v>25</v>
      </c>
      <c r="C21" s="48"/>
      <c r="E21" s="166">
        <v>-24205696</v>
      </c>
      <c r="F21" s="83"/>
      <c r="G21" s="105">
        <v>-24545838</v>
      </c>
      <c r="H21" s="105"/>
      <c r="I21" s="164">
        <v>-24187826</v>
      </c>
      <c r="J21" s="105"/>
      <c r="K21" s="103">
        <v>-24520329</v>
      </c>
      <c r="M21" s="46"/>
    </row>
    <row r="22" spans="1:13" s="32" customFormat="1" ht="15" customHeight="1" x14ac:dyDescent="0.5">
      <c r="A22" s="32" t="s">
        <v>24</v>
      </c>
      <c r="C22" s="48"/>
      <c r="E22" s="166">
        <v>-15100824</v>
      </c>
      <c r="F22" s="83"/>
      <c r="G22" s="105">
        <v>-15646066</v>
      </c>
      <c r="H22" s="105"/>
      <c r="I22" s="164">
        <v>-14778931</v>
      </c>
      <c r="J22" s="105"/>
      <c r="K22" s="103">
        <v>-15123183</v>
      </c>
      <c r="M22" s="46"/>
    </row>
    <row r="23" spans="1:13" s="32" customFormat="1" ht="15" customHeight="1" x14ac:dyDescent="0.5">
      <c r="A23" s="32" t="s">
        <v>173</v>
      </c>
      <c r="C23" s="33"/>
      <c r="E23" s="166">
        <v>303735</v>
      </c>
      <c r="F23" s="83"/>
      <c r="G23" s="105">
        <v>-858666</v>
      </c>
      <c r="H23" s="105"/>
      <c r="I23" s="173">
        <v>114909</v>
      </c>
      <c r="J23" s="105"/>
      <c r="K23" s="105">
        <v>-3076074</v>
      </c>
      <c r="M23" s="46"/>
    </row>
    <row r="24" spans="1:13" s="36" customFormat="1" ht="15" customHeight="1" x14ac:dyDescent="0.5">
      <c r="A24" s="36" t="s">
        <v>26</v>
      </c>
      <c r="C24" s="48"/>
      <c r="E24" s="166">
        <v>-1283408</v>
      </c>
      <c r="F24" s="82"/>
      <c r="G24" s="89">
        <v>-1292412</v>
      </c>
      <c r="H24" s="105"/>
      <c r="I24" s="168">
        <v>-1283408</v>
      </c>
      <c r="J24" s="105"/>
      <c r="K24" s="89">
        <v>-1279658</v>
      </c>
    </row>
    <row r="25" spans="1:13" s="36" customFormat="1" ht="15" customHeight="1" x14ac:dyDescent="0.5">
      <c r="A25" s="36" t="s">
        <v>204</v>
      </c>
      <c r="C25" s="44"/>
      <c r="E25" s="165">
        <v>0</v>
      </c>
      <c r="F25" s="82"/>
      <c r="G25" s="106">
        <v>-565</v>
      </c>
      <c r="H25" s="105"/>
      <c r="I25" s="169">
        <v>0</v>
      </c>
      <c r="J25" s="105"/>
      <c r="K25" s="113">
        <v>0</v>
      </c>
    </row>
    <row r="26" spans="1:13" s="32" customFormat="1" ht="6" customHeight="1" x14ac:dyDescent="0.5">
      <c r="C26" s="45"/>
      <c r="E26" s="166"/>
      <c r="F26" s="83"/>
      <c r="G26" s="105"/>
      <c r="H26" s="103"/>
      <c r="I26" s="166"/>
      <c r="J26" s="103"/>
      <c r="K26" s="105"/>
      <c r="L26" s="36"/>
      <c r="M26" s="46"/>
    </row>
    <row r="27" spans="1:13" s="32" customFormat="1" ht="15" customHeight="1" x14ac:dyDescent="0.5">
      <c r="A27" s="39" t="s">
        <v>43</v>
      </c>
      <c r="B27" s="39"/>
      <c r="C27" s="45"/>
      <c r="E27" s="165">
        <f>SUM(E21:E25)</f>
        <v>-40286193</v>
      </c>
      <c r="F27" s="83"/>
      <c r="G27" s="106">
        <f>SUM(G21:G25)</f>
        <v>-42343547</v>
      </c>
      <c r="H27" s="103"/>
      <c r="I27" s="165">
        <f>SUM(I21:I25)</f>
        <v>-40135256</v>
      </c>
      <c r="J27" s="103"/>
      <c r="K27" s="106">
        <f>SUM(K21:K25)</f>
        <v>-43999244</v>
      </c>
      <c r="L27" s="36"/>
      <c r="M27" s="46"/>
    </row>
    <row r="28" spans="1:13" s="32" customFormat="1" ht="6" customHeight="1" x14ac:dyDescent="0.5">
      <c r="C28" s="33"/>
      <c r="E28" s="166"/>
      <c r="F28" s="83"/>
      <c r="G28" s="105"/>
      <c r="H28" s="103"/>
      <c r="I28" s="174"/>
      <c r="J28" s="103"/>
      <c r="K28" s="87"/>
    </row>
    <row r="29" spans="1:13" s="32" customFormat="1" ht="15" customHeight="1" x14ac:dyDescent="0.5">
      <c r="A29" s="39" t="s">
        <v>179</v>
      </c>
      <c r="B29" s="39"/>
      <c r="C29" s="33"/>
      <c r="E29" s="168">
        <f>SUM(E20,E27)</f>
        <v>109505009</v>
      </c>
      <c r="F29" s="83"/>
      <c r="G29" s="82">
        <f>SUM(G20,G27)</f>
        <v>63472613</v>
      </c>
      <c r="H29" s="103"/>
      <c r="I29" s="168">
        <f>SUM(I20,I27)</f>
        <v>109392523</v>
      </c>
      <c r="J29" s="103"/>
      <c r="K29" s="82">
        <f>SUM(K20,K27)</f>
        <v>61586644</v>
      </c>
    </row>
    <row r="30" spans="1:13" s="32" customFormat="1" ht="15" customHeight="1" x14ac:dyDescent="0.5">
      <c r="A30" s="32" t="s">
        <v>180</v>
      </c>
      <c r="C30" s="33"/>
      <c r="E30" s="169">
        <v>-19035579</v>
      </c>
      <c r="F30" s="83"/>
      <c r="G30" s="113">
        <v>-11388559</v>
      </c>
      <c r="H30" s="105"/>
      <c r="I30" s="169">
        <v>-19035579</v>
      </c>
      <c r="J30" s="105"/>
      <c r="K30" s="113">
        <v>-11388559</v>
      </c>
    </row>
    <row r="31" spans="1:13" s="32" customFormat="1" ht="6" customHeight="1" x14ac:dyDescent="0.5">
      <c r="C31" s="33"/>
      <c r="E31" s="170"/>
      <c r="F31" s="83"/>
      <c r="G31" s="121"/>
      <c r="H31" s="105"/>
      <c r="I31" s="170"/>
      <c r="J31" s="105"/>
      <c r="K31" s="121"/>
    </row>
    <row r="32" spans="1:13" s="32" customFormat="1" ht="15" customHeight="1" x14ac:dyDescent="0.5">
      <c r="A32" s="122" t="s">
        <v>64</v>
      </c>
      <c r="B32" s="122"/>
      <c r="C32" s="123"/>
      <c r="D32" s="123"/>
      <c r="E32" s="165">
        <f>SUM(E29:E31)</f>
        <v>90469430</v>
      </c>
      <c r="F32" s="103"/>
      <c r="G32" s="106">
        <f>SUM(G29:G31)</f>
        <v>52084054</v>
      </c>
      <c r="H32" s="105"/>
      <c r="I32" s="165">
        <f>SUM(I29:I30)</f>
        <v>90356944</v>
      </c>
      <c r="J32" s="105"/>
      <c r="K32" s="106">
        <f>SUM(K29:K31)</f>
        <v>50198085</v>
      </c>
    </row>
    <row r="33" spans="1:11" s="32" customFormat="1" ht="8.1" customHeight="1" x14ac:dyDescent="0.5">
      <c r="C33" s="33"/>
      <c r="E33" s="170"/>
      <c r="F33" s="83"/>
      <c r="G33" s="121"/>
      <c r="H33" s="105"/>
      <c r="I33" s="170"/>
      <c r="J33" s="105"/>
      <c r="K33" s="121"/>
    </row>
    <row r="34" spans="1:11" s="32" customFormat="1" ht="15" customHeight="1" x14ac:dyDescent="0.5">
      <c r="A34" s="39" t="s">
        <v>90</v>
      </c>
      <c r="B34" s="39"/>
      <c r="C34" s="45"/>
      <c r="E34" s="166"/>
      <c r="F34" s="83"/>
      <c r="G34" s="105"/>
      <c r="H34" s="105"/>
      <c r="I34" s="166"/>
      <c r="J34" s="105"/>
      <c r="K34" s="105"/>
    </row>
    <row r="35" spans="1:11" s="32" customFormat="1" ht="6" customHeight="1" x14ac:dyDescent="0.5">
      <c r="A35" s="39"/>
      <c r="B35" s="39"/>
      <c r="C35" s="45"/>
      <c r="E35" s="166"/>
      <c r="F35" s="83"/>
      <c r="G35" s="105"/>
      <c r="H35" s="105"/>
      <c r="I35" s="166"/>
      <c r="J35" s="105"/>
      <c r="K35" s="105"/>
    </row>
    <row r="36" spans="1:11" s="32" customFormat="1" ht="15" customHeight="1" x14ac:dyDescent="0.5">
      <c r="B36" s="39" t="s">
        <v>103</v>
      </c>
      <c r="C36" s="45"/>
      <c r="E36" s="163"/>
      <c r="F36" s="83"/>
      <c r="G36" s="83"/>
      <c r="H36" s="83"/>
      <c r="I36" s="163"/>
      <c r="J36" s="83"/>
      <c r="K36" s="83"/>
    </row>
    <row r="37" spans="1:11" s="32" customFormat="1" ht="15" customHeight="1" x14ac:dyDescent="0.5">
      <c r="A37" s="39"/>
      <c r="B37" s="39" t="s">
        <v>101</v>
      </c>
      <c r="C37" s="45"/>
      <c r="E37" s="163"/>
      <c r="F37" s="83"/>
      <c r="G37" s="83"/>
      <c r="H37" s="83"/>
      <c r="I37" s="163"/>
      <c r="J37" s="83"/>
      <c r="K37" s="83"/>
    </row>
    <row r="38" spans="1:11" s="32" customFormat="1" ht="15" customHeight="1" x14ac:dyDescent="0.5">
      <c r="A38" s="39"/>
      <c r="B38" s="36" t="s">
        <v>187</v>
      </c>
      <c r="C38" s="33"/>
      <c r="E38" s="163">
        <v>403883</v>
      </c>
      <c r="F38" s="83"/>
      <c r="G38" s="83">
        <v>-9119558</v>
      </c>
      <c r="H38" s="83"/>
      <c r="I38" s="163">
        <v>0</v>
      </c>
      <c r="J38" s="83"/>
      <c r="K38" s="83">
        <v>0</v>
      </c>
    </row>
    <row r="39" spans="1:11" s="32" customFormat="1" ht="15" customHeight="1" x14ac:dyDescent="0.5">
      <c r="B39" s="36" t="s">
        <v>104</v>
      </c>
      <c r="C39" s="45"/>
      <c r="E39" s="165">
        <v>-2883175</v>
      </c>
      <c r="F39" s="83"/>
      <c r="G39" s="106">
        <v>-18743020</v>
      </c>
      <c r="H39" s="105"/>
      <c r="I39" s="169">
        <v>0</v>
      </c>
      <c r="J39" s="105"/>
      <c r="K39" s="113">
        <v>0</v>
      </c>
    </row>
    <row r="40" spans="1:11" s="32" customFormat="1" ht="6" customHeight="1" x14ac:dyDescent="0.5">
      <c r="A40" s="39"/>
      <c r="B40" s="39"/>
      <c r="C40" s="45"/>
      <c r="E40" s="166"/>
      <c r="F40" s="83"/>
      <c r="G40" s="105"/>
      <c r="H40" s="105"/>
      <c r="I40" s="166"/>
      <c r="J40" s="105"/>
      <c r="K40" s="105"/>
    </row>
    <row r="41" spans="1:11" s="32" customFormat="1" ht="15" customHeight="1" x14ac:dyDescent="0.5">
      <c r="B41" s="37" t="s">
        <v>105</v>
      </c>
      <c r="C41" s="45"/>
      <c r="E41" s="163"/>
      <c r="F41" s="83"/>
      <c r="G41" s="83"/>
      <c r="H41" s="83"/>
      <c r="I41" s="163"/>
      <c r="J41" s="83"/>
      <c r="K41" s="83"/>
    </row>
    <row r="42" spans="1:11" s="32" customFormat="1" ht="15" customHeight="1" x14ac:dyDescent="0.5">
      <c r="B42" s="37" t="s">
        <v>102</v>
      </c>
      <c r="C42" s="45"/>
      <c r="E42" s="171">
        <f>SUM(E38:E39)</f>
        <v>-2479292</v>
      </c>
      <c r="F42" s="83"/>
      <c r="G42" s="104">
        <f>SUM(G38:G39)</f>
        <v>-27862578</v>
      </c>
      <c r="H42" s="83"/>
      <c r="I42" s="171">
        <f>SUM(I38:I39)</f>
        <v>0</v>
      </c>
      <c r="J42" s="83"/>
      <c r="K42" s="104">
        <f>SUM(K38:K39)</f>
        <v>0</v>
      </c>
    </row>
    <row r="43" spans="1:11" s="32" customFormat="1" ht="6" customHeight="1" x14ac:dyDescent="0.5">
      <c r="A43" s="39"/>
      <c r="B43" s="39"/>
      <c r="C43" s="45"/>
      <c r="E43" s="166"/>
      <c r="F43" s="83"/>
      <c r="G43" s="105"/>
      <c r="H43" s="105"/>
      <c r="I43" s="166"/>
      <c r="J43" s="105"/>
      <c r="K43" s="105"/>
    </row>
    <row r="44" spans="1:11" s="32" customFormat="1" ht="15" customHeight="1" x14ac:dyDescent="0.5">
      <c r="B44" s="39" t="s">
        <v>221</v>
      </c>
      <c r="C44" s="45"/>
      <c r="E44" s="163"/>
      <c r="F44" s="83"/>
      <c r="G44" s="83"/>
      <c r="H44" s="83"/>
      <c r="I44" s="163"/>
      <c r="J44" s="83"/>
      <c r="K44" s="83"/>
    </row>
    <row r="45" spans="1:11" s="32" customFormat="1" ht="15" customHeight="1" x14ac:dyDescent="0.5">
      <c r="A45" s="39"/>
      <c r="B45" s="39" t="s">
        <v>101</v>
      </c>
      <c r="C45" s="45"/>
      <c r="E45" s="163"/>
      <c r="F45" s="83"/>
      <c r="G45" s="83"/>
      <c r="H45" s="83"/>
      <c r="I45" s="163"/>
      <c r="J45" s="83"/>
      <c r="K45" s="83"/>
    </row>
    <row r="46" spans="1:11" s="32" customFormat="1" ht="15" customHeight="1" x14ac:dyDescent="0.5">
      <c r="A46" s="39"/>
      <c r="B46" s="32" t="s">
        <v>219</v>
      </c>
      <c r="C46" s="45"/>
      <c r="E46" s="163"/>
      <c r="F46" s="83"/>
      <c r="G46" s="83"/>
      <c r="H46" s="83"/>
      <c r="I46" s="163"/>
      <c r="J46" s="83"/>
      <c r="K46" s="83"/>
    </row>
    <row r="47" spans="1:11" s="32" customFormat="1" ht="15" customHeight="1" x14ac:dyDescent="0.5">
      <c r="A47" s="39"/>
      <c r="B47" s="32" t="s">
        <v>218</v>
      </c>
      <c r="C47" s="45"/>
      <c r="E47" s="163">
        <v>-6826770</v>
      </c>
      <c r="F47" s="83"/>
      <c r="G47" s="83"/>
      <c r="H47" s="83"/>
      <c r="I47" s="163">
        <v>-6826770</v>
      </c>
      <c r="J47" s="83"/>
      <c r="K47" s="83"/>
    </row>
    <row r="48" spans="1:11" s="32" customFormat="1" ht="15" customHeight="1" x14ac:dyDescent="0.5">
      <c r="A48" s="39"/>
      <c r="B48" s="32" t="s">
        <v>214</v>
      </c>
      <c r="C48" s="45"/>
      <c r="E48" s="163"/>
      <c r="F48" s="83"/>
      <c r="G48" s="83"/>
      <c r="H48" s="83"/>
      <c r="I48" s="163"/>
      <c r="J48" s="83"/>
      <c r="K48" s="83"/>
    </row>
    <row r="49" spans="1:11" s="32" customFormat="1" ht="15" customHeight="1" x14ac:dyDescent="0.5">
      <c r="A49" s="39"/>
      <c r="B49" s="32" t="s">
        <v>215</v>
      </c>
      <c r="C49" s="45"/>
      <c r="E49" s="165">
        <v>1365354</v>
      </c>
      <c r="F49" s="83"/>
      <c r="G49" s="106"/>
      <c r="H49" s="83"/>
      <c r="I49" s="169">
        <v>1365354</v>
      </c>
      <c r="J49" s="83"/>
      <c r="K49" s="113"/>
    </row>
    <row r="50" spans="1:11" s="32" customFormat="1" ht="6" customHeight="1" x14ac:dyDescent="0.5">
      <c r="A50" s="39"/>
      <c r="C50" s="45"/>
      <c r="E50" s="166"/>
      <c r="F50" s="83"/>
      <c r="G50" s="105"/>
      <c r="H50" s="83"/>
      <c r="I50" s="167"/>
      <c r="J50" s="83"/>
      <c r="K50" s="116"/>
    </row>
    <row r="51" spans="1:11" s="32" customFormat="1" ht="15" customHeight="1" x14ac:dyDescent="0.5">
      <c r="A51" s="39"/>
      <c r="B51" s="37" t="s">
        <v>216</v>
      </c>
      <c r="C51" s="45"/>
      <c r="E51" s="166"/>
      <c r="F51" s="83"/>
      <c r="G51" s="105"/>
      <c r="H51" s="83"/>
      <c r="I51" s="167"/>
      <c r="J51" s="83"/>
      <c r="K51" s="116"/>
    </row>
    <row r="52" spans="1:11" s="32" customFormat="1" ht="15" customHeight="1" x14ac:dyDescent="0.5">
      <c r="A52" s="39"/>
      <c r="B52" s="37" t="s">
        <v>102</v>
      </c>
      <c r="C52" s="45"/>
      <c r="E52" s="165">
        <f>+E47+E49</f>
        <v>-5461416</v>
      </c>
      <c r="F52" s="83"/>
      <c r="G52" s="106">
        <f>+G47+G49</f>
        <v>0</v>
      </c>
      <c r="H52" s="83"/>
      <c r="I52" s="169">
        <f>+I47+I49</f>
        <v>-5461416</v>
      </c>
      <c r="J52" s="83"/>
      <c r="K52" s="113">
        <f>+K47+K49</f>
        <v>0</v>
      </c>
    </row>
    <row r="53" spans="1:11" s="32" customFormat="1" ht="6" customHeight="1" x14ac:dyDescent="0.5">
      <c r="A53" s="39"/>
      <c r="B53" s="39"/>
      <c r="C53" s="45"/>
      <c r="E53" s="166"/>
      <c r="F53" s="83"/>
      <c r="G53" s="105"/>
      <c r="H53" s="105"/>
      <c r="I53" s="166"/>
      <c r="J53" s="105"/>
      <c r="K53" s="105"/>
    </row>
    <row r="54" spans="1:11" s="32" customFormat="1" ht="15" customHeight="1" x14ac:dyDescent="0.5">
      <c r="A54" s="37" t="s">
        <v>89</v>
      </c>
      <c r="B54" s="37"/>
      <c r="C54" s="45"/>
      <c r="E54" s="171">
        <f>SUM(E42,E52)</f>
        <v>-7940708</v>
      </c>
      <c r="F54" s="83"/>
      <c r="G54" s="104">
        <f>SUM(G42,G52)</f>
        <v>-27862578</v>
      </c>
      <c r="H54" s="83"/>
      <c r="I54" s="171">
        <f>SUM(I42,I52)</f>
        <v>-5461416</v>
      </c>
      <c r="J54" s="83"/>
      <c r="K54" s="104">
        <f>SUM(K42,K52)</f>
        <v>0</v>
      </c>
    </row>
    <row r="55" spans="1:11" s="32" customFormat="1" ht="6" customHeight="1" x14ac:dyDescent="0.5">
      <c r="A55" s="39"/>
      <c r="B55" s="39"/>
      <c r="C55" s="45"/>
      <c r="E55" s="166"/>
      <c r="F55" s="83"/>
      <c r="G55" s="105"/>
      <c r="H55" s="105"/>
      <c r="I55" s="166"/>
      <c r="J55" s="105"/>
      <c r="K55" s="105"/>
    </row>
    <row r="56" spans="1:11" s="32" customFormat="1" ht="15" customHeight="1" thickBot="1" x14ac:dyDescent="0.55000000000000004">
      <c r="A56" s="39" t="s">
        <v>76</v>
      </c>
      <c r="B56" s="39"/>
      <c r="C56" s="45"/>
      <c r="E56" s="172">
        <f>SUM(E32,E54)</f>
        <v>82528722</v>
      </c>
      <c r="F56" s="83"/>
      <c r="G56" s="124">
        <f>SUM(G32,G54)</f>
        <v>24221476</v>
      </c>
      <c r="H56" s="82"/>
      <c r="I56" s="172">
        <f>SUM(I32,I54)</f>
        <v>84895528</v>
      </c>
      <c r="J56" s="82"/>
      <c r="K56" s="124">
        <f>SUM(K32,K54)</f>
        <v>50198085</v>
      </c>
    </row>
    <row r="57" spans="1:11" s="32" customFormat="1" ht="18" customHeight="1" thickTop="1" x14ac:dyDescent="0.5">
      <c r="A57" s="39"/>
      <c r="B57" s="39"/>
      <c r="C57" s="45"/>
      <c r="E57" s="82"/>
      <c r="F57" s="83"/>
      <c r="G57" s="82"/>
      <c r="H57" s="82"/>
      <c r="I57" s="82"/>
      <c r="J57" s="82"/>
      <c r="K57" s="82"/>
    </row>
    <row r="59" spans="1:11" ht="18" customHeight="1" x14ac:dyDescent="0.5">
      <c r="A59" s="250" t="s">
        <v>50</v>
      </c>
      <c r="B59" s="250"/>
      <c r="C59" s="250"/>
      <c r="D59" s="250"/>
      <c r="E59" s="250"/>
      <c r="F59" s="250"/>
      <c r="G59" s="250"/>
      <c r="H59" s="250"/>
      <c r="I59" s="250"/>
      <c r="J59" s="250"/>
      <c r="K59" s="250"/>
    </row>
    <row r="60" spans="1:11" ht="9.75" customHeight="1" x14ac:dyDescent="0.5">
      <c r="A60" s="216"/>
      <c r="B60" s="216"/>
      <c r="C60" s="216"/>
      <c r="D60" s="216"/>
      <c r="E60" s="216"/>
      <c r="F60" s="216"/>
      <c r="G60" s="216"/>
      <c r="H60" s="216"/>
      <c r="I60" s="216"/>
      <c r="J60" s="216"/>
      <c r="K60" s="216"/>
    </row>
    <row r="61" spans="1:11" ht="22.7" customHeight="1" x14ac:dyDescent="0.5">
      <c r="A61" s="253" t="str">
        <f>+'2-4'!A49:K49</f>
        <v>The accompanying notes on pages 13 to 28 are an integral part of the interim financial information.</v>
      </c>
      <c r="B61" s="253"/>
      <c r="C61" s="253"/>
      <c r="D61" s="253"/>
      <c r="E61" s="253"/>
      <c r="F61" s="253"/>
      <c r="G61" s="253"/>
      <c r="H61" s="253"/>
      <c r="I61" s="253"/>
      <c r="J61" s="130"/>
      <c r="K61" s="130"/>
    </row>
    <row r="62" spans="1:11" ht="16.5" customHeight="1" x14ac:dyDescent="0.5">
      <c r="A62" s="24" t="str">
        <f>A1</f>
        <v>Hwa Fong Rubber (Thailand) Public Company Limited</v>
      </c>
      <c r="B62" s="24"/>
      <c r="C62" s="23"/>
      <c r="D62" s="24"/>
      <c r="E62" s="73"/>
      <c r="F62" s="73"/>
      <c r="G62" s="73"/>
      <c r="H62" s="73"/>
      <c r="I62" s="73"/>
      <c r="J62" s="73"/>
      <c r="K62" s="73"/>
    </row>
    <row r="63" spans="1:11" ht="16.5" customHeight="1" x14ac:dyDescent="0.5">
      <c r="A63" s="27" t="str">
        <f>A2</f>
        <v xml:space="preserve">Statements of Comprehensive Income </v>
      </c>
      <c r="B63" s="24"/>
      <c r="C63" s="23"/>
      <c r="D63" s="24"/>
      <c r="E63" s="73"/>
      <c r="F63" s="73"/>
      <c r="G63" s="73"/>
      <c r="H63" s="73"/>
      <c r="I63" s="73"/>
      <c r="J63" s="73"/>
      <c r="K63" s="73"/>
    </row>
    <row r="64" spans="1:11" ht="16.5" customHeight="1" x14ac:dyDescent="0.5">
      <c r="A64" s="31" t="str">
        <f>+A3</f>
        <v>For the three-month period ended 30 September 2019</v>
      </c>
      <c r="B64" s="31"/>
      <c r="C64" s="25"/>
      <c r="D64" s="31"/>
      <c r="E64" s="74"/>
      <c r="F64" s="74"/>
      <c r="G64" s="74"/>
      <c r="H64" s="74"/>
      <c r="I64" s="74"/>
      <c r="J64" s="74"/>
      <c r="K64" s="74"/>
    </row>
    <row r="66" spans="1:13" s="32" customFormat="1" ht="16.5" customHeight="1" x14ac:dyDescent="0.5">
      <c r="C66" s="33"/>
      <c r="E66" s="83"/>
      <c r="F66" s="83"/>
      <c r="G66" s="83"/>
      <c r="H66" s="83"/>
      <c r="I66" s="83"/>
      <c r="J66" s="83"/>
      <c r="K66" s="83"/>
    </row>
    <row r="67" spans="1:13" s="32" customFormat="1" ht="14.1" customHeight="1" x14ac:dyDescent="0.5">
      <c r="C67" s="33"/>
      <c r="E67" s="251" t="s">
        <v>2</v>
      </c>
      <c r="F67" s="251"/>
      <c r="G67" s="251"/>
      <c r="H67" s="98"/>
      <c r="I67" s="251" t="s">
        <v>81</v>
      </c>
      <c r="J67" s="251"/>
      <c r="K67" s="251"/>
      <c r="M67" s="46"/>
    </row>
    <row r="68" spans="1:13" s="32" customFormat="1" ht="14.1" customHeight="1" x14ac:dyDescent="0.5">
      <c r="C68" s="33"/>
      <c r="E68" s="252" t="s">
        <v>91</v>
      </c>
      <c r="F68" s="252"/>
      <c r="G68" s="252"/>
      <c r="H68" s="98"/>
      <c r="I68" s="252" t="s">
        <v>91</v>
      </c>
      <c r="J68" s="252"/>
      <c r="K68" s="252"/>
      <c r="M68" s="46"/>
    </row>
    <row r="69" spans="1:13" s="32" customFormat="1" ht="14.1" customHeight="1" x14ac:dyDescent="0.5">
      <c r="C69" s="33"/>
      <c r="E69" s="135"/>
      <c r="F69" s="135"/>
      <c r="G69" s="99" t="s">
        <v>130</v>
      </c>
      <c r="H69" s="99"/>
      <c r="I69" s="99"/>
      <c r="J69" s="99"/>
      <c r="K69" s="99"/>
      <c r="M69" s="46"/>
    </row>
    <row r="70" spans="1:13" s="22" customFormat="1" ht="14.1" customHeight="1" x14ac:dyDescent="0.5">
      <c r="D70" s="40"/>
      <c r="E70" s="99" t="s">
        <v>51</v>
      </c>
      <c r="F70" s="91"/>
      <c r="G70" s="99" t="s">
        <v>51</v>
      </c>
      <c r="H70" s="88"/>
      <c r="I70" s="99" t="s">
        <v>51</v>
      </c>
      <c r="J70" s="88"/>
      <c r="K70" s="99" t="s">
        <v>51</v>
      </c>
      <c r="L70" s="117"/>
      <c r="M70" s="118"/>
    </row>
    <row r="71" spans="1:13" s="32" customFormat="1" ht="14.1" customHeight="1" x14ac:dyDescent="0.5">
      <c r="C71" s="33"/>
      <c r="E71" s="99" t="s">
        <v>194</v>
      </c>
      <c r="F71" s="83"/>
      <c r="G71" s="99" t="s">
        <v>194</v>
      </c>
      <c r="H71" s="99"/>
      <c r="I71" s="99" t="s">
        <v>194</v>
      </c>
      <c r="J71" s="99"/>
      <c r="K71" s="99" t="s">
        <v>194</v>
      </c>
      <c r="M71" s="46"/>
    </row>
    <row r="72" spans="1:13" s="32" customFormat="1" ht="14.1" customHeight="1" x14ac:dyDescent="0.5">
      <c r="C72" s="119"/>
      <c r="D72" s="39"/>
      <c r="E72" s="100" t="s">
        <v>100</v>
      </c>
      <c r="F72" s="85"/>
      <c r="G72" s="100" t="s">
        <v>92</v>
      </c>
      <c r="H72" s="101"/>
      <c r="I72" s="100" t="s">
        <v>100</v>
      </c>
      <c r="J72" s="101"/>
      <c r="K72" s="100" t="s">
        <v>92</v>
      </c>
      <c r="M72" s="46"/>
    </row>
    <row r="73" spans="1:13" s="32" customFormat="1" ht="16.5" customHeight="1" x14ac:dyDescent="0.5">
      <c r="C73" s="34"/>
      <c r="D73" s="38"/>
      <c r="E73" s="86" t="s">
        <v>1</v>
      </c>
      <c r="F73" s="84"/>
      <c r="G73" s="86" t="s">
        <v>1</v>
      </c>
      <c r="H73" s="84"/>
      <c r="I73" s="86" t="s">
        <v>1</v>
      </c>
      <c r="J73" s="84"/>
      <c r="K73" s="86" t="s">
        <v>1</v>
      </c>
      <c r="M73" s="46"/>
    </row>
    <row r="74" spans="1:13" s="32" customFormat="1" ht="16.5" customHeight="1" x14ac:dyDescent="0.5">
      <c r="C74" s="33"/>
      <c r="E74" s="163"/>
      <c r="F74" s="83"/>
      <c r="G74" s="83"/>
      <c r="H74" s="83"/>
      <c r="I74" s="163"/>
      <c r="J74" s="83"/>
      <c r="K74" s="83"/>
    </row>
    <row r="75" spans="1:13" s="32" customFormat="1" ht="16.5" customHeight="1" x14ac:dyDescent="0.5">
      <c r="A75" s="39" t="s">
        <v>63</v>
      </c>
      <c r="B75" s="39"/>
      <c r="C75" s="45"/>
      <c r="E75" s="166"/>
      <c r="F75" s="83"/>
      <c r="G75" s="105"/>
      <c r="H75" s="105"/>
      <c r="I75" s="166"/>
      <c r="J75" s="105"/>
      <c r="K75" s="105"/>
    </row>
    <row r="76" spans="1:13" s="32" customFormat="1" ht="16.5" customHeight="1" x14ac:dyDescent="0.5">
      <c r="A76" s="32" t="s">
        <v>99</v>
      </c>
      <c r="C76" s="45"/>
      <c r="E76" s="175">
        <f>+E32</f>
        <v>90469430</v>
      </c>
      <c r="F76" s="141"/>
      <c r="G76" s="141">
        <f>+G32</f>
        <v>52084054</v>
      </c>
      <c r="H76" s="141"/>
      <c r="I76" s="175">
        <f>+I32</f>
        <v>90356944</v>
      </c>
      <c r="J76" s="141"/>
      <c r="K76" s="141">
        <f>+K32</f>
        <v>50198085</v>
      </c>
    </row>
    <row r="77" spans="1:13" s="32" customFormat="1" ht="16.5" customHeight="1" x14ac:dyDescent="0.5">
      <c r="A77" s="32" t="s">
        <v>80</v>
      </c>
      <c r="C77" s="45"/>
      <c r="E77" s="165">
        <v>0</v>
      </c>
      <c r="F77" s="83"/>
      <c r="G77" s="106">
        <v>0</v>
      </c>
      <c r="H77" s="105"/>
      <c r="I77" s="169">
        <v>0</v>
      </c>
      <c r="J77" s="105"/>
      <c r="K77" s="106">
        <v>0</v>
      </c>
    </row>
    <row r="78" spans="1:13" s="32" customFormat="1" ht="16.5" customHeight="1" x14ac:dyDescent="0.5">
      <c r="A78" s="39"/>
      <c r="B78" s="39"/>
      <c r="C78" s="45"/>
      <c r="E78" s="166"/>
      <c r="F78" s="83"/>
      <c r="G78" s="105"/>
      <c r="H78" s="105"/>
      <c r="I78" s="166"/>
      <c r="J78" s="105"/>
      <c r="K78" s="105"/>
    </row>
    <row r="79" spans="1:13" s="32" customFormat="1" ht="16.5" customHeight="1" thickBot="1" x14ac:dyDescent="0.55000000000000004">
      <c r="A79" s="39"/>
      <c r="B79" s="39"/>
      <c r="C79" s="45"/>
      <c r="E79" s="176">
        <f>SUM(E76:E78)</f>
        <v>90469430</v>
      </c>
      <c r="F79" s="83"/>
      <c r="G79" s="107">
        <f>SUM(G76:G78)</f>
        <v>52084054</v>
      </c>
      <c r="H79" s="105"/>
      <c r="I79" s="176">
        <f>SUM(I76:I78)</f>
        <v>90356944</v>
      </c>
      <c r="J79" s="105"/>
      <c r="K79" s="107">
        <f>SUM(K76:K78)</f>
        <v>50198085</v>
      </c>
    </row>
    <row r="80" spans="1:13" s="32" customFormat="1" ht="16.5" customHeight="1" thickTop="1" x14ac:dyDescent="0.5">
      <c r="A80" s="39"/>
      <c r="B80" s="39"/>
      <c r="C80" s="45"/>
      <c r="E80" s="166"/>
      <c r="F80" s="83"/>
      <c r="G80" s="105"/>
      <c r="H80" s="105"/>
      <c r="I80" s="166"/>
      <c r="J80" s="105"/>
      <c r="K80" s="105"/>
    </row>
    <row r="81" spans="1:11" s="32" customFormat="1" ht="16.5" customHeight="1" x14ac:dyDescent="0.5">
      <c r="A81" s="39" t="s">
        <v>148</v>
      </c>
      <c r="B81" s="39"/>
      <c r="C81" s="33"/>
      <c r="E81" s="164"/>
      <c r="F81" s="83"/>
      <c r="G81" s="103"/>
      <c r="H81" s="103"/>
      <c r="I81" s="164"/>
      <c r="J81" s="103"/>
      <c r="K81" s="103"/>
    </row>
    <row r="82" spans="1:11" s="32" customFormat="1" ht="16.5" customHeight="1" x14ac:dyDescent="0.5">
      <c r="A82" s="39" t="s">
        <v>68</v>
      </c>
      <c r="B82" s="39"/>
      <c r="C82" s="33"/>
      <c r="E82" s="164"/>
      <c r="F82" s="83"/>
      <c r="G82" s="103"/>
      <c r="H82" s="103"/>
      <c r="I82" s="164"/>
      <c r="J82" s="103"/>
      <c r="K82" s="103"/>
    </row>
    <row r="83" spans="1:11" s="32" customFormat="1" ht="16.5" customHeight="1" x14ac:dyDescent="0.5">
      <c r="A83" s="32" t="s">
        <v>99</v>
      </c>
      <c r="C83" s="33"/>
      <c r="E83" s="163">
        <f>+E56</f>
        <v>82528722</v>
      </c>
      <c r="F83" s="83"/>
      <c r="G83" s="83">
        <f>+G56</f>
        <v>24221476</v>
      </c>
      <c r="H83" s="103"/>
      <c r="I83" s="163">
        <f>+I56</f>
        <v>84895528</v>
      </c>
      <c r="J83" s="103"/>
      <c r="K83" s="83">
        <f>+K56</f>
        <v>50198085</v>
      </c>
    </row>
    <row r="84" spans="1:11" s="32" customFormat="1" ht="16.5" customHeight="1" x14ac:dyDescent="0.5">
      <c r="A84" s="32" t="s">
        <v>80</v>
      </c>
      <c r="C84" s="33"/>
      <c r="E84" s="165">
        <v>0</v>
      </c>
      <c r="F84" s="83"/>
      <c r="G84" s="106">
        <v>0</v>
      </c>
      <c r="H84" s="105"/>
      <c r="I84" s="169">
        <v>0</v>
      </c>
      <c r="J84" s="105"/>
      <c r="K84" s="106">
        <v>0</v>
      </c>
    </row>
    <row r="85" spans="1:11" s="32" customFormat="1" ht="16.5" customHeight="1" x14ac:dyDescent="0.5">
      <c r="C85" s="33"/>
      <c r="E85" s="170"/>
      <c r="F85" s="83"/>
      <c r="G85" s="121"/>
      <c r="H85" s="105"/>
      <c r="I85" s="170"/>
      <c r="J85" s="105"/>
      <c r="K85" s="121"/>
    </row>
    <row r="86" spans="1:11" s="32" customFormat="1" ht="16.5" customHeight="1" thickBot="1" x14ac:dyDescent="0.55000000000000004">
      <c r="C86" s="33"/>
      <c r="E86" s="176">
        <f>SUM(E83:E85)</f>
        <v>82528722</v>
      </c>
      <c r="F86" s="83"/>
      <c r="G86" s="107">
        <f>SUM(G83:G85)</f>
        <v>24221476</v>
      </c>
      <c r="H86" s="105"/>
      <c r="I86" s="176">
        <f>SUM(I83:I85)</f>
        <v>84895528</v>
      </c>
      <c r="J86" s="105"/>
      <c r="K86" s="107">
        <f>SUM(K83:K85)</f>
        <v>50198085</v>
      </c>
    </row>
    <row r="87" spans="1:11" s="32" customFormat="1" ht="16.5" customHeight="1" thickTop="1" x14ac:dyDescent="0.5">
      <c r="C87" s="33"/>
      <c r="E87" s="164"/>
      <c r="F87" s="83"/>
      <c r="G87" s="103"/>
      <c r="H87" s="103"/>
      <c r="I87" s="164"/>
      <c r="J87" s="103"/>
      <c r="K87" s="103"/>
    </row>
    <row r="88" spans="1:11" s="32" customFormat="1" ht="16.5" customHeight="1" x14ac:dyDescent="0.5">
      <c r="A88" s="39" t="s">
        <v>52</v>
      </c>
      <c r="B88" s="39"/>
      <c r="C88" s="33"/>
      <c r="E88" s="164"/>
      <c r="F88" s="83"/>
      <c r="G88" s="103"/>
      <c r="H88" s="103"/>
      <c r="I88" s="164"/>
      <c r="J88" s="103"/>
      <c r="K88" s="103"/>
    </row>
    <row r="89" spans="1:11" s="32" customFormat="1" ht="16.5" customHeight="1" x14ac:dyDescent="0.5">
      <c r="A89" s="39" t="s">
        <v>86</v>
      </c>
      <c r="B89" s="39"/>
      <c r="C89" s="33"/>
      <c r="E89" s="163"/>
      <c r="F89" s="83"/>
      <c r="G89" s="83"/>
      <c r="H89" s="83"/>
      <c r="I89" s="163"/>
      <c r="J89" s="83"/>
      <c r="K89" s="83"/>
    </row>
    <row r="90" spans="1:11" s="32" customFormat="1" ht="16.5" customHeight="1" thickBot="1" x14ac:dyDescent="0.55000000000000004">
      <c r="A90" s="32" t="s">
        <v>69</v>
      </c>
      <c r="C90" s="33"/>
      <c r="E90" s="190">
        <f>+E32/658434300</f>
        <v>0.13740084621958484</v>
      </c>
      <c r="F90" s="142"/>
      <c r="G90" s="143">
        <f>+G32/658434300</f>
        <v>7.9102886954704521E-2</v>
      </c>
      <c r="H90" s="144"/>
      <c r="I90" s="177">
        <f>+I32/658434300</f>
        <v>0.13723000761047838</v>
      </c>
      <c r="J90" s="144"/>
      <c r="K90" s="143">
        <f>+K32/658434300</f>
        <v>7.6238563209723428E-2</v>
      </c>
    </row>
    <row r="91" spans="1:11" s="32" customFormat="1" ht="16.5" customHeight="1" thickTop="1" x14ac:dyDescent="0.5">
      <c r="C91" s="33"/>
      <c r="E91" s="83"/>
      <c r="F91" s="83"/>
      <c r="G91" s="83"/>
      <c r="H91" s="83"/>
      <c r="I91" s="83"/>
      <c r="J91" s="83"/>
      <c r="K91" s="83"/>
    </row>
    <row r="92" spans="1:11" s="32" customFormat="1" ht="16.5" customHeight="1" x14ac:dyDescent="0.5">
      <c r="C92" s="33"/>
      <c r="E92" s="83"/>
      <c r="F92" s="83"/>
      <c r="G92" s="83"/>
      <c r="H92" s="83"/>
      <c r="I92" s="83"/>
      <c r="J92" s="83"/>
      <c r="K92" s="83"/>
    </row>
    <row r="93" spans="1:11" s="32" customFormat="1" ht="16.5" customHeight="1" x14ac:dyDescent="0.5">
      <c r="C93" s="33"/>
      <c r="E93" s="83"/>
      <c r="F93" s="83"/>
      <c r="G93" s="83"/>
      <c r="H93" s="83"/>
      <c r="I93" s="83"/>
      <c r="J93" s="83"/>
      <c r="K93" s="83"/>
    </row>
    <row r="94" spans="1:11" s="32" customFormat="1" ht="16.5" customHeight="1" x14ac:dyDescent="0.5">
      <c r="C94" s="33"/>
      <c r="E94" s="83"/>
      <c r="F94" s="83"/>
      <c r="G94" s="83"/>
      <c r="H94" s="83"/>
      <c r="I94" s="83"/>
      <c r="J94" s="83"/>
      <c r="K94" s="83"/>
    </row>
    <row r="95" spans="1:11" s="32" customFormat="1" ht="16.5" customHeight="1" x14ac:dyDescent="0.5">
      <c r="C95" s="33"/>
      <c r="E95" s="83"/>
      <c r="F95" s="83"/>
      <c r="G95" s="83"/>
      <c r="H95" s="83"/>
      <c r="I95" s="83"/>
      <c r="J95" s="83"/>
      <c r="K95" s="83"/>
    </row>
    <row r="96" spans="1:11" s="32" customFormat="1" ht="16.5" customHeight="1" x14ac:dyDescent="0.5">
      <c r="C96" s="33"/>
      <c r="E96" s="83"/>
      <c r="F96" s="83"/>
      <c r="G96" s="83"/>
      <c r="H96" s="83"/>
      <c r="I96" s="83"/>
      <c r="J96" s="83"/>
      <c r="K96" s="83"/>
    </row>
    <row r="97" spans="1:11" s="32" customFormat="1" ht="16.5" customHeight="1" x14ac:dyDescent="0.5">
      <c r="C97" s="33"/>
      <c r="E97" s="83"/>
      <c r="F97" s="83"/>
      <c r="G97" s="83"/>
      <c r="H97" s="83"/>
      <c r="I97" s="83"/>
      <c r="J97" s="83"/>
      <c r="K97" s="83"/>
    </row>
    <row r="98" spans="1:11" s="32" customFormat="1" ht="16.5" customHeight="1" x14ac:dyDescent="0.5">
      <c r="C98" s="33"/>
      <c r="E98" s="83"/>
      <c r="F98" s="83"/>
      <c r="G98" s="83"/>
      <c r="H98" s="83"/>
      <c r="I98" s="83"/>
      <c r="J98" s="83"/>
      <c r="K98" s="83"/>
    </row>
    <row r="99" spans="1:11" s="32" customFormat="1" ht="16.5" customHeight="1" x14ac:dyDescent="0.5">
      <c r="C99" s="33"/>
      <c r="E99" s="83"/>
      <c r="F99" s="83"/>
      <c r="G99" s="83"/>
      <c r="H99" s="83"/>
      <c r="I99" s="83"/>
      <c r="J99" s="83"/>
      <c r="K99" s="83"/>
    </row>
    <row r="100" spans="1:11" s="32" customFormat="1" ht="16.5" customHeight="1" x14ac:dyDescent="0.5">
      <c r="C100" s="33"/>
      <c r="E100" s="83"/>
      <c r="F100" s="83"/>
      <c r="G100" s="83"/>
      <c r="H100" s="83"/>
      <c r="I100" s="83"/>
      <c r="J100" s="83"/>
      <c r="K100" s="83"/>
    </row>
    <row r="103" spans="1:11" ht="16.5" customHeight="1" x14ac:dyDescent="0.5">
      <c r="A103" s="250"/>
      <c r="B103" s="250"/>
      <c r="C103" s="250"/>
      <c r="D103" s="250"/>
      <c r="E103" s="250"/>
      <c r="F103" s="250"/>
      <c r="G103" s="250"/>
      <c r="H103" s="250"/>
      <c r="I103" s="250"/>
      <c r="J103" s="250"/>
      <c r="K103" s="250"/>
    </row>
    <row r="105" spans="1:11" ht="18.75" customHeight="1" x14ac:dyDescent="0.5"/>
    <row r="108" spans="1:11" ht="9" customHeight="1" x14ac:dyDescent="0.5"/>
    <row r="109" spans="1:11" ht="16.5" customHeight="1" x14ac:dyDescent="0.5">
      <c r="A109" s="250" t="s">
        <v>50</v>
      </c>
      <c r="B109" s="250"/>
      <c r="C109" s="250"/>
      <c r="D109" s="250"/>
      <c r="E109" s="250"/>
      <c r="F109" s="250"/>
      <c r="G109" s="250"/>
      <c r="H109" s="250"/>
      <c r="I109" s="250"/>
      <c r="J109" s="250"/>
      <c r="K109" s="250"/>
    </row>
    <row r="111" spans="1:11" ht="22.7" customHeight="1" x14ac:dyDescent="0.5">
      <c r="A111" s="29" t="str">
        <f>A61</f>
        <v>The accompanying notes on pages 13 to 28 are an integral part of the interim financial information.</v>
      </c>
      <c r="B111" s="29"/>
      <c r="C111" s="30"/>
      <c r="D111" s="29"/>
      <c r="E111" s="58"/>
      <c r="F111" s="58"/>
      <c r="G111" s="58"/>
      <c r="H111" s="58"/>
      <c r="I111" s="58"/>
      <c r="J111" s="58"/>
      <c r="K111" s="58"/>
    </row>
  </sheetData>
  <mergeCells count="12">
    <mergeCell ref="A109:K109"/>
    <mergeCell ref="A103:K103"/>
    <mergeCell ref="E6:G6"/>
    <mergeCell ref="I6:K6"/>
    <mergeCell ref="I7:K7"/>
    <mergeCell ref="E67:G67"/>
    <mergeCell ref="I67:K67"/>
    <mergeCell ref="E68:G68"/>
    <mergeCell ref="I68:K68"/>
    <mergeCell ref="A59:K59"/>
    <mergeCell ref="A61:I61"/>
    <mergeCell ref="E7:G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112"/>
  <sheetViews>
    <sheetView topLeftCell="A23" zoomScale="115" zoomScaleNormal="115" zoomScaleSheetLayoutView="100" workbookViewId="0">
      <selection activeCell="E38" sqref="E38"/>
    </sheetView>
  </sheetViews>
  <sheetFormatPr defaultColWidth="9.140625" defaultRowHeight="16.5" customHeight="1" x14ac:dyDescent="0.5"/>
  <cols>
    <col min="1" max="1" width="1.140625" style="19" customWidth="1"/>
    <col min="2" max="2" width="38.28515625" style="19" customWidth="1"/>
    <col min="3" max="3" width="5" style="20" customWidth="1"/>
    <col min="4" max="4" width="0.85546875" style="19" customWidth="1"/>
    <col min="5" max="5" width="12.5703125" style="57" customWidth="1"/>
    <col min="6" max="6" width="0.85546875" style="57" customWidth="1"/>
    <col min="7" max="7" width="12.5703125" style="57" customWidth="1"/>
    <col min="8" max="8" width="0.85546875" style="57" customWidth="1"/>
    <col min="9" max="9" width="12.5703125" style="57" customWidth="1"/>
    <col min="10" max="10" width="0.85546875" style="57" customWidth="1"/>
    <col min="11" max="11" width="12.5703125" style="57" customWidth="1"/>
    <col min="12" max="14" width="9.140625" style="19"/>
    <col min="15" max="16" width="10.7109375" style="19" bestFit="1" customWidth="1"/>
    <col min="17" max="16384" width="9.140625" style="19"/>
  </cols>
  <sheetData>
    <row r="1" spans="1:13" ht="16.5" customHeight="1" x14ac:dyDescent="0.5">
      <c r="A1" s="24" t="str">
        <f>+'2-4'!A1</f>
        <v>Hwa Fong Rubber (Thailand) Public Company Limited</v>
      </c>
      <c r="B1" s="24"/>
    </row>
    <row r="2" spans="1:13" ht="16.5" customHeight="1" x14ac:dyDescent="0.5">
      <c r="A2" s="27" t="s">
        <v>136</v>
      </c>
      <c r="B2" s="27"/>
    </row>
    <row r="3" spans="1:13" ht="16.5" customHeight="1" x14ac:dyDescent="0.5">
      <c r="A3" s="56" t="s">
        <v>196</v>
      </c>
      <c r="B3" s="56"/>
      <c r="C3" s="30"/>
      <c r="D3" s="29"/>
      <c r="E3" s="58"/>
      <c r="F3" s="58"/>
      <c r="G3" s="58"/>
      <c r="H3" s="58"/>
      <c r="I3" s="58"/>
      <c r="J3" s="58"/>
      <c r="K3" s="58"/>
    </row>
    <row r="4" spans="1:13" ht="12" customHeight="1" x14ac:dyDescent="0.5"/>
    <row r="5" spans="1:13" ht="12" customHeight="1" x14ac:dyDescent="0.5"/>
    <row r="6" spans="1:13" s="32" customFormat="1" ht="15" customHeight="1" x14ac:dyDescent="0.5">
      <c r="C6" s="33"/>
      <c r="E6" s="251" t="s">
        <v>2</v>
      </c>
      <c r="F6" s="251"/>
      <c r="G6" s="251"/>
      <c r="H6" s="98"/>
      <c r="I6" s="251" t="s">
        <v>81</v>
      </c>
      <c r="J6" s="251"/>
      <c r="K6" s="251"/>
      <c r="M6" s="46"/>
    </row>
    <row r="7" spans="1:13" s="32" customFormat="1" ht="15" customHeight="1" x14ac:dyDescent="0.5">
      <c r="C7" s="33"/>
      <c r="E7" s="252" t="s">
        <v>91</v>
      </c>
      <c r="F7" s="252"/>
      <c r="G7" s="252"/>
      <c r="H7" s="98"/>
      <c r="I7" s="252" t="s">
        <v>91</v>
      </c>
      <c r="J7" s="252"/>
      <c r="K7" s="252"/>
      <c r="M7" s="46"/>
    </row>
    <row r="8" spans="1:13" s="32" customFormat="1" ht="15" customHeight="1" x14ac:dyDescent="0.5">
      <c r="C8" s="33"/>
      <c r="E8" s="135"/>
      <c r="F8" s="135"/>
      <c r="G8" s="99" t="s">
        <v>130</v>
      </c>
      <c r="H8" s="99"/>
      <c r="I8" s="99"/>
      <c r="J8" s="99"/>
      <c r="K8" s="99"/>
      <c r="M8" s="46"/>
    </row>
    <row r="9" spans="1:13" s="32" customFormat="1" ht="15" customHeight="1" x14ac:dyDescent="0.5">
      <c r="C9" s="33"/>
      <c r="E9" s="99" t="s">
        <v>51</v>
      </c>
      <c r="F9" s="91"/>
      <c r="G9" s="99" t="s">
        <v>51</v>
      </c>
      <c r="H9" s="88"/>
      <c r="I9" s="99" t="s">
        <v>51</v>
      </c>
      <c r="J9" s="88"/>
      <c r="K9" s="99" t="s">
        <v>51</v>
      </c>
      <c r="M9" s="46"/>
    </row>
    <row r="10" spans="1:13" s="32" customFormat="1" ht="15" customHeight="1" x14ac:dyDescent="0.5">
      <c r="C10" s="33"/>
      <c r="E10" s="99" t="s">
        <v>194</v>
      </c>
      <c r="F10" s="83"/>
      <c r="G10" s="99" t="s">
        <v>194</v>
      </c>
      <c r="H10" s="99"/>
      <c r="I10" s="99" t="s">
        <v>194</v>
      </c>
      <c r="J10" s="99"/>
      <c r="K10" s="99" t="s">
        <v>194</v>
      </c>
      <c r="M10" s="46"/>
    </row>
    <row r="11" spans="1:13" s="32" customFormat="1" ht="15" customHeight="1" x14ac:dyDescent="0.5">
      <c r="C11" s="119"/>
      <c r="D11" s="39"/>
      <c r="E11" s="100" t="s">
        <v>100</v>
      </c>
      <c r="F11" s="85"/>
      <c r="G11" s="100" t="s">
        <v>92</v>
      </c>
      <c r="H11" s="101"/>
      <c r="I11" s="100" t="s">
        <v>100</v>
      </c>
      <c r="J11" s="101"/>
      <c r="K11" s="100" t="s">
        <v>92</v>
      </c>
      <c r="M11" s="46"/>
    </row>
    <row r="12" spans="1:13" s="32" customFormat="1" ht="15" customHeight="1" x14ac:dyDescent="0.5">
      <c r="C12" s="35" t="s">
        <v>65</v>
      </c>
      <c r="D12" s="38"/>
      <c r="E12" s="86" t="s">
        <v>1</v>
      </c>
      <c r="F12" s="84"/>
      <c r="G12" s="86" t="s">
        <v>1</v>
      </c>
      <c r="H12" s="84"/>
      <c r="I12" s="86" t="s">
        <v>1</v>
      </c>
      <c r="J12" s="84"/>
      <c r="K12" s="86" t="s">
        <v>1</v>
      </c>
      <c r="M12" s="46"/>
    </row>
    <row r="13" spans="1:13" s="32" customFormat="1" ht="5.0999999999999996" customHeight="1" x14ac:dyDescent="0.5">
      <c r="A13" s="39"/>
      <c r="B13" s="39"/>
      <c r="C13" s="33"/>
      <c r="E13" s="163"/>
      <c r="F13" s="83"/>
      <c r="G13" s="83"/>
      <c r="H13" s="83"/>
      <c r="I13" s="163"/>
      <c r="J13" s="83"/>
      <c r="K13" s="83"/>
      <c r="M13" s="46"/>
    </row>
    <row r="14" spans="1:13" s="32" customFormat="1" ht="15" customHeight="1" x14ac:dyDescent="0.5">
      <c r="A14" s="32" t="s">
        <v>137</v>
      </c>
      <c r="C14" s="45"/>
      <c r="E14" s="164">
        <v>1978208227</v>
      </c>
      <c r="F14" s="83"/>
      <c r="G14" s="103">
        <v>1864034720</v>
      </c>
      <c r="H14" s="103"/>
      <c r="I14" s="164">
        <v>1969380491</v>
      </c>
      <c r="J14" s="103"/>
      <c r="K14" s="103">
        <v>1851145661</v>
      </c>
      <c r="M14" s="46"/>
    </row>
    <row r="15" spans="1:13" s="32" customFormat="1" ht="15" customHeight="1" x14ac:dyDescent="0.5">
      <c r="A15" s="32" t="s">
        <v>138</v>
      </c>
      <c r="C15" s="33"/>
      <c r="E15" s="165">
        <v>-1637644925</v>
      </c>
      <c r="F15" s="83"/>
      <c r="G15" s="106">
        <v>-1561319589</v>
      </c>
      <c r="H15" s="103"/>
      <c r="I15" s="165">
        <v>-1629682161</v>
      </c>
      <c r="J15" s="103"/>
      <c r="K15" s="106">
        <v>-1549363344</v>
      </c>
      <c r="M15" s="46"/>
    </row>
    <row r="16" spans="1:13" s="32" customFormat="1" ht="5.0999999999999996" customHeight="1" x14ac:dyDescent="0.5">
      <c r="C16" s="33"/>
      <c r="E16" s="166"/>
      <c r="F16" s="83"/>
      <c r="G16" s="105"/>
      <c r="H16" s="103"/>
      <c r="I16" s="166"/>
      <c r="J16" s="103"/>
      <c r="K16" s="105"/>
      <c r="M16" s="46"/>
    </row>
    <row r="17" spans="1:13" s="32" customFormat="1" ht="15" customHeight="1" x14ac:dyDescent="0.5">
      <c r="A17" s="39" t="s">
        <v>16</v>
      </c>
      <c r="B17" s="39"/>
      <c r="C17" s="33"/>
      <c r="E17" s="164">
        <f>SUM(E14:E16)</f>
        <v>340563302</v>
      </c>
      <c r="F17" s="83"/>
      <c r="G17" s="103">
        <f>SUM(G14:G16)</f>
        <v>302715131</v>
      </c>
      <c r="H17" s="105"/>
      <c r="I17" s="164">
        <f>SUM(I14:I16)</f>
        <v>339698330</v>
      </c>
      <c r="J17" s="105"/>
      <c r="K17" s="103">
        <f>SUM(K14:K16)</f>
        <v>301782317</v>
      </c>
      <c r="M17" s="120"/>
    </row>
    <row r="18" spans="1:13" s="32" customFormat="1" ht="15" customHeight="1" x14ac:dyDescent="0.5">
      <c r="A18" s="32" t="s">
        <v>5</v>
      </c>
      <c r="C18" s="45"/>
      <c r="E18" s="165">
        <v>8818750</v>
      </c>
      <c r="F18" s="82"/>
      <c r="G18" s="106">
        <v>8439804</v>
      </c>
      <c r="H18" s="105"/>
      <c r="I18" s="165">
        <v>8783874</v>
      </c>
      <c r="J18" s="105"/>
      <c r="K18" s="106">
        <v>8419079</v>
      </c>
      <c r="M18" s="46"/>
    </row>
    <row r="19" spans="1:13" s="32" customFormat="1" ht="5.0999999999999996" customHeight="1" x14ac:dyDescent="0.5">
      <c r="C19" s="45"/>
      <c r="E19" s="166"/>
      <c r="F19" s="83"/>
      <c r="G19" s="105"/>
      <c r="H19" s="103"/>
      <c r="I19" s="166"/>
      <c r="J19" s="103"/>
      <c r="K19" s="105"/>
      <c r="M19" s="46"/>
    </row>
    <row r="20" spans="1:13" s="32" customFormat="1" ht="15" customHeight="1" x14ac:dyDescent="0.5">
      <c r="A20" s="39" t="s">
        <v>44</v>
      </c>
      <c r="B20" s="39"/>
      <c r="C20" s="45"/>
      <c r="E20" s="164">
        <f>SUM(E17:E18)</f>
        <v>349382052</v>
      </c>
      <c r="F20" s="83"/>
      <c r="G20" s="103">
        <f>SUM(G17:G18)</f>
        <v>311154935</v>
      </c>
      <c r="H20" s="105"/>
      <c r="I20" s="164">
        <f>SUM(I17:I18)</f>
        <v>348482204</v>
      </c>
      <c r="J20" s="105"/>
      <c r="K20" s="103">
        <f>SUM(K17:K18)</f>
        <v>310201396</v>
      </c>
    </row>
    <row r="21" spans="1:13" s="32" customFormat="1" ht="15" customHeight="1" x14ac:dyDescent="0.5">
      <c r="A21" s="32" t="s">
        <v>25</v>
      </c>
      <c r="C21" s="48"/>
      <c r="E21" s="166">
        <v>-72036638</v>
      </c>
      <c r="F21" s="83"/>
      <c r="G21" s="105">
        <v>-74912106</v>
      </c>
      <c r="H21" s="105"/>
      <c r="I21" s="164">
        <v>-71984936</v>
      </c>
      <c r="J21" s="105"/>
      <c r="K21" s="103">
        <v>-74781923</v>
      </c>
      <c r="M21" s="46"/>
    </row>
    <row r="22" spans="1:13" s="32" customFormat="1" ht="15" customHeight="1" x14ac:dyDescent="0.5">
      <c r="A22" s="32" t="s">
        <v>24</v>
      </c>
      <c r="C22" s="48"/>
      <c r="E22" s="166">
        <v>-37504891</v>
      </c>
      <c r="F22" s="83"/>
      <c r="G22" s="105">
        <v>-48964210</v>
      </c>
      <c r="H22" s="105"/>
      <c r="I22" s="164">
        <v>-36074077</v>
      </c>
      <c r="J22" s="105"/>
      <c r="K22" s="103">
        <v>-46869960</v>
      </c>
      <c r="M22" s="46"/>
    </row>
    <row r="23" spans="1:13" s="32" customFormat="1" ht="15" customHeight="1" x14ac:dyDescent="0.5">
      <c r="A23" s="32" t="s">
        <v>181</v>
      </c>
      <c r="C23" s="33"/>
      <c r="E23" s="166">
        <v>-10759858</v>
      </c>
      <c r="F23" s="83"/>
      <c r="G23" s="105">
        <v>11877089</v>
      </c>
      <c r="H23" s="105"/>
      <c r="I23" s="173">
        <v>-9509073</v>
      </c>
      <c r="J23" s="105"/>
      <c r="K23" s="105">
        <v>4794987</v>
      </c>
      <c r="M23" s="46"/>
    </row>
    <row r="24" spans="1:13" s="32" customFormat="1" ht="15" customHeight="1" x14ac:dyDescent="0.5">
      <c r="A24" s="32" t="s">
        <v>160</v>
      </c>
      <c r="C24" s="33"/>
      <c r="E24" s="167">
        <v>0</v>
      </c>
      <c r="F24" s="83"/>
      <c r="G24" s="116">
        <v>-1533870</v>
      </c>
      <c r="H24" s="105"/>
      <c r="I24" s="173">
        <v>0</v>
      </c>
      <c r="J24" s="105"/>
      <c r="K24" s="116">
        <v>-3877275</v>
      </c>
      <c r="M24" s="46"/>
    </row>
    <row r="25" spans="1:13" s="36" customFormat="1" ht="15" customHeight="1" x14ac:dyDescent="0.5">
      <c r="A25" s="36" t="s">
        <v>26</v>
      </c>
      <c r="C25" s="48"/>
      <c r="E25" s="166">
        <v>-3812218</v>
      </c>
      <c r="F25" s="82"/>
      <c r="G25" s="89">
        <v>-2595452</v>
      </c>
      <c r="H25" s="105"/>
      <c r="I25" s="168">
        <v>-3812218</v>
      </c>
      <c r="J25" s="105"/>
      <c r="K25" s="89">
        <v>-2560500</v>
      </c>
    </row>
    <row r="26" spans="1:13" s="36" customFormat="1" ht="15" customHeight="1" x14ac:dyDescent="0.5">
      <c r="A26" s="36" t="s">
        <v>168</v>
      </c>
      <c r="C26" s="44"/>
      <c r="E26" s="165">
        <v>2233</v>
      </c>
      <c r="F26" s="82"/>
      <c r="G26" s="106">
        <v>-508715</v>
      </c>
      <c r="H26" s="105"/>
      <c r="I26" s="169">
        <v>0</v>
      </c>
      <c r="J26" s="105"/>
      <c r="K26" s="113">
        <v>0</v>
      </c>
    </row>
    <row r="27" spans="1:13" s="32" customFormat="1" ht="5.0999999999999996" customHeight="1" x14ac:dyDescent="0.5">
      <c r="C27" s="45"/>
      <c r="E27" s="166"/>
      <c r="F27" s="83"/>
      <c r="G27" s="105"/>
      <c r="H27" s="103"/>
      <c r="I27" s="166"/>
      <c r="J27" s="103"/>
      <c r="K27" s="105"/>
      <c r="L27" s="36"/>
      <c r="M27" s="46"/>
    </row>
    <row r="28" spans="1:13" s="32" customFormat="1" ht="15" customHeight="1" x14ac:dyDescent="0.5">
      <c r="A28" s="39" t="s">
        <v>43</v>
      </c>
      <c r="B28" s="39"/>
      <c r="C28" s="45"/>
      <c r="E28" s="165">
        <f>SUM(E21:E26)</f>
        <v>-124111372</v>
      </c>
      <c r="F28" s="83"/>
      <c r="G28" s="106">
        <f>SUM(G21:G26)</f>
        <v>-116637264</v>
      </c>
      <c r="H28" s="103"/>
      <c r="I28" s="165">
        <f>SUM(I21:I26)</f>
        <v>-121380304</v>
      </c>
      <c r="J28" s="103"/>
      <c r="K28" s="106">
        <f>SUM(K21:K26)</f>
        <v>-123294671</v>
      </c>
      <c r="L28" s="36"/>
      <c r="M28" s="46"/>
    </row>
    <row r="29" spans="1:13" s="32" customFormat="1" ht="5.0999999999999996" customHeight="1" x14ac:dyDescent="0.5">
      <c r="C29" s="33"/>
      <c r="E29" s="166"/>
      <c r="F29" s="83"/>
      <c r="G29" s="105"/>
      <c r="H29" s="103"/>
      <c r="I29" s="174"/>
      <c r="J29" s="103"/>
      <c r="K29" s="87"/>
    </row>
    <row r="30" spans="1:13" s="32" customFormat="1" ht="15" customHeight="1" x14ac:dyDescent="0.5">
      <c r="A30" s="39" t="s">
        <v>179</v>
      </c>
      <c r="B30" s="39"/>
      <c r="C30" s="33"/>
      <c r="E30" s="168">
        <f>+E20+E28</f>
        <v>225270680</v>
      </c>
      <c r="F30" s="83"/>
      <c r="G30" s="82">
        <f>+G20+G28</f>
        <v>194517671</v>
      </c>
      <c r="H30" s="103"/>
      <c r="I30" s="168">
        <f>+I20+I28</f>
        <v>227101900</v>
      </c>
      <c r="J30" s="103"/>
      <c r="K30" s="82">
        <f>+K20+K28</f>
        <v>186906725</v>
      </c>
    </row>
    <row r="31" spans="1:13" s="32" customFormat="1" ht="15" customHeight="1" x14ac:dyDescent="0.5">
      <c r="A31" s="32" t="s">
        <v>180</v>
      </c>
      <c r="C31" s="33"/>
      <c r="E31" s="169">
        <v>-41196273</v>
      </c>
      <c r="F31" s="83"/>
      <c r="G31" s="113">
        <v>-36173512</v>
      </c>
      <c r="H31" s="105"/>
      <c r="I31" s="169">
        <v>-41196273</v>
      </c>
      <c r="J31" s="105"/>
      <c r="K31" s="113">
        <v>-36173512</v>
      </c>
    </row>
    <row r="32" spans="1:13" s="32" customFormat="1" ht="5.0999999999999996" customHeight="1" x14ac:dyDescent="0.5">
      <c r="C32" s="33"/>
      <c r="E32" s="170"/>
      <c r="F32" s="83"/>
      <c r="G32" s="121"/>
      <c r="H32" s="105"/>
      <c r="I32" s="170"/>
      <c r="J32" s="105"/>
      <c r="K32" s="121"/>
    </row>
    <row r="33" spans="1:11" s="32" customFormat="1" ht="15" customHeight="1" x14ac:dyDescent="0.5">
      <c r="A33" s="122" t="s">
        <v>64</v>
      </c>
      <c r="B33" s="122"/>
      <c r="C33" s="123"/>
      <c r="D33" s="123"/>
      <c r="E33" s="165">
        <f>SUM(E30:E32)</f>
        <v>184074407</v>
      </c>
      <c r="F33" s="103"/>
      <c r="G33" s="106">
        <f>SUM(G30:G32)</f>
        <v>158344159</v>
      </c>
      <c r="H33" s="105"/>
      <c r="I33" s="165">
        <f>SUM(I30:I32)</f>
        <v>185905627</v>
      </c>
      <c r="J33" s="105"/>
      <c r="K33" s="106">
        <f>SUM(K30:K32)</f>
        <v>150733213</v>
      </c>
    </row>
    <row r="34" spans="1:11" s="32" customFormat="1" ht="8.1" customHeight="1" x14ac:dyDescent="0.5">
      <c r="A34" s="39"/>
      <c r="C34" s="45"/>
      <c r="E34" s="166"/>
      <c r="F34" s="83"/>
      <c r="G34" s="105"/>
      <c r="H34" s="83"/>
      <c r="I34" s="167"/>
      <c r="J34" s="83"/>
      <c r="K34" s="116"/>
    </row>
    <row r="35" spans="1:11" s="32" customFormat="1" ht="15" customHeight="1" x14ac:dyDescent="0.5">
      <c r="A35" s="39" t="s">
        <v>90</v>
      </c>
      <c r="B35" s="39"/>
      <c r="C35" s="45"/>
      <c r="E35" s="166"/>
      <c r="F35" s="83"/>
      <c r="G35" s="105"/>
      <c r="H35" s="105"/>
      <c r="I35" s="166"/>
      <c r="J35" s="105"/>
      <c r="K35" s="105"/>
    </row>
    <row r="36" spans="1:11" s="32" customFormat="1" ht="5.0999999999999996" customHeight="1" x14ac:dyDescent="0.5">
      <c r="A36" s="39"/>
      <c r="B36" s="39"/>
      <c r="C36" s="45"/>
      <c r="E36" s="166"/>
      <c r="F36" s="83"/>
      <c r="G36" s="105"/>
      <c r="H36" s="105"/>
      <c r="I36" s="166"/>
      <c r="J36" s="105"/>
      <c r="K36" s="105"/>
    </row>
    <row r="37" spans="1:11" s="32" customFormat="1" ht="15" customHeight="1" x14ac:dyDescent="0.5">
      <c r="B37" s="39" t="s">
        <v>103</v>
      </c>
      <c r="C37" s="45"/>
      <c r="E37" s="163"/>
      <c r="F37" s="83"/>
      <c r="G37" s="83"/>
      <c r="H37" s="83"/>
      <c r="I37" s="163"/>
      <c r="J37" s="83"/>
      <c r="K37" s="83"/>
    </row>
    <row r="38" spans="1:11" s="32" customFormat="1" ht="15" customHeight="1" x14ac:dyDescent="0.5">
      <c r="A38" s="39"/>
      <c r="B38" s="39" t="s">
        <v>101</v>
      </c>
      <c r="C38" s="45"/>
      <c r="E38" s="163"/>
      <c r="F38" s="83"/>
      <c r="G38" s="83"/>
      <c r="H38" s="83"/>
      <c r="I38" s="163"/>
      <c r="J38" s="83"/>
      <c r="K38" s="83"/>
    </row>
    <row r="39" spans="1:11" s="32" customFormat="1" ht="15" customHeight="1" x14ac:dyDescent="0.5">
      <c r="A39" s="39"/>
      <c r="B39" s="36" t="s">
        <v>187</v>
      </c>
      <c r="C39" s="33">
        <v>11</v>
      </c>
      <c r="E39" s="163">
        <v>-2892989</v>
      </c>
      <c r="F39" s="83"/>
      <c r="G39" s="83">
        <v>-15689929</v>
      </c>
      <c r="H39" s="83"/>
      <c r="I39" s="163">
        <v>0</v>
      </c>
      <c r="J39" s="83"/>
      <c r="K39" s="83">
        <v>0</v>
      </c>
    </row>
    <row r="40" spans="1:11" s="32" customFormat="1" ht="15" customHeight="1" x14ac:dyDescent="0.5">
      <c r="B40" s="36" t="s">
        <v>104</v>
      </c>
      <c r="C40" s="45"/>
      <c r="E40" s="165">
        <v>-10834443</v>
      </c>
      <c r="F40" s="83"/>
      <c r="G40" s="106">
        <v>-32492694</v>
      </c>
      <c r="H40" s="105"/>
      <c r="I40" s="169">
        <v>0</v>
      </c>
      <c r="J40" s="105"/>
      <c r="K40" s="113">
        <v>0</v>
      </c>
    </row>
    <row r="41" spans="1:11" s="32" customFormat="1" ht="5.0999999999999996" customHeight="1" x14ac:dyDescent="0.5">
      <c r="A41" s="39"/>
      <c r="B41" s="39"/>
      <c r="C41" s="45"/>
      <c r="E41" s="166"/>
      <c r="F41" s="83"/>
      <c r="G41" s="105"/>
      <c r="H41" s="105"/>
      <c r="I41" s="166"/>
      <c r="J41" s="105"/>
      <c r="K41" s="105"/>
    </row>
    <row r="42" spans="1:11" s="32" customFormat="1" ht="15" customHeight="1" x14ac:dyDescent="0.5">
      <c r="B42" s="37" t="s">
        <v>105</v>
      </c>
      <c r="C42" s="45"/>
      <c r="E42" s="163"/>
      <c r="F42" s="83"/>
      <c r="G42" s="83"/>
      <c r="H42" s="83"/>
      <c r="I42" s="163"/>
      <c r="J42" s="83"/>
      <c r="K42" s="83"/>
    </row>
    <row r="43" spans="1:11" s="32" customFormat="1" ht="15" customHeight="1" x14ac:dyDescent="0.5">
      <c r="B43" s="37" t="s">
        <v>102</v>
      </c>
      <c r="C43" s="45"/>
      <c r="E43" s="171">
        <f>SUM(E39:E40)</f>
        <v>-13727432</v>
      </c>
      <c r="F43" s="83"/>
      <c r="G43" s="104">
        <f>SUM(G39:G40)</f>
        <v>-48182623</v>
      </c>
      <c r="H43" s="83"/>
      <c r="I43" s="171">
        <f>SUM(I39:I40)</f>
        <v>0</v>
      </c>
      <c r="J43" s="83"/>
      <c r="K43" s="104">
        <f>SUM(K39:K40)</f>
        <v>0</v>
      </c>
    </row>
    <row r="44" spans="1:11" s="32" customFormat="1" ht="5.0999999999999996" customHeight="1" x14ac:dyDescent="0.5">
      <c r="A44" s="39"/>
      <c r="B44" s="39"/>
      <c r="C44" s="45"/>
      <c r="E44" s="166"/>
      <c r="F44" s="83"/>
      <c r="G44" s="105"/>
      <c r="H44" s="105"/>
      <c r="I44" s="166"/>
      <c r="J44" s="105"/>
      <c r="K44" s="105"/>
    </row>
    <row r="45" spans="1:11" s="32" customFormat="1" ht="15" customHeight="1" x14ac:dyDescent="0.5">
      <c r="B45" s="39" t="s">
        <v>221</v>
      </c>
      <c r="C45" s="45"/>
      <c r="E45" s="163"/>
      <c r="F45" s="83"/>
      <c r="G45" s="83"/>
      <c r="H45" s="83"/>
      <c r="I45" s="163"/>
      <c r="J45" s="83"/>
      <c r="K45" s="83"/>
    </row>
    <row r="46" spans="1:11" s="32" customFormat="1" ht="15" customHeight="1" x14ac:dyDescent="0.5">
      <c r="A46" s="39"/>
      <c r="B46" s="39" t="s">
        <v>101</v>
      </c>
      <c r="C46" s="45"/>
      <c r="E46" s="163"/>
      <c r="F46" s="83"/>
      <c r="G46" s="83"/>
      <c r="H46" s="83"/>
      <c r="I46" s="163"/>
      <c r="J46" s="83"/>
      <c r="K46" s="83"/>
    </row>
    <row r="47" spans="1:11" s="32" customFormat="1" ht="15" customHeight="1" x14ac:dyDescent="0.5">
      <c r="A47" s="39"/>
      <c r="B47" s="32" t="s">
        <v>217</v>
      </c>
      <c r="C47" s="33"/>
      <c r="E47" s="163"/>
      <c r="F47" s="83"/>
      <c r="G47" s="83"/>
      <c r="H47" s="83"/>
      <c r="I47" s="163"/>
      <c r="J47" s="83"/>
      <c r="K47" s="83"/>
    </row>
    <row r="48" spans="1:11" s="32" customFormat="1" ht="15" customHeight="1" x14ac:dyDescent="0.5">
      <c r="A48" s="39"/>
      <c r="B48" s="32" t="s">
        <v>218</v>
      </c>
      <c r="C48" s="33">
        <v>14</v>
      </c>
      <c r="E48" s="163">
        <v>-6826770</v>
      </c>
      <c r="F48" s="83"/>
      <c r="G48" s="83">
        <v>0</v>
      </c>
      <c r="H48" s="83"/>
      <c r="I48" s="163">
        <v>-6826770</v>
      </c>
      <c r="J48" s="83"/>
      <c r="K48" s="83">
        <v>0</v>
      </c>
    </row>
    <row r="49" spans="1:11" s="32" customFormat="1" ht="15" customHeight="1" x14ac:dyDescent="0.5">
      <c r="A49" s="39"/>
      <c r="B49" s="32" t="s">
        <v>214</v>
      </c>
      <c r="C49" s="45"/>
      <c r="E49" s="163"/>
      <c r="F49" s="83"/>
      <c r="G49" s="83"/>
      <c r="H49" s="83"/>
      <c r="I49" s="163"/>
      <c r="J49" s="83"/>
      <c r="K49" s="83"/>
    </row>
    <row r="50" spans="1:11" s="32" customFormat="1" ht="15" customHeight="1" x14ac:dyDescent="0.5">
      <c r="A50" s="39"/>
      <c r="B50" s="32" t="s">
        <v>215</v>
      </c>
      <c r="C50" s="45"/>
      <c r="E50" s="165">
        <v>1365354</v>
      </c>
      <c r="F50" s="83"/>
      <c r="G50" s="106">
        <v>0</v>
      </c>
      <c r="H50" s="83"/>
      <c r="I50" s="169">
        <v>1365354</v>
      </c>
      <c r="J50" s="83"/>
      <c r="K50" s="113">
        <v>0</v>
      </c>
    </row>
    <row r="51" spans="1:11" s="32" customFormat="1" ht="5.0999999999999996" customHeight="1" x14ac:dyDescent="0.5">
      <c r="A51" s="39"/>
      <c r="C51" s="45"/>
      <c r="E51" s="166"/>
      <c r="F51" s="83"/>
      <c r="G51" s="105"/>
      <c r="H51" s="83"/>
      <c r="I51" s="167"/>
      <c r="J51" s="83"/>
      <c r="K51" s="116"/>
    </row>
    <row r="52" spans="1:11" s="32" customFormat="1" ht="15" customHeight="1" x14ac:dyDescent="0.5">
      <c r="A52" s="39"/>
      <c r="B52" s="37" t="s">
        <v>216</v>
      </c>
      <c r="C52" s="45"/>
      <c r="E52" s="166"/>
      <c r="F52" s="83"/>
      <c r="G52" s="105"/>
      <c r="H52" s="83"/>
      <c r="I52" s="167"/>
      <c r="J52" s="83"/>
      <c r="K52" s="116"/>
    </row>
    <row r="53" spans="1:11" s="32" customFormat="1" ht="15" customHeight="1" x14ac:dyDescent="0.5">
      <c r="A53" s="39"/>
      <c r="B53" s="37" t="s">
        <v>102</v>
      </c>
      <c r="C53" s="45"/>
      <c r="E53" s="165">
        <f>+E48+E50</f>
        <v>-5461416</v>
      </c>
      <c r="F53" s="83"/>
      <c r="G53" s="106">
        <f>+G48+G50</f>
        <v>0</v>
      </c>
      <c r="H53" s="83"/>
      <c r="I53" s="165">
        <f>+I48+I50</f>
        <v>-5461416</v>
      </c>
      <c r="J53" s="83"/>
      <c r="K53" s="113">
        <f>+K48+K50</f>
        <v>0</v>
      </c>
    </row>
    <row r="54" spans="1:11" s="32" customFormat="1" ht="5.0999999999999996" customHeight="1" x14ac:dyDescent="0.5">
      <c r="A54" s="39"/>
      <c r="B54" s="39"/>
      <c r="C54" s="45"/>
      <c r="E54" s="166"/>
      <c r="F54" s="83"/>
      <c r="G54" s="105"/>
      <c r="H54" s="105"/>
      <c r="I54" s="166"/>
      <c r="J54" s="105"/>
      <c r="K54" s="105"/>
    </row>
    <row r="55" spans="1:11" s="32" customFormat="1" ht="15" customHeight="1" x14ac:dyDescent="0.5">
      <c r="A55" s="37" t="s">
        <v>89</v>
      </c>
      <c r="B55" s="37"/>
      <c r="C55" s="45"/>
      <c r="E55" s="171">
        <f>SUM(E43,E53)</f>
        <v>-19188848</v>
      </c>
      <c r="F55" s="83"/>
      <c r="G55" s="104">
        <f>SUM(G43,G53)</f>
        <v>-48182623</v>
      </c>
      <c r="H55" s="83"/>
      <c r="I55" s="171">
        <f>SUM(I43,I53)</f>
        <v>-5461416</v>
      </c>
      <c r="J55" s="83"/>
      <c r="K55" s="104">
        <f>SUM(K43,K53)</f>
        <v>0</v>
      </c>
    </row>
    <row r="56" spans="1:11" s="32" customFormat="1" ht="5.0999999999999996" customHeight="1" x14ac:dyDescent="0.5">
      <c r="A56" s="39"/>
      <c r="B56" s="39"/>
      <c r="C56" s="45"/>
      <c r="E56" s="166"/>
      <c r="F56" s="83"/>
      <c r="G56" s="105"/>
      <c r="H56" s="105"/>
      <c r="I56" s="166"/>
      <c r="J56" s="105"/>
      <c r="K56" s="105"/>
    </row>
    <row r="57" spans="1:11" s="32" customFormat="1" ht="15" customHeight="1" thickBot="1" x14ac:dyDescent="0.55000000000000004">
      <c r="A57" s="39" t="s">
        <v>76</v>
      </c>
      <c r="B57" s="39"/>
      <c r="C57" s="45"/>
      <c r="E57" s="172">
        <f>SUM(E33,E55)</f>
        <v>164885559</v>
      </c>
      <c r="F57" s="83"/>
      <c r="G57" s="124">
        <f>SUM(G33,G55)</f>
        <v>110161536</v>
      </c>
      <c r="H57" s="82"/>
      <c r="I57" s="172">
        <f>SUM(I33,I55)</f>
        <v>180444211</v>
      </c>
      <c r="J57" s="82"/>
      <c r="K57" s="124">
        <f>SUM(K33,K55)</f>
        <v>150733213</v>
      </c>
    </row>
    <row r="58" spans="1:11" s="32" customFormat="1" ht="15" customHeight="1" thickTop="1" x14ac:dyDescent="0.5">
      <c r="A58" s="39"/>
      <c r="B58" s="39"/>
      <c r="C58" s="45"/>
      <c r="E58" s="82"/>
      <c r="F58" s="83"/>
      <c r="G58" s="82"/>
      <c r="H58" s="82"/>
      <c r="I58" s="82"/>
      <c r="J58" s="82"/>
      <c r="K58" s="82"/>
    </row>
    <row r="59" spans="1:11" s="32" customFormat="1" ht="15" customHeight="1" x14ac:dyDescent="0.5">
      <c r="A59" s="39"/>
      <c r="B59" s="39"/>
      <c r="C59" s="45"/>
      <c r="E59" s="82"/>
      <c r="F59" s="83"/>
      <c r="G59" s="82"/>
      <c r="H59" s="82"/>
      <c r="I59" s="82"/>
      <c r="J59" s="82"/>
      <c r="K59" s="82"/>
    </row>
    <row r="60" spans="1:11" ht="16.5" customHeight="1" x14ac:dyDescent="0.5">
      <c r="A60" s="250" t="s">
        <v>50</v>
      </c>
      <c r="B60" s="250"/>
      <c r="C60" s="250"/>
      <c r="D60" s="250"/>
      <c r="E60" s="250"/>
      <c r="F60" s="250"/>
      <c r="G60" s="250"/>
      <c r="H60" s="250"/>
      <c r="I60" s="250"/>
      <c r="J60" s="250"/>
      <c r="K60" s="250"/>
    </row>
    <row r="61" spans="1:11" ht="15" customHeight="1" x14ac:dyDescent="0.5">
      <c r="A61" s="220"/>
      <c r="B61" s="220"/>
      <c r="C61" s="220"/>
      <c r="D61" s="220"/>
      <c r="E61" s="220"/>
      <c r="F61" s="220"/>
      <c r="G61" s="220"/>
      <c r="H61" s="220"/>
      <c r="I61" s="220"/>
      <c r="J61" s="220"/>
      <c r="K61" s="220"/>
    </row>
    <row r="62" spans="1:11" ht="22.7" customHeight="1" x14ac:dyDescent="0.5">
      <c r="A62" s="253" t="str">
        <f>+'2-4'!A49:K49</f>
        <v>The accompanying notes on pages 13 to 28 are an integral part of the interim financial information.</v>
      </c>
      <c r="B62" s="253"/>
      <c r="C62" s="253"/>
      <c r="D62" s="253"/>
      <c r="E62" s="253"/>
      <c r="F62" s="253"/>
      <c r="G62" s="253"/>
      <c r="H62" s="253"/>
      <c r="I62" s="253"/>
      <c r="J62" s="130"/>
      <c r="K62" s="130"/>
    </row>
    <row r="63" spans="1:11" ht="16.5" customHeight="1" x14ac:dyDescent="0.5">
      <c r="A63" s="24" t="str">
        <f>A1</f>
        <v>Hwa Fong Rubber (Thailand) Public Company Limited</v>
      </c>
      <c r="B63" s="24"/>
      <c r="C63" s="23"/>
      <c r="D63" s="24"/>
      <c r="E63" s="73"/>
      <c r="F63" s="73"/>
      <c r="G63" s="73"/>
      <c r="H63" s="73"/>
      <c r="I63" s="73"/>
      <c r="J63" s="73"/>
      <c r="K63" s="73"/>
    </row>
    <row r="64" spans="1:11" ht="16.5" customHeight="1" x14ac:dyDescent="0.5">
      <c r="A64" s="27" t="str">
        <f>A2</f>
        <v xml:space="preserve">Statements of Comprehensive Income </v>
      </c>
      <c r="B64" s="24"/>
      <c r="C64" s="23"/>
      <c r="D64" s="24"/>
      <c r="E64" s="73"/>
      <c r="F64" s="73"/>
      <c r="G64" s="73"/>
      <c r="H64" s="73"/>
      <c r="I64" s="73"/>
      <c r="J64" s="73"/>
      <c r="K64" s="73"/>
    </row>
    <row r="65" spans="1:13" ht="16.5" customHeight="1" x14ac:dyDescent="0.5">
      <c r="A65" s="31" t="str">
        <f>+A3</f>
        <v>For the nine-month period ended 30 September 2019</v>
      </c>
      <c r="B65" s="31"/>
      <c r="C65" s="25"/>
      <c r="D65" s="31"/>
      <c r="E65" s="74"/>
      <c r="F65" s="74"/>
      <c r="G65" s="74"/>
      <c r="H65" s="74"/>
      <c r="I65" s="74"/>
      <c r="J65" s="74"/>
      <c r="K65" s="74"/>
    </row>
    <row r="67" spans="1:13" s="32" customFormat="1" ht="16.5" customHeight="1" x14ac:dyDescent="0.5">
      <c r="C67" s="33"/>
      <c r="E67" s="83"/>
      <c r="F67" s="83"/>
      <c r="G67" s="83"/>
      <c r="H67" s="83"/>
      <c r="I67" s="83"/>
      <c r="J67" s="83"/>
      <c r="K67" s="83"/>
    </row>
    <row r="68" spans="1:13" s="32" customFormat="1" ht="14.1" customHeight="1" x14ac:dyDescent="0.5">
      <c r="C68" s="33"/>
      <c r="E68" s="251" t="s">
        <v>2</v>
      </c>
      <c r="F68" s="251"/>
      <c r="G68" s="251"/>
      <c r="H68" s="98"/>
      <c r="I68" s="251" t="s">
        <v>81</v>
      </c>
      <c r="J68" s="251"/>
      <c r="K68" s="251"/>
      <c r="M68" s="46"/>
    </row>
    <row r="69" spans="1:13" s="32" customFormat="1" ht="14.1" customHeight="1" x14ac:dyDescent="0.5">
      <c r="C69" s="33"/>
      <c r="E69" s="252" t="s">
        <v>91</v>
      </c>
      <c r="F69" s="252"/>
      <c r="G69" s="252"/>
      <c r="H69" s="98"/>
      <c r="I69" s="252" t="s">
        <v>91</v>
      </c>
      <c r="J69" s="252"/>
      <c r="K69" s="252"/>
      <c r="M69" s="46"/>
    </row>
    <row r="70" spans="1:13" s="32" customFormat="1" ht="14.1" customHeight="1" x14ac:dyDescent="0.5">
      <c r="C70" s="33"/>
      <c r="E70" s="135"/>
      <c r="F70" s="135"/>
      <c r="G70" s="99" t="s">
        <v>130</v>
      </c>
      <c r="H70" s="99"/>
      <c r="I70" s="99"/>
      <c r="J70" s="99"/>
      <c r="K70" s="99"/>
      <c r="M70" s="46"/>
    </row>
    <row r="71" spans="1:13" s="22" customFormat="1" ht="14.1" customHeight="1" x14ac:dyDescent="0.5">
      <c r="D71" s="40"/>
      <c r="E71" s="99" t="s">
        <v>51</v>
      </c>
      <c r="F71" s="91"/>
      <c r="G71" s="99" t="s">
        <v>51</v>
      </c>
      <c r="H71" s="88"/>
      <c r="I71" s="99" t="s">
        <v>51</v>
      </c>
      <c r="J71" s="88"/>
      <c r="K71" s="99" t="s">
        <v>51</v>
      </c>
      <c r="L71" s="117"/>
      <c r="M71" s="118"/>
    </row>
    <row r="72" spans="1:13" s="32" customFormat="1" ht="14.1" customHeight="1" x14ac:dyDescent="0.5">
      <c r="C72" s="33"/>
      <c r="E72" s="99" t="s">
        <v>194</v>
      </c>
      <c r="F72" s="83"/>
      <c r="G72" s="99" t="s">
        <v>194</v>
      </c>
      <c r="H72" s="99"/>
      <c r="I72" s="99" t="s">
        <v>194</v>
      </c>
      <c r="J72" s="99"/>
      <c r="K72" s="99" t="s">
        <v>194</v>
      </c>
      <c r="M72" s="46"/>
    </row>
    <row r="73" spans="1:13" s="32" customFormat="1" ht="14.1" customHeight="1" x14ac:dyDescent="0.5">
      <c r="C73" s="119"/>
      <c r="D73" s="39"/>
      <c r="E73" s="100" t="s">
        <v>100</v>
      </c>
      <c r="F73" s="85"/>
      <c r="G73" s="100" t="s">
        <v>92</v>
      </c>
      <c r="H73" s="101"/>
      <c r="I73" s="100" t="s">
        <v>100</v>
      </c>
      <c r="J73" s="101"/>
      <c r="K73" s="100" t="s">
        <v>92</v>
      </c>
      <c r="M73" s="46"/>
    </row>
    <row r="74" spans="1:13" s="32" customFormat="1" ht="16.5" customHeight="1" x14ac:dyDescent="0.5">
      <c r="C74" s="34"/>
      <c r="D74" s="38"/>
      <c r="E74" s="86" t="s">
        <v>1</v>
      </c>
      <c r="F74" s="84"/>
      <c r="G74" s="86" t="s">
        <v>1</v>
      </c>
      <c r="H74" s="84"/>
      <c r="I74" s="86" t="s">
        <v>1</v>
      </c>
      <c r="J74" s="84"/>
      <c r="K74" s="86" t="s">
        <v>1</v>
      </c>
      <c r="M74" s="46"/>
    </row>
    <row r="75" spans="1:13" s="32" customFormat="1" ht="16.5" customHeight="1" x14ac:dyDescent="0.5">
      <c r="C75" s="44"/>
      <c r="E75" s="163"/>
      <c r="F75" s="83"/>
      <c r="G75" s="83"/>
      <c r="H75" s="83"/>
      <c r="I75" s="163"/>
      <c r="J75" s="83"/>
      <c r="K75" s="83"/>
    </row>
    <row r="76" spans="1:13" s="32" customFormat="1" ht="16.5" customHeight="1" x14ac:dyDescent="0.5">
      <c r="A76" s="39" t="s">
        <v>63</v>
      </c>
      <c r="B76" s="39"/>
      <c r="C76" s="48"/>
      <c r="E76" s="166"/>
      <c r="F76" s="83"/>
      <c r="G76" s="105"/>
      <c r="H76" s="105"/>
      <c r="I76" s="166"/>
      <c r="J76" s="105"/>
      <c r="K76" s="105"/>
    </row>
    <row r="77" spans="1:13" s="32" customFormat="1" ht="16.5" customHeight="1" x14ac:dyDescent="0.5">
      <c r="A77" s="32" t="s">
        <v>99</v>
      </c>
      <c r="C77" s="48"/>
      <c r="E77" s="175">
        <f>+E33</f>
        <v>184074407</v>
      </c>
      <c r="F77" s="141"/>
      <c r="G77" s="141">
        <f>+G33</f>
        <v>158344159</v>
      </c>
      <c r="H77" s="141"/>
      <c r="I77" s="175">
        <f>+I33</f>
        <v>185905627</v>
      </c>
      <c r="J77" s="141"/>
      <c r="K77" s="141">
        <f>+K33</f>
        <v>150733213</v>
      </c>
    </row>
    <row r="78" spans="1:13" s="32" customFormat="1" ht="16.5" customHeight="1" x14ac:dyDescent="0.5">
      <c r="A78" s="32" t="s">
        <v>80</v>
      </c>
      <c r="C78" s="48"/>
      <c r="E78" s="165">
        <v>0</v>
      </c>
      <c r="F78" s="83"/>
      <c r="G78" s="106">
        <v>0</v>
      </c>
      <c r="H78" s="105"/>
      <c r="I78" s="169">
        <v>0</v>
      </c>
      <c r="J78" s="105"/>
      <c r="K78" s="106">
        <v>0</v>
      </c>
    </row>
    <row r="79" spans="1:13" s="32" customFormat="1" ht="16.5" customHeight="1" x14ac:dyDescent="0.5">
      <c r="A79" s="39"/>
      <c r="B79" s="39"/>
      <c r="C79" s="48"/>
      <c r="E79" s="166"/>
      <c r="F79" s="83"/>
      <c r="G79" s="105"/>
      <c r="H79" s="105"/>
      <c r="I79" s="166"/>
      <c r="J79" s="105"/>
      <c r="K79" s="105"/>
    </row>
    <row r="80" spans="1:13" s="32" customFormat="1" ht="16.5" customHeight="1" thickBot="1" x14ac:dyDescent="0.55000000000000004">
      <c r="A80" s="39"/>
      <c r="B80" s="39"/>
      <c r="C80" s="48"/>
      <c r="E80" s="176">
        <f>SUM(E77:E79)</f>
        <v>184074407</v>
      </c>
      <c r="F80" s="83"/>
      <c r="G80" s="107">
        <f>SUM(G77:G79)</f>
        <v>158344159</v>
      </c>
      <c r="H80" s="105"/>
      <c r="I80" s="176">
        <f>SUM(I77:I79)</f>
        <v>185905627</v>
      </c>
      <c r="J80" s="105"/>
      <c r="K80" s="107">
        <f>SUM(K77:K79)</f>
        <v>150733213</v>
      </c>
    </row>
    <row r="81" spans="1:11" s="32" customFormat="1" ht="16.5" customHeight="1" thickTop="1" x14ac:dyDescent="0.5">
      <c r="A81" s="39"/>
      <c r="B81" s="39"/>
      <c r="C81" s="48"/>
      <c r="E81" s="166"/>
      <c r="F81" s="83"/>
      <c r="G81" s="105"/>
      <c r="H81" s="105"/>
      <c r="I81" s="166"/>
      <c r="J81" s="105"/>
      <c r="K81" s="105"/>
    </row>
    <row r="82" spans="1:11" s="32" customFormat="1" ht="16.5" customHeight="1" x14ac:dyDescent="0.5">
      <c r="A82" s="39" t="s">
        <v>148</v>
      </c>
      <c r="B82" s="39"/>
      <c r="C82" s="44"/>
      <c r="E82" s="164"/>
      <c r="F82" s="83"/>
      <c r="G82" s="103"/>
      <c r="H82" s="103"/>
      <c r="I82" s="164"/>
      <c r="J82" s="103"/>
      <c r="K82" s="103"/>
    </row>
    <row r="83" spans="1:11" s="32" customFormat="1" ht="16.5" customHeight="1" x14ac:dyDescent="0.5">
      <c r="A83" s="39" t="s">
        <v>68</v>
      </c>
      <c r="B83" s="39"/>
      <c r="C83" s="44"/>
      <c r="E83" s="164"/>
      <c r="F83" s="83"/>
      <c r="G83" s="103"/>
      <c r="H83" s="103"/>
      <c r="I83" s="164"/>
      <c r="J83" s="103"/>
      <c r="K83" s="103"/>
    </row>
    <row r="84" spans="1:11" s="32" customFormat="1" ht="16.5" customHeight="1" x14ac:dyDescent="0.5">
      <c r="A84" s="32" t="s">
        <v>99</v>
      </c>
      <c r="C84" s="44"/>
      <c r="E84" s="163">
        <f>+E57</f>
        <v>164885559</v>
      </c>
      <c r="F84" s="83"/>
      <c r="G84" s="83">
        <f>+G57</f>
        <v>110161536</v>
      </c>
      <c r="H84" s="103"/>
      <c r="I84" s="163">
        <f>+I57</f>
        <v>180444211</v>
      </c>
      <c r="J84" s="103"/>
      <c r="K84" s="83">
        <f>+K57</f>
        <v>150733213</v>
      </c>
    </row>
    <row r="85" spans="1:11" s="32" customFormat="1" ht="16.5" customHeight="1" x14ac:dyDescent="0.5">
      <c r="A85" s="32" t="s">
        <v>80</v>
      </c>
      <c r="C85" s="44"/>
      <c r="E85" s="165">
        <v>0</v>
      </c>
      <c r="F85" s="83"/>
      <c r="G85" s="106">
        <v>0</v>
      </c>
      <c r="H85" s="105"/>
      <c r="I85" s="169">
        <v>0</v>
      </c>
      <c r="J85" s="105"/>
      <c r="K85" s="106">
        <v>0</v>
      </c>
    </row>
    <row r="86" spans="1:11" s="32" customFormat="1" ht="16.5" customHeight="1" x14ac:dyDescent="0.5">
      <c r="C86" s="44"/>
      <c r="E86" s="170"/>
      <c r="F86" s="83"/>
      <c r="G86" s="121"/>
      <c r="H86" s="105"/>
      <c r="I86" s="170"/>
      <c r="J86" s="105"/>
      <c r="K86" s="121"/>
    </row>
    <row r="87" spans="1:11" s="32" customFormat="1" ht="16.5" customHeight="1" thickBot="1" x14ac:dyDescent="0.55000000000000004">
      <c r="C87" s="44"/>
      <c r="E87" s="176">
        <f>SUM(E84:E86)</f>
        <v>164885559</v>
      </c>
      <c r="F87" s="83"/>
      <c r="G87" s="107">
        <f>SUM(G84:G86)</f>
        <v>110161536</v>
      </c>
      <c r="H87" s="105"/>
      <c r="I87" s="176">
        <f>SUM(I84:I86)</f>
        <v>180444211</v>
      </c>
      <c r="J87" s="105"/>
      <c r="K87" s="107">
        <f>SUM(K84:K86)</f>
        <v>150733213</v>
      </c>
    </row>
    <row r="88" spans="1:11" s="32" customFormat="1" ht="16.5" customHeight="1" thickTop="1" x14ac:dyDescent="0.5">
      <c r="C88" s="44"/>
      <c r="E88" s="164"/>
      <c r="F88" s="83"/>
      <c r="G88" s="103"/>
      <c r="H88" s="103"/>
      <c r="I88" s="164"/>
      <c r="J88" s="103"/>
      <c r="K88" s="103"/>
    </row>
    <row r="89" spans="1:11" s="32" customFormat="1" ht="16.5" customHeight="1" x14ac:dyDescent="0.5">
      <c r="A89" s="39" t="s">
        <v>52</v>
      </c>
      <c r="B89" s="39"/>
      <c r="C89" s="44"/>
      <c r="E89" s="164"/>
      <c r="F89" s="83"/>
      <c r="G89" s="103"/>
      <c r="H89" s="103"/>
      <c r="I89" s="164"/>
      <c r="J89" s="103"/>
      <c r="K89" s="103"/>
    </row>
    <row r="90" spans="1:11" s="32" customFormat="1" ht="16.5" customHeight="1" x14ac:dyDescent="0.5">
      <c r="A90" s="39" t="s">
        <v>86</v>
      </c>
      <c r="B90" s="39"/>
      <c r="C90" s="44"/>
      <c r="E90" s="163"/>
      <c r="F90" s="83"/>
      <c r="G90" s="83"/>
      <c r="H90" s="83"/>
      <c r="I90" s="163"/>
      <c r="J90" s="83"/>
      <c r="K90" s="83"/>
    </row>
    <row r="91" spans="1:11" s="32" customFormat="1" ht="16.5" customHeight="1" thickBot="1" x14ac:dyDescent="0.55000000000000004">
      <c r="A91" s="32" t="s">
        <v>69</v>
      </c>
      <c r="C91" s="44"/>
      <c r="E91" s="190">
        <f>+E33/658434300</f>
        <v>0.27956381828832427</v>
      </c>
      <c r="F91" s="142"/>
      <c r="G91" s="143">
        <f>+G33/658434300</f>
        <v>0.24048589054367309</v>
      </c>
      <c r="H91" s="144"/>
      <c r="I91" s="177">
        <f>+I33/658434300</f>
        <v>0.28234499174784788</v>
      </c>
      <c r="J91" s="144"/>
      <c r="K91" s="143">
        <f>+K33/658434300</f>
        <v>0.22892673270514613</v>
      </c>
    </row>
    <row r="92" spans="1:11" s="32" customFormat="1" ht="16.5" customHeight="1" thickTop="1" x14ac:dyDescent="0.5">
      <c r="C92" s="33"/>
      <c r="E92" s="83"/>
      <c r="F92" s="83"/>
      <c r="G92" s="83"/>
      <c r="H92" s="83"/>
      <c r="I92" s="83"/>
      <c r="J92" s="83"/>
      <c r="K92" s="83"/>
    </row>
    <row r="93" spans="1:11" s="32" customFormat="1" ht="16.5" customHeight="1" x14ac:dyDescent="0.5">
      <c r="C93" s="33"/>
      <c r="E93" s="83"/>
      <c r="F93" s="83"/>
      <c r="G93" s="83"/>
      <c r="H93" s="83"/>
      <c r="I93" s="83"/>
      <c r="J93" s="83"/>
      <c r="K93" s="83"/>
    </row>
    <row r="94" spans="1:11" s="32" customFormat="1" ht="16.5" customHeight="1" x14ac:dyDescent="0.5">
      <c r="C94" s="33"/>
      <c r="E94" s="83"/>
      <c r="F94" s="83"/>
      <c r="G94" s="83"/>
      <c r="H94" s="83"/>
      <c r="I94" s="83"/>
      <c r="J94" s="83"/>
      <c r="K94" s="83"/>
    </row>
    <row r="95" spans="1:11" s="32" customFormat="1" ht="16.5" customHeight="1" x14ac:dyDescent="0.5">
      <c r="C95" s="33"/>
      <c r="E95" s="83"/>
      <c r="F95" s="83"/>
      <c r="G95" s="83"/>
      <c r="H95" s="83"/>
      <c r="I95" s="83"/>
      <c r="J95" s="83"/>
      <c r="K95" s="83"/>
    </row>
    <row r="96" spans="1:11" s="32" customFormat="1" ht="16.5" customHeight="1" x14ac:dyDescent="0.5">
      <c r="C96" s="33"/>
      <c r="E96" s="83"/>
      <c r="F96" s="83"/>
      <c r="G96" s="83"/>
      <c r="H96" s="83"/>
      <c r="I96" s="83"/>
      <c r="J96" s="83"/>
      <c r="K96" s="83"/>
    </row>
    <row r="97" spans="1:11" s="32" customFormat="1" ht="16.5" customHeight="1" x14ac:dyDescent="0.5">
      <c r="C97" s="33"/>
      <c r="E97" s="83"/>
      <c r="F97" s="83"/>
      <c r="G97" s="83"/>
      <c r="H97" s="83"/>
      <c r="I97" s="83"/>
      <c r="J97" s="83"/>
      <c r="K97" s="83"/>
    </row>
    <row r="98" spans="1:11" s="32" customFormat="1" ht="16.5" customHeight="1" x14ac:dyDescent="0.5">
      <c r="C98" s="33"/>
      <c r="E98" s="83"/>
      <c r="F98" s="83"/>
      <c r="G98" s="83"/>
      <c r="H98" s="83"/>
      <c r="I98" s="83"/>
      <c r="J98" s="83"/>
      <c r="K98" s="83"/>
    </row>
    <row r="99" spans="1:11" s="32" customFormat="1" ht="16.5" customHeight="1" x14ac:dyDescent="0.5">
      <c r="C99" s="33"/>
      <c r="E99" s="83"/>
      <c r="F99" s="83"/>
      <c r="G99" s="83"/>
      <c r="H99" s="83"/>
      <c r="I99" s="83"/>
      <c r="J99" s="83"/>
      <c r="K99" s="83"/>
    </row>
    <row r="100" spans="1:11" s="32" customFormat="1" ht="16.5" customHeight="1" x14ac:dyDescent="0.5">
      <c r="C100" s="33"/>
      <c r="E100" s="83"/>
      <c r="F100" s="83"/>
      <c r="G100" s="83"/>
      <c r="H100" s="83"/>
      <c r="I100" s="83"/>
      <c r="J100" s="83"/>
      <c r="K100" s="83"/>
    </row>
    <row r="102" spans="1:11" ht="16.5" customHeight="1" x14ac:dyDescent="0.5">
      <c r="A102" s="250"/>
      <c r="B102" s="250"/>
      <c r="C102" s="250"/>
      <c r="D102" s="250"/>
      <c r="E102" s="250"/>
      <c r="F102" s="250"/>
      <c r="G102" s="250"/>
      <c r="H102" s="250"/>
      <c r="I102" s="250"/>
      <c r="J102" s="250"/>
      <c r="K102" s="250"/>
    </row>
    <row r="106" spans="1:11" ht="18.75" customHeight="1" x14ac:dyDescent="0.5"/>
    <row r="107" spans="1:11" ht="14.25" customHeight="1" x14ac:dyDescent="0.5"/>
    <row r="109" spans="1:11" ht="6.75" customHeight="1" x14ac:dyDescent="0.5"/>
    <row r="110" spans="1:11" ht="19.5" customHeight="1" x14ac:dyDescent="0.5">
      <c r="A110" s="250" t="s">
        <v>50</v>
      </c>
      <c r="B110" s="250"/>
      <c r="C110" s="250"/>
      <c r="D110" s="250"/>
      <c r="E110" s="250"/>
      <c r="F110" s="250"/>
      <c r="G110" s="250"/>
      <c r="H110" s="250"/>
      <c r="I110" s="250"/>
      <c r="J110" s="250"/>
      <c r="K110" s="250"/>
    </row>
    <row r="111" spans="1:11" ht="17.45" customHeight="1" x14ac:dyDescent="0.5"/>
    <row r="112" spans="1:11" ht="22.7" customHeight="1" x14ac:dyDescent="0.5">
      <c r="A112" s="29" t="str">
        <f>A62</f>
        <v>The accompanying notes on pages 13 to 28 are an integral part of the interim financial information.</v>
      </c>
      <c r="B112" s="29"/>
      <c r="C112" s="30"/>
      <c r="D112" s="29"/>
      <c r="E112" s="58"/>
      <c r="F112" s="58"/>
      <c r="G112" s="58"/>
      <c r="H112" s="58"/>
      <c r="I112" s="58"/>
      <c r="J112" s="58"/>
      <c r="K112" s="58"/>
    </row>
  </sheetData>
  <mergeCells count="12">
    <mergeCell ref="E6:G6"/>
    <mergeCell ref="I6:K6"/>
    <mergeCell ref="E7:G7"/>
    <mergeCell ref="I7:K7"/>
    <mergeCell ref="A62:I62"/>
    <mergeCell ref="A60:K60"/>
    <mergeCell ref="E68:G68"/>
    <mergeCell ref="I68:K68"/>
    <mergeCell ref="E69:G69"/>
    <mergeCell ref="I69:K69"/>
    <mergeCell ref="A110:K110"/>
    <mergeCell ref="A102:K102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H44"/>
  <sheetViews>
    <sheetView zoomScale="85" zoomScaleNormal="85" workbookViewId="0">
      <selection activeCell="H13" sqref="H13"/>
    </sheetView>
  </sheetViews>
  <sheetFormatPr defaultColWidth="9.140625" defaultRowHeight="16.5" customHeight="1" x14ac:dyDescent="0.5"/>
  <cols>
    <col min="1" max="1" width="35.28515625" style="19" customWidth="1"/>
    <col min="2" max="2" width="5.140625" style="220" bestFit="1" customWidth="1"/>
    <col min="3" max="3" width="0.7109375" style="220" customWidth="1"/>
    <col min="4" max="4" width="12.140625" style="57" customWidth="1"/>
    <col min="5" max="5" width="0.7109375" style="57" customWidth="1"/>
    <col min="6" max="6" width="13.7109375" style="57" customWidth="1"/>
    <col min="7" max="7" width="0.7109375" style="57" customWidth="1"/>
    <col min="8" max="8" width="14.7109375" style="57" customWidth="1"/>
    <col min="9" max="9" width="0.7109375" style="57" customWidth="1"/>
    <col min="10" max="10" width="12.140625" style="57" customWidth="1"/>
    <col min="11" max="11" width="0.7109375" style="57" customWidth="1"/>
    <col min="12" max="12" width="13.7109375" style="57" customWidth="1"/>
    <col min="13" max="13" width="0.7109375" style="57" customWidth="1"/>
    <col min="14" max="14" width="11.7109375" style="57" customWidth="1"/>
    <col min="15" max="15" width="0.7109375" style="57" customWidth="1"/>
    <col min="16" max="16" width="17.7109375" style="57" customWidth="1"/>
    <col min="17" max="17" width="0.7109375" style="57" customWidth="1"/>
    <col min="18" max="18" width="12.42578125" style="57" customWidth="1"/>
    <col min="19" max="19" width="0.7109375" style="57" customWidth="1"/>
    <col min="20" max="20" width="12.5703125" style="57" customWidth="1"/>
    <col min="21" max="21" width="0.7109375" style="57" customWidth="1"/>
    <col min="22" max="22" width="12.28515625" style="57" customWidth="1"/>
    <col min="23" max="23" width="0.7109375" style="57" customWidth="1"/>
    <col min="24" max="24" width="13.7109375" style="57" customWidth="1"/>
    <col min="25" max="25" width="0.7109375" style="57" customWidth="1"/>
    <col min="26" max="26" width="12.28515625" style="57" customWidth="1"/>
    <col min="27" max="112" width="9.140625" style="26"/>
    <col min="113" max="16384" width="9.140625" style="19"/>
  </cols>
  <sheetData>
    <row r="1" spans="1:26" ht="16.5" customHeight="1" x14ac:dyDescent="0.5">
      <c r="A1" s="24" t="str">
        <f>+'5-6 (3M)'!A1</f>
        <v>Hwa Fong Rubber (Thailand) Public Company Limited</v>
      </c>
      <c r="B1" s="23"/>
      <c r="Z1" s="65"/>
    </row>
    <row r="2" spans="1:26" ht="16.5" customHeight="1" x14ac:dyDescent="0.5">
      <c r="A2" s="24" t="s">
        <v>139</v>
      </c>
      <c r="B2" s="23"/>
    </row>
    <row r="3" spans="1:26" ht="16.5" customHeight="1" x14ac:dyDescent="0.5">
      <c r="A3" s="31" t="str">
        <f>'7-8 (9M)'!A65</f>
        <v>For the nine-month period ended 30 September 2019</v>
      </c>
      <c r="B3" s="25"/>
      <c r="C3" s="30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</row>
    <row r="6" spans="1:26" s="36" customFormat="1" ht="16.5" customHeight="1" x14ac:dyDescent="0.5">
      <c r="A6" s="32"/>
      <c r="B6" s="33"/>
      <c r="C6" s="34"/>
      <c r="D6" s="254" t="s">
        <v>87</v>
      </c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</row>
    <row r="7" spans="1:26" s="36" customFormat="1" ht="16.5" customHeight="1" x14ac:dyDescent="0.5">
      <c r="A7" s="32"/>
      <c r="B7" s="33"/>
      <c r="C7" s="34"/>
      <c r="D7" s="255" t="s">
        <v>79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23"/>
      <c r="X7" s="223"/>
      <c r="Y7" s="221"/>
      <c r="Z7" s="221"/>
    </row>
    <row r="8" spans="1:26" s="36" customFormat="1" ht="16.5" customHeight="1" x14ac:dyDescent="0.5">
      <c r="A8" s="32"/>
      <c r="B8" s="33"/>
      <c r="C8" s="34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54" t="s">
        <v>67</v>
      </c>
      <c r="O8" s="254"/>
      <c r="P8" s="254"/>
      <c r="Q8" s="254"/>
      <c r="R8" s="254"/>
      <c r="S8" s="254"/>
      <c r="T8" s="254"/>
      <c r="U8" s="221"/>
      <c r="V8" s="221"/>
      <c r="W8" s="221"/>
      <c r="X8" s="221"/>
      <c r="Y8" s="221"/>
      <c r="Z8" s="221"/>
    </row>
    <row r="9" spans="1:26" s="36" customFormat="1" ht="16.5" customHeight="1" x14ac:dyDescent="0.5">
      <c r="A9" s="32"/>
      <c r="B9" s="33"/>
      <c r="C9" s="37"/>
      <c r="D9" s="224"/>
      <c r="E9" s="221"/>
      <c r="F9" s="224"/>
      <c r="G9" s="221"/>
      <c r="H9" s="224"/>
      <c r="I9" s="221"/>
      <c r="J9" s="254" t="s">
        <v>19</v>
      </c>
      <c r="K9" s="254"/>
      <c r="L9" s="254"/>
      <c r="M9" s="221"/>
      <c r="N9" s="255" t="s">
        <v>77</v>
      </c>
      <c r="O9" s="255"/>
      <c r="P9" s="255"/>
      <c r="Q9" s="255"/>
      <c r="R9" s="255"/>
      <c r="S9" s="221"/>
      <c r="T9" s="82"/>
      <c r="U9" s="221"/>
      <c r="V9" s="82"/>
      <c r="W9" s="221"/>
      <c r="X9" s="221"/>
      <c r="Y9" s="83"/>
      <c r="Z9" s="83"/>
    </row>
    <row r="10" spans="1:26" s="36" customFormat="1" ht="16.5" customHeight="1" x14ac:dyDescent="0.5">
      <c r="A10" s="32"/>
      <c r="B10" s="33"/>
      <c r="C10" s="37"/>
      <c r="D10" s="84" t="s">
        <v>10</v>
      </c>
      <c r="E10" s="84"/>
      <c r="F10" s="224" t="s">
        <v>117</v>
      </c>
      <c r="G10" s="84"/>
      <c r="H10" s="224"/>
      <c r="I10" s="84"/>
      <c r="J10" s="82"/>
      <c r="K10" s="82"/>
      <c r="L10" s="82"/>
      <c r="M10" s="83"/>
      <c r="N10" s="224" t="s">
        <v>183</v>
      </c>
      <c r="O10" s="84"/>
      <c r="P10" s="224" t="s">
        <v>70</v>
      </c>
      <c r="Q10" s="84"/>
      <c r="R10" s="84" t="s">
        <v>189</v>
      </c>
      <c r="S10" s="84"/>
      <c r="T10" s="84" t="s">
        <v>74</v>
      </c>
      <c r="U10" s="84"/>
      <c r="V10" s="84" t="s">
        <v>7</v>
      </c>
      <c r="W10" s="84"/>
      <c r="X10" s="85"/>
      <c r="Y10" s="84"/>
      <c r="Z10" s="84"/>
    </row>
    <row r="11" spans="1:26" s="36" customFormat="1" ht="16.5" customHeight="1" x14ac:dyDescent="0.5">
      <c r="A11" s="32"/>
      <c r="B11" s="33"/>
      <c r="C11" s="37"/>
      <c r="D11" s="84" t="s">
        <v>47</v>
      </c>
      <c r="E11" s="84"/>
      <c r="F11" s="84" t="s">
        <v>47</v>
      </c>
      <c r="G11" s="84"/>
      <c r="H11" s="84" t="s">
        <v>118</v>
      </c>
      <c r="I11" s="84"/>
      <c r="J11" s="224" t="s">
        <v>17</v>
      </c>
      <c r="K11" s="84"/>
      <c r="L11" s="84"/>
      <c r="M11" s="84"/>
      <c r="N11" s="84" t="s">
        <v>182</v>
      </c>
      <c r="O11" s="84"/>
      <c r="P11" s="224" t="s">
        <v>71</v>
      </c>
      <c r="Q11" s="84"/>
      <c r="R11" s="84" t="s">
        <v>190</v>
      </c>
      <c r="S11" s="84"/>
      <c r="T11" s="84" t="s">
        <v>191</v>
      </c>
      <c r="U11" s="84"/>
      <c r="V11" s="84" t="s">
        <v>56</v>
      </c>
      <c r="W11" s="84"/>
      <c r="X11" s="84" t="s">
        <v>161</v>
      </c>
      <c r="Y11" s="84"/>
      <c r="Z11" s="84" t="s">
        <v>7</v>
      </c>
    </row>
    <row r="12" spans="1:26" s="36" customFormat="1" ht="16.5" customHeight="1" x14ac:dyDescent="0.5">
      <c r="A12" s="32"/>
      <c r="B12" s="35" t="s">
        <v>0</v>
      </c>
      <c r="C12" s="37"/>
      <c r="D12" s="86" t="s">
        <v>9</v>
      </c>
      <c r="E12" s="224"/>
      <c r="F12" s="225" t="s">
        <v>116</v>
      </c>
      <c r="G12" s="224"/>
      <c r="H12" s="86" t="s">
        <v>119</v>
      </c>
      <c r="I12" s="224"/>
      <c r="J12" s="226" t="s">
        <v>49</v>
      </c>
      <c r="K12" s="224"/>
      <c r="L12" s="86" t="s">
        <v>18</v>
      </c>
      <c r="M12" s="224"/>
      <c r="N12" s="86" t="s">
        <v>48</v>
      </c>
      <c r="O12" s="84"/>
      <c r="P12" s="86" t="s">
        <v>73</v>
      </c>
      <c r="Q12" s="84"/>
      <c r="R12" s="86" t="s">
        <v>188</v>
      </c>
      <c r="S12" s="84"/>
      <c r="T12" s="86" t="s">
        <v>72</v>
      </c>
      <c r="U12" s="84"/>
      <c r="V12" s="86" t="s">
        <v>57</v>
      </c>
      <c r="W12" s="84"/>
      <c r="X12" s="86" t="s">
        <v>162</v>
      </c>
      <c r="Y12" s="84"/>
      <c r="Z12" s="86" t="s">
        <v>75</v>
      </c>
    </row>
    <row r="13" spans="1:26" s="36" customFormat="1" ht="16.5" customHeight="1" x14ac:dyDescent="0.5">
      <c r="A13" s="32"/>
      <c r="B13" s="3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</row>
    <row r="14" spans="1:26" s="36" customFormat="1" ht="16.5" customHeight="1" x14ac:dyDescent="0.5">
      <c r="A14" s="39" t="s">
        <v>95</v>
      </c>
      <c r="B14" s="227"/>
      <c r="C14" s="40"/>
      <c r="D14" s="228">
        <v>658434300</v>
      </c>
      <c r="E14" s="228"/>
      <c r="F14" s="228">
        <v>222105000</v>
      </c>
      <c r="G14" s="228"/>
      <c r="H14" s="228">
        <v>7429904</v>
      </c>
      <c r="I14" s="228"/>
      <c r="J14" s="228">
        <v>65843430</v>
      </c>
      <c r="K14" s="228"/>
      <c r="L14" s="228">
        <v>1810789380</v>
      </c>
      <c r="M14" s="228"/>
      <c r="N14" s="228">
        <v>-27157009</v>
      </c>
      <c r="O14" s="228"/>
      <c r="P14" s="228">
        <v>-6155011</v>
      </c>
      <c r="Q14" s="228"/>
      <c r="R14" s="228">
        <v>0</v>
      </c>
      <c r="S14" s="228"/>
      <c r="T14" s="87">
        <f>SUM(N14:S14)</f>
        <v>-33312020</v>
      </c>
      <c r="U14" s="83"/>
      <c r="V14" s="87">
        <f>SUM(T14,L14,J14,D14,H14,F14)</f>
        <v>2731289994</v>
      </c>
      <c r="W14" s="83"/>
      <c r="X14" s="87">
        <v>0</v>
      </c>
      <c r="Y14" s="83"/>
      <c r="Z14" s="87">
        <f>SUM(V14:X14)</f>
        <v>2731289994</v>
      </c>
    </row>
    <row r="15" spans="1:26" s="36" customFormat="1" ht="16.5" customHeight="1" x14ac:dyDescent="0.5">
      <c r="A15" s="39" t="s">
        <v>197</v>
      </c>
      <c r="B15" s="227"/>
      <c r="C15" s="40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</row>
    <row r="16" spans="1:26" s="36" customFormat="1" ht="16.5" customHeight="1" x14ac:dyDescent="0.5">
      <c r="A16" s="39" t="s">
        <v>199</v>
      </c>
      <c r="B16" s="227"/>
      <c r="C16" s="40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</row>
    <row r="17" spans="1:26" s="36" customFormat="1" ht="16.5" customHeight="1" x14ac:dyDescent="0.5">
      <c r="A17" s="36" t="s">
        <v>165</v>
      </c>
      <c r="B17" s="229">
        <v>15</v>
      </c>
      <c r="C17" s="229"/>
      <c r="D17" s="230">
        <v>0</v>
      </c>
      <c r="E17" s="87"/>
      <c r="F17" s="230">
        <v>0</v>
      </c>
      <c r="G17" s="87"/>
      <c r="H17" s="230">
        <v>0</v>
      </c>
      <c r="I17" s="87"/>
      <c r="J17" s="230">
        <v>0</v>
      </c>
      <c r="K17" s="87"/>
      <c r="L17" s="228">
        <v>-131686860</v>
      </c>
      <c r="M17" s="87"/>
      <c r="N17" s="89">
        <v>0</v>
      </c>
      <c r="O17" s="89"/>
      <c r="P17" s="89">
        <v>0</v>
      </c>
      <c r="Q17" s="89"/>
      <c r="R17" s="89">
        <v>0</v>
      </c>
      <c r="S17" s="89"/>
      <c r="T17" s="89" t="s">
        <v>66</v>
      </c>
      <c r="U17" s="89"/>
      <c r="V17" s="87">
        <f>SUM(T17,L17,J17,D17,H17)</f>
        <v>-131686860</v>
      </c>
      <c r="W17" s="87"/>
      <c r="X17" s="87">
        <v>0</v>
      </c>
      <c r="Y17" s="87"/>
      <c r="Z17" s="87">
        <f>SUM(V17:X17)</f>
        <v>-131686860</v>
      </c>
    </row>
    <row r="18" spans="1:26" s="36" customFormat="1" ht="16.5" customHeight="1" x14ac:dyDescent="0.5">
      <c r="A18" s="36" t="s">
        <v>64</v>
      </c>
      <c r="B18" s="229"/>
      <c r="C18" s="229"/>
      <c r="D18" s="230">
        <v>0</v>
      </c>
      <c r="E18" s="87"/>
      <c r="F18" s="230">
        <v>0</v>
      </c>
      <c r="G18" s="87"/>
      <c r="H18" s="230">
        <v>0</v>
      </c>
      <c r="I18" s="87"/>
      <c r="J18" s="230">
        <v>0</v>
      </c>
      <c r="K18" s="87"/>
      <c r="L18" s="228">
        <f>+'7-8 (9M)'!G33</f>
        <v>158344159</v>
      </c>
      <c r="M18" s="87"/>
      <c r="N18" s="89">
        <v>0</v>
      </c>
      <c r="O18" s="89"/>
      <c r="P18" s="89">
        <v>0</v>
      </c>
      <c r="Q18" s="89"/>
      <c r="R18" s="89">
        <v>0</v>
      </c>
      <c r="S18" s="89"/>
      <c r="T18" s="89" t="s">
        <v>66</v>
      </c>
      <c r="U18" s="89"/>
      <c r="V18" s="87">
        <f>SUM(T18,L18,J18,D18,H18)</f>
        <v>158344159</v>
      </c>
      <c r="W18" s="87"/>
      <c r="X18" s="87">
        <v>0</v>
      </c>
      <c r="Y18" s="87"/>
      <c r="Z18" s="87">
        <f>SUM(V18:X18)</f>
        <v>158344159</v>
      </c>
    </row>
    <row r="19" spans="1:26" s="36" customFormat="1" ht="16.5" customHeight="1" x14ac:dyDescent="0.5">
      <c r="A19" s="32" t="s">
        <v>77</v>
      </c>
      <c r="B19" s="40"/>
      <c r="C19" s="40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</row>
    <row r="20" spans="1:26" s="36" customFormat="1" ht="16.5" customHeight="1" x14ac:dyDescent="0.5">
      <c r="A20" s="32" t="s">
        <v>121</v>
      </c>
      <c r="B20" s="40"/>
      <c r="C20" s="40"/>
      <c r="D20" s="231">
        <v>0</v>
      </c>
      <c r="E20" s="87"/>
      <c r="F20" s="231">
        <v>0</v>
      </c>
      <c r="G20" s="87"/>
      <c r="H20" s="231">
        <v>0</v>
      </c>
      <c r="I20" s="87"/>
      <c r="J20" s="231">
        <v>0</v>
      </c>
      <c r="K20" s="87"/>
      <c r="L20" s="232">
        <v>0</v>
      </c>
      <c r="M20" s="87"/>
      <c r="N20" s="233">
        <v>-32492694</v>
      </c>
      <c r="O20" s="89"/>
      <c r="P20" s="90">
        <v>0</v>
      </c>
      <c r="Q20" s="89"/>
      <c r="R20" s="232">
        <v>-15689929</v>
      </c>
      <c r="S20" s="89"/>
      <c r="T20" s="233">
        <f>SUM(N20:S20)</f>
        <v>-48182623</v>
      </c>
      <c r="U20" s="89"/>
      <c r="V20" s="233">
        <f>SUM(T20,L20,J20,D20,H20)</f>
        <v>-48182623</v>
      </c>
      <c r="W20" s="87"/>
      <c r="X20" s="90">
        <v>0</v>
      </c>
      <c r="Y20" s="87"/>
      <c r="Z20" s="233">
        <f>SUM(V20:X20)</f>
        <v>-48182623</v>
      </c>
    </row>
    <row r="21" spans="1:26" s="36" customFormat="1" ht="16.5" customHeight="1" x14ac:dyDescent="0.5">
      <c r="A21" s="22"/>
      <c r="B21" s="40"/>
      <c r="C21" s="40"/>
      <c r="D21" s="91"/>
      <c r="E21" s="88"/>
      <c r="F21" s="91"/>
      <c r="G21" s="88"/>
      <c r="H21" s="91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234"/>
      <c r="Z21" s="88"/>
    </row>
    <row r="22" spans="1:26" s="36" customFormat="1" ht="16.5" customHeight="1" thickBot="1" x14ac:dyDescent="0.55000000000000004">
      <c r="A22" s="39" t="s">
        <v>198</v>
      </c>
      <c r="B22" s="40"/>
      <c r="C22" s="40"/>
      <c r="D22" s="235">
        <f>SUM(D14:D20)</f>
        <v>658434300</v>
      </c>
      <c r="E22" s="87"/>
      <c r="F22" s="235">
        <f>SUM(F14:F20)</f>
        <v>222105000</v>
      </c>
      <c r="G22" s="87"/>
      <c r="H22" s="235">
        <f>SUM(H14:H20)</f>
        <v>7429904</v>
      </c>
      <c r="I22" s="87"/>
      <c r="J22" s="235">
        <f>SUM(J14:J20)</f>
        <v>65843430</v>
      </c>
      <c r="K22" s="87"/>
      <c r="L22" s="235">
        <f>SUM(L14:L20)</f>
        <v>1837446679</v>
      </c>
      <c r="M22" s="87"/>
      <c r="N22" s="235">
        <f>SUM(N14:N20)</f>
        <v>-59649703</v>
      </c>
      <c r="O22" s="87"/>
      <c r="P22" s="235">
        <f>SUM(P14:P20)</f>
        <v>-6155011</v>
      </c>
      <c r="Q22" s="87"/>
      <c r="R22" s="235">
        <f>SUM(R14:R20)</f>
        <v>-15689929</v>
      </c>
      <c r="S22" s="87"/>
      <c r="T22" s="235">
        <f>SUM(T14:T20)</f>
        <v>-81494643</v>
      </c>
      <c r="U22" s="87"/>
      <c r="V22" s="235">
        <f>SUM(V14:V20)</f>
        <v>2709764670</v>
      </c>
      <c r="W22" s="87"/>
      <c r="X22" s="235">
        <f>SUM(X14:X20)</f>
        <v>0</v>
      </c>
      <c r="Y22" s="87"/>
      <c r="Z22" s="235">
        <f>SUM(Z14:Z20)</f>
        <v>2709764670</v>
      </c>
    </row>
    <row r="23" spans="1:26" s="36" customFormat="1" ht="16.5" customHeight="1" thickTop="1" x14ac:dyDescent="0.5">
      <c r="A23" s="39"/>
      <c r="B23" s="40"/>
      <c r="C23" s="40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</row>
    <row r="24" spans="1:26" s="36" customFormat="1" ht="16.5" customHeight="1" x14ac:dyDescent="0.5">
      <c r="A24" s="39"/>
      <c r="B24" s="40"/>
      <c r="C24" s="40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</row>
    <row r="25" spans="1:26" s="36" customFormat="1" ht="16.5" customHeight="1" x14ac:dyDescent="0.5">
      <c r="A25" s="39" t="s">
        <v>106</v>
      </c>
      <c r="B25" s="227"/>
      <c r="C25" s="40"/>
      <c r="D25" s="236">
        <v>658434300</v>
      </c>
      <c r="E25" s="228"/>
      <c r="F25" s="236">
        <v>222105000</v>
      </c>
      <c r="G25" s="228"/>
      <c r="H25" s="236">
        <v>7429904</v>
      </c>
      <c r="I25" s="228"/>
      <c r="J25" s="236">
        <v>65843430</v>
      </c>
      <c r="K25" s="228"/>
      <c r="L25" s="236">
        <v>1902811573</v>
      </c>
      <c r="M25" s="228"/>
      <c r="N25" s="236">
        <v>-33041859</v>
      </c>
      <c r="O25" s="228"/>
      <c r="P25" s="236">
        <v>-1544549</v>
      </c>
      <c r="Q25" s="228"/>
      <c r="R25" s="236">
        <v>-14506242</v>
      </c>
      <c r="S25" s="228"/>
      <c r="T25" s="236">
        <f>SUM(N25:S25)</f>
        <v>-49092650</v>
      </c>
      <c r="U25" s="83"/>
      <c r="V25" s="174">
        <f>SUM(T25,L25,J25,D25,H25,F25)</f>
        <v>2807531557</v>
      </c>
      <c r="W25" s="83"/>
      <c r="X25" s="174">
        <v>0</v>
      </c>
      <c r="Y25" s="83"/>
      <c r="Z25" s="174">
        <f>SUM(V25:X25)</f>
        <v>2807531557</v>
      </c>
    </row>
    <row r="26" spans="1:26" s="36" customFormat="1" ht="16.5" customHeight="1" x14ac:dyDescent="0.5">
      <c r="A26" s="39" t="s">
        <v>145</v>
      </c>
      <c r="B26" s="227"/>
      <c r="C26" s="40"/>
      <c r="D26" s="236"/>
      <c r="E26" s="228"/>
      <c r="F26" s="236"/>
      <c r="G26" s="228"/>
      <c r="H26" s="236"/>
      <c r="I26" s="228"/>
      <c r="J26" s="236"/>
      <c r="K26" s="228"/>
      <c r="L26" s="236"/>
      <c r="M26" s="228"/>
      <c r="N26" s="236"/>
      <c r="O26" s="228"/>
      <c r="P26" s="236"/>
      <c r="Q26" s="228"/>
      <c r="R26" s="236"/>
      <c r="S26" s="228"/>
      <c r="T26" s="236"/>
      <c r="U26" s="83"/>
      <c r="V26" s="174"/>
      <c r="W26" s="83"/>
      <c r="X26" s="174"/>
      <c r="Y26" s="83"/>
      <c r="Z26" s="174"/>
    </row>
    <row r="27" spans="1:26" s="36" customFormat="1" ht="16.5" customHeight="1" x14ac:dyDescent="0.5">
      <c r="A27" s="32" t="s">
        <v>144</v>
      </c>
      <c r="B27" s="237">
        <v>4.2</v>
      </c>
      <c r="C27" s="40"/>
      <c r="D27" s="238">
        <v>0</v>
      </c>
      <c r="E27" s="234"/>
      <c r="F27" s="238">
        <v>0</v>
      </c>
      <c r="G27" s="234"/>
      <c r="H27" s="238">
        <v>0</v>
      </c>
      <c r="I27" s="234"/>
      <c r="J27" s="238">
        <v>0</v>
      </c>
      <c r="K27" s="228"/>
      <c r="L27" s="238">
        <v>0</v>
      </c>
      <c r="M27" s="228"/>
      <c r="N27" s="239">
        <v>-17641455</v>
      </c>
      <c r="O27" s="228"/>
      <c r="P27" s="238">
        <v>0</v>
      </c>
      <c r="Q27" s="88"/>
      <c r="R27" s="238">
        <v>0</v>
      </c>
      <c r="S27" s="87"/>
      <c r="T27" s="240">
        <f>SUM(N27:S27)</f>
        <v>-17641455</v>
      </c>
      <c r="U27" s="83"/>
      <c r="V27" s="178">
        <f>SUM(T27,L27,J27,D27,H27)</f>
        <v>-17641455</v>
      </c>
      <c r="W27" s="83"/>
      <c r="X27" s="178">
        <v>0</v>
      </c>
      <c r="Y27" s="83"/>
      <c r="Z27" s="178">
        <f>SUM(V27:X27)</f>
        <v>-17641455</v>
      </c>
    </row>
    <row r="28" spans="1:26" s="36" customFormat="1" ht="16.5" customHeight="1" x14ac:dyDescent="0.5">
      <c r="A28" s="39" t="s">
        <v>106</v>
      </c>
      <c r="B28" s="237"/>
      <c r="C28" s="40"/>
      <c r="D28" s="168"/>
      <c r="E28" s="82"/>
      <c r="F28" s="168"/>
      <c r="G28" s="82"/>
      <c r="H28" s="168"/>
      <c r="I28" s="82"/>
      <c r="J28" s="168"/>
      <c r="K28" s="228"/>
      <c r="L28" s="168"/>
      <c r="M28" s="228"/>
      <c r="N28" s="236"/>
      <c r="O28" s="228"/>
      <c r="P28" s="236"/>
      <c r="Q28" s="228"/>
      <c r="R28" s="236"/>
      <c r="S28" s="228"/>
      <c r="T28" s="236"/>
      <c r="U28" s="83"/>
      <c r="V28" s="174"/>
      <c r="W28" s="83"/>
      <c r="X28" s="174"/>
      <c r="Y28" s="83"/>
      <c r="Z28" s="174"/>
    </row>
    <row r="29" spans="1:26" s="36" customFormat="1" ht="16.5" customHeight="1" x14ac:dyDescent="0.5">
      <c r="A29" s="39" t="s">
        <v>146</v>
      </c>
      <c r="B29" s="237"/>
      <c r="C29" s="40"/>
      <c r="D29" s="241">
        <f>SUM(D25:D28)</f>
        <v>658434300</v>
      </c>
      <c r="E29" s="234"/>
      <c r="F29" s="241">
        <f>SUM(F25:F28)</f>
        <v>222105000</v>
      </c>
      <c r="G29" s="234"/>
      <c r="H29" s="241">
        <f>SUM(H25:H28)</f>
        <v>7429904</v>
      </c>
      <c r="I29" s="234"/>
      <c r="J29" s="241">
        <f>SUM(J25:J28)</f>
        <v>65843430</v>
      </c>
      <c r="K29" s="228"/>
      <c r="L29" s="241">
        <f>SUM(L25:L28)</f>
        <v>1902811573</v>
      </c>
      <c r="M29" s="228"/>
      <c r="N29" s="241">
        <f>SUM(N25:N28)</f>
        <v>-50683314</v>
      </c>
      <c r="O29" s="228"/>
      <c r="P29" s="241">
        <f>SUM(P25:P28)</f>
        <v>-1544549</v>
      </c>
      <c r="Q29" s="88"/>
      <c r="R29" s="241">
        <f>SUM(R25:R28)</f>
        <v>-14506242</v>
      </c>
      <c r="S29" s="87"/>
      <c r="T29" s="241">
        <f>SUM(N29:S29)</f>
        <v>-66734105</v>
      </c>
      <c r="U29" s="83"/>
      <c r="V29" s="241">
        <f>SUM(V25:V28)</f>
        <v>2789890102</v>
      </c>
      <c r="W29" s="83"/>
      <c r="X29" s="174">
        <v>0</v>
      </c>
      <c r="Y29" s="83"/>
      <c r="Z29" s="241">
        <f>SUM(V29:X29)</f>
        <v>2789890102</v>
      </c>
    </row>
    <row r="30" spans="1:26" s="36" customFormat="1" ht="16.5" customHeight="1" x14ac:dyDescent="0.5">
      <c r="A30" s="39" t="s">
        <v>197</v>
      </c>
      <c r="B30" s="227"/>
      <c r="C30" s="40"/>
      <c r="D30" s="236"/>
      <c r="E30" s="228"/>
      <c r="F30" s="236"/>
      <c r="G30" s="228"/>
      <c r="H30" s="236"/>
      <c r="I30" s="228"/>
      <c r="J30" s="236"/>
      <c r="K30" s="228"/>
      <c r="L30" s="236"/>
      <c r="M30" s="228"/>
      <c r="N30" s="236"/>
      <c r="O30" s="228"/>
      <c r="P30" s="236"/>
      <c r="Q30" s="228"/>
      <c r="R30" s="236"/>
      <c r="S30" s="228"/>
      <c r="T30" s="236"/>
      <c r="U30" s="83"/>
      <c r="V30" s="174"/>
      <c r="W30" s="83"/>
      <c r="X30" s="174"/>
      <c r="Y30" s="83"/>
      <c r="Z30" s="174"/>
    </row>
    <row r="31" spans="1:26" s="36" customFormat="1" ht="16.5" customHeight="1" x14ac:dyDescent="0.5">
      <c r="A31" s="39" t="s">
        <v>200</v>
      </c>
      <c r="B31" s="227"/>
      <c r="C31" s="40"/>
      <c r="D31" s="174"/>
      <c r="E31" s="87"/>
      <c r="F31" s="174"/>
      <c r="G31" s="87"/>
      <c r="H31" s="174"/>
      <c r="I31" s="87"/>
      <c r="J31" s="174"/>
      <c r="K31" s="87"/>
      <c r="L31" s="174"/>
      <c r="M31" s="87"/>
      <c r="N31" s="174"/>
      <c r="O31" s="87"/>
      <c r="P31" s="174"/>
      <c r="Q31" s="87"/>
      <c r="R31" s="174"/>
      <c r="S31" s="87"/>
      <c r="T31" s="174"/>
      <c r="U31" s="87"/>
      <c r="V31" s="174"/>
      <c r="W31" s="87"/>
      <c r="X31" s="174"/>
      <c r="Y31" s="87"/>
      <c r="Z31" s="174"/>
    </row>
    <row r="32" spans="1:26" s="36" customFormat="1" ht="16.5" customHeight="1" x14ac:dyDescent="0.5">
      <c r="A32" s="36" t="s">
        <v>165</v>
      </c>
      <c r="B32" s="229">
        <v>15</v>
      </c>
      <c r="C32" s="229"/>
      <c r="D32" s="174">
        <v>0</v>
      </c>
      <c r="E32" s="87"/>
      <c r="F32" s="174">
        <v>0</v>
      </c>
      <c r="G32" s="87"/>
      <c r="H32" s="174">
        <v>0</v>
      </c>
      <c r="I32" s="87"/>
      <c r="J32" s="174">
        <v>0</v>
      </c>
      <c r="K32" s="87"/>
      <c r="L32" s="174">
        <v>-98765145</v>
      </c>
      <c r="M32" s="87"/>
      <c r="N32" s="174">
        <v>0</v>
      </c>
      <c r="O32" s="87"/>
      <c r="P32" s="174">
        <v>0</v>
      </c>
      <c r="Q32" s="87"/>
      <c r="R32" s="174">
        <v>0</v>
      </c>
      <c r="S32" s="87"/>
      <c r="T32" s="173" t="s">
        <v>66</v>
      </c>
      <c r="U32" s="87"/>
      <c r="V32" s="174">
        <f>SUM(T32,L32,J32,D32,H32)</f>
        <v>-98765145</v>
      </c>
      <c r="W32" s="87"/>
      <c r="X32" s="174">
        <v>0</v>
      </c>
      <c r="Y32" s="87"/>
      <c r="Z32" s="174">
        <f>SUM(V32:X32)</f>
        <v>-98765145</v>
      </c>
    </row>
    <row r="33" spans="1:26" s="36" customFormat="1" ht="16.5" customHeight="1" x14ac:dyDescent="0.5">
      <c r="A33" s="36" t="s">
        <v>64</v>
      </c>
      <c r="B33" s="229"/>
      <c r="C33" s="229"/>
      <c r="D33" s="168">
        <v>0</v>
      </c>
      <c r="E33" s="82"/>
      <c r="F33" s="168">
        <v>0</v>
      </c>
      <c r="G33" s="82"/>
      <c r="H33" s="168">
        <v>0</v>
      </c>
      <c r="I33" s="82"/>
      <c r="J33" s="168">
        <v>0</v>
      </c>
      <c r="K33" s="82"/>
      <c r="L33" s="168">
        <f>+'7-8 (9M)'!E33</f>
        <v>184074407</v>
      </c>
      <c r="M33" s="82"/>
      <c r="N33" s="168">
        <v>0</v>
      </c>
      <c r="O33" s="82"/>
      <c r="P33" s="168">
        <v>0</v>
      </c>
      <c r="Q33" s="82"/>
      <c r="R33" s="168">
        <v>0</v>
      </c>
      <c r="S33" s="82"/>
      <c r="T33" s="173" t="s">
        <v>66</v>
      </c>
      <c r="U33" s="82"/>
      <c r="V33" s="168">
        <f>SUM(T33,L33,J33,D33,H33)</f>
        <v>184074407</v>
      </c>
      <c r="W33" s="82"/>
      <c r="X33" s="168">
        <v>0</v>
      </c>
      <c r="Y33" s="82"/>
      <c r="Z33" s="168">
        <f>SUM(V33:X33)</f>
        <v>184074407</v>
      </c>
    </row>
    <row r="34" spans="1:26" s="36" customFormat="1" ht="16.5" customHeight="1" x14ac:dyDescent="0.5">
      <c r="A34" s="32" t="s">
        <v>120</v>
      </c>
      <c r="B34" s="40"/>
      <c r="C34" s="40"/>
      <c r="D34" s="242"/>
      <c r="F34" s="242"/>
      <c r="H34" s="242"/>
      <c r="J34" s="242"/>
      <c r="L34" s="242"/>
      <c r="N34" s="242"/>
      <c r="P34" s="242"/>
      <c r="R34" s="242"/>
      <c r="T34" s="242"/>
      <c r="V34" s="242"/>
      <c r="X34" s="242"/>
      <c r="Z34" s="242"/>
    </row>
    <row r="35" spans="1:26" s="36" customFormat="1" ht="16.5" customHeight="1" x14ac:dyDescent="0.5">
      <c r="A35" s="32" t="s">
        <v>121</v>
      </c>
      <c r="B35" s="40"/>
      <c r="C35" s="40"/>
      <c r="D35" s="238">
        <v>0</v>
      </c>
      <c r="E35" s="88"/>
      <c r="F35" s="238">
        <v>0</v>
      </c>
      <c r="G35" s="88"/>
      <c r="H35" s="238">
        <v>0</v>
      </c>
      <c r="I35" s="88"/>
      <c r="J35" s="238">
        <v>0</v>
      </c>
      <c r="K35" s="87"/>
      <c r="L35" s="238">
        <v>0</v>
      </c>
      <c r="M35" s="89"/>
      <c r="N35" s="178">
        <f>+'7-8 (9M)'!E40</f>
        <v>-10834443</v>
      </c>
      <c r="O35" s="87"/>
      <c r="P35" s="171">
        <v>-5461416</v>
      </c>
      <c r="Q35" s="88"/>
      <c r="R35" s="238">
        <f>+'7-8 (9M)'!E39</f>
        <v>-2892989</v>
      </c>
      <c r="S35" s="87"/>
      <c r="T35" s="178">
        <f>SUM(N35:S35)</f>
        <v>-19188848</v>
      </c>
      <c r="U35" s="87"/>
      <c r="V35" s="178">
        <f>SUM(T35,L35,J35,D35,H35)</f>
        <v>-19188848</v>
      </c>
      <c r="W35" s="87"/>
      <c r="X35" s="240">
        <v>0</v>
      </c>
      <c r="Y35" s="87"/>
      <c r="Z35" s="178">
        <f>SUM(V35:X35)</f>
        <v>-19188848</v>
      </c>
    </row>
    <row r="36" spans="1:26" s="36" customFormat="1" ht="16.5" customHeight="1" x14ac:dyDescent="0.5">
      <c r="A36" s="22"/>
      <c r="B36" s="40"/>
      <c r="C36" s="40"/>
      <c r="D36" s="243"/>
      <c r="E36" s="88"/>
      <c r="F36" s="243"/>
      <c r="G36" s="88"/>
      <c r="H36" s="243"/>
      <c r="I36" s="88"/>
      <c r="J36" s="244"/>
      <c r="K36" s="88"/>
      <c r="L36" s="244"/>
      <c r="M36" s="88"/>
      <c r="N36" s="244"/>
      <c r="O36" s="88"/>
      <c r="P36" s="244"/>
      <c r="Q36" s="88"/>
      <c r="R36" s="244"/>
      <c r="S36" s="88"/>
      <c r="T36" s="244"/>
      <c r="U36" s="88"/>
      <c r="V36" s="244"/>
      <c r="W36" s="88"/>
      <c r="X36" s="244"/>
      <c r="Y36" s="234"/>
      <c r="Z36" s="244"/>
    </row>
    <row r="37" spans="1:26" s="36" customFormat="1" ht="16.5" customHeight="1" thickBot="1" x14ac:dyDescent="0.55000000000000004">
      <c r="A37" s="39" t="s">
        <v>201</v>
      </c>
      <c r="B37" s="40"/>
      <c r="C37" s="40"/>
      <c r="D37" s="245">
        <f>SUM(D29:D35)</f>
        <v>658434300</v>
      </c>
      <c r="E37" s="87"/>
      <c r="F37" s="245">
        <f>SUM(F29:F35)</f>
        <v>222105000</v>
      </c>
      <c r="G37" s="87"/>
      <c r="H37" s="245">
        <f>SUM(H29:H35)</f>
        <v>7429904</v>
      </c>
      <c r="I37" s="87"/>
      <c r="J37" s="245">
        <f>SUM(J29:J35)</f>
        <v>65843430</v>
      </c>
      <c r="K37" s="87"/>
      <c r="L37" s="245">
        <f>SUM(L29:L35)</f>
        <v>1988120835</v>
      </c>
      <c r="M37" s="87"/>
      <c r="N37" s="245">
        <f>SUM(N29:N35)</f>
        <v>-61517757</v>
      </c>
      <c r="O37" s="87"/>
      <c r="P37" s="245">
        <f>SUM(P29:P35)</f>
        <v>-7005965</v>
      </c>
      <c r="Q37" s="87"/>
      <c r="R37" s="245">
        <f>SUM(R29:R35)</f>
        <v>-17399231</v>
      </c>
      <c r="S37" s="87"/>
      <c r="T37" s="245">
        <f>SUM(T29:T35)</f>
        <v>-85922953</v>
      </c>
      <c r="U37" s="87"/>
      <c r="V37" s="245">
        <f>SUM(V29:V35)</f>
        <v>2856010516</v>
      </c>
      <c r="W37" s="87"/>
      <c r="X37" s="245">
        <f>SUM(X25:X35)</f>
        <v>0</v>
      </c>
      <c r="Y37" s="87"/>
      <c r="Z37" s="245">
        <f>SUM(Z29:Z35)</f>
        <v>2856010516</v>
      </c>
    </row>
    <row r="38" spans="1:26" s="36" customFormat="1" ht="16.5" customHeight="1" thickTop="1" x14ac:dyDescent="0.5">
      <c r="A38" s="39"/>
      <c r="B38" s="40"/>
      <c r="C38" s="40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</row>
    <row r="39" spans="1:26" s="36" customFormat="1" ht="16.5" customHeight="1" x14ac:dyDescent="0.5">
      <c r="A39" s="39"/>
      <c r="B39" s="40"/>
      <c r="C39" s="40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</row>
    <row r="40" spans="1:26" s="26" customFormat="1" ht="15" customHeight="1" x14ac:dyDescent="0.5">
      <c r="A40" s="24"/>
      <c r="B40" s="219"/>
      <c r="C40" s="219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</row>
    <row r="41" spans="1:26" s="26" customFormat="1" ht="15" customHeight="1" x14ac:dyDescent="0.5">
      <c r="A41" s="24"/>
      <c r="B41" s="222"/>
      <c r="C41" s="222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</row>
    <row r="42" spans="1:26" s="26" customFormat="1" ht="16.5" customHeight="1" x14ac:dyDescent="0.5">
      <c r="A42" s="250" t="s">
        <v>50</v>
      </c>
      <c r="B42" s="250"/>
      <c r="C42" s="250"/>
      <c r="D42" s="250"/>
      <c r="E42" s="250"/>
      <c r="F42" s="250"/>
      <c r="G42" s="250"/>
      <c r="H42" s="250"/>
      <c r="I42" s="250"/>
      <c r="J42" s="250"/>
      <c r="K42" s="250"/>
      <c r="L42" s="250"/>
      <c r="M42" s="250"/>
      <c r="N42" s="250"/>
      <c r="O42" s="250"/>
      <c r="P42" s="250"/>
      <c r="Q42" s="250"/>
      <c r="R42" s="250"/>
      <c r="S42" s="250"/>
      <c r="T42" s="250"/>
      <c r="U42" s="250"/>
      <c r="V42" s="250"/>
      <c r="W42" s="250"/>
      <c r="X42" s="250"/>
      <c r="Y42" s="250"/>
      <c r="Z42" s="250"/>
    </row>
    <row r="43" spans="1:26" s="26" customFormat="1" ht="16.5" customHeight="1" x14ac:dyDescent="0.5">
      <c r="B43" s="215"/>
      <c r="C43" s="215"/>
      <c r="D43" s="125"/>
      <c r="E43" s="125"/>
      <c r="F43" s="125"/>
      <c r="G43" s="125"/>
      <c r="H43" s="125"/>
      <c r="I43" s="125"/>
      <c r="J43" s="125"/>
      <c r="K43" s="71"/>
      <c r="L43" s="71"/>
      <c r="M43" s="71"/>
      <c r="N43" s="125"/>
      <c r="O43" s="71"/>
      <c r="P43" s="125"/>
      <c r="Q43" s="71"/>
      <c r="R43" s="125"/>
      <c r="S43" s="71"/>
      <c r="T43" s="125"/>
      <c r="U43" s="71"/>
      <c r="V43" s="71"/>
      <c r="W43" s="71"/>
      <c r="X43" s="71"/>
      <c r="Y43" s="71"/>
      <c r="Z43" s="71"/>
    </row>
    <row r="44" spans="1:26" ht="22.7" customHeight="1" x14ac:dyDescent="0.5">
      <c r="A44" s="29" t="str">
        <f>+'2-4'!A49:K49</f>
        <v>The accompanying notes on pages 13 to 28 are an integral part of the interim financial information.</v>
      </c>
      <c r="B44" s="30"/>
      <c r="C44" s="30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</row>
  </sheetData>
  <mergeCells count="6">
    <mergeCell ref="A42:Z42"/>
    <mergeCell ref="D6:Z6"/>
    <mergeCell ref="J9:L9"/>
    <mergeCell ref="N8:T8"/>
    <mergeCell ref="N9:R9"/>
    <mergeCell ref="D7:V7"/>
  </mergeCells>
  <phoneticPr fontId="0" type="noConversion"/>
  <pageMargins left="0.3" right="0.3" top="0.5" bottom="0.6" header="0.49" footer="0.4"/>
  <pageSetup paperSize="9" scale="7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F38"/>
  <sheetViews>
    <sheetView topLeftCell="B5" zoomScale="90" zoomScaleNormal="90" zoomScaleSheetLayoutView="100" workbookViewId="0">
      <selection activeCell="R13" sqref="R13"/>
    </sheetView>
  </sheetViews>
  <sheetFormatPr defaultColWidth="9.140625" defaultRowHeight="14.85" customHeight="1" x14ac:dyDescent="0.5"/>
  <cols>
    <col min="1" max="1" width="36.42578125" style="19" customWidth="1"/>
    <col min="2" max="2" width="4.7109375" style="20" customWidth="1"/>
    <col min="3" max="3" width="1" style="20" customWidth="1"/>
    <col min="4" max="4" width="12.7109375" style="57" customWidth="1"/>
    <col min="5" max="5" width="0.85546875" style="57" customWidth="1"/>
    <col min="6" max="6" width="13.28515625" style="93" customWidth="1"/>
    <col min="7" max="7" width="0.85546875" style="57" customWidth="1"/>
    <col min="8" max="8" width="13.7109375" style="93" customWidth="1"/>
    <col min="9" max="9" width="0.85546875" style="57" customWidth="1"/>
    <col min="10" max="10" width="12.85546875" style="57" customWidth="1"/>
    <col min="11" max="11" width="0.85546875" style="57" customWidth="1"/>
    <col min="12" max="12" width="13.5703125" style="57" customWidth="1"/>
    <col min="13" max="13" width="0.85546875" style="57" customWidth="1"/>
    <col min="14" max="14" width="18.5703125" style="57" customWidth="1"/>
    <col min="15" max="15" width="0.85546875" style="57" customWidth="1"/>
    <col min="16" max="16" width="12.28515625" style="57" customWidth="1"/>
    <col min="17" max="17" width="0.85546875" style="57" customWidth="1"/>
    <col min="18" max="18" width="13.42578125" style="57" customWidth="1"/>
    <col min="19" max="106" width="9.140625" style="26"/>
    <col min="107" max="16384" width="9.140625" style="19"/>
  </cols>
  <sheetData>
    <row r="1" spans="1:110" s="26" customFormat="1" ht="16.5" customHeight="1" x14ac:dyDescent="0.5">
      <c r="A1" s="24" t="str">
        <f>+'9'!A1</f>
        <v>Hwa Fong Rubber (Thailand) Public Company Limited</v>
      </c>
      <c r="B1" s="23"/>
      <c r="C1" s="20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65"/>
      <c r="DC1" s="19"/>
      <c r="DD1" s="19"/>
      <c r="DE1" s="19"/>
      <c r="DF1" s="19"/>
    </row>
    <row r="2" spans="1:110" s="26" customFormat="1" ht="16.5" customHeight="1" x14ac:dyDescent="0.5">
      <c r="A2" s="24" t="s">
        <v>143</v>
      </c>
      <c r="B2" s="23"/>
      <c r="C2" s="20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DC2" s="19"/>
      <c r="DD2" s="19"/>
      <c r="DE2" s="19"/>
      <c r="DF2" s="19"/>
    </row>
    <row r="3" spans="1:110" s="26" customFormat="1" ht="16.5" customHeight="1" x14ac:dyDescent="0.5">
      <c r="A3" s="31" t="str">
        <f>+'9'!A3</f>
        <v>For the nine-month period ended 30 September 2019</v>
      </c>
      <c r="B3" s="25"/>
      <c r="C3" s="30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DC3" s="19"/>
      <c r="DD3" s="19"/>
      <c r="DE3" s="19"/>
      <c r="DF3" s="19"/>
    </row>
    <row r="4" spans="1:110" s="26" customFormat="1" ht="16.5" customHeight="1" x14ac:dyDescent="0.5">
      <c r="A4" s="19"/>
      <c r="B4" s="20"/>
      <c r="C4" s="20"/>
      <c r="D4" s="57"/>
      <c r="E4" s="57"/>
      <c r="F4" s="93"/>
      <c r="G4" s="57"/>
      <c r="H4" s="93"/>
      <c r="I4" s="57"/>
      <c r="J4" s="57"/>
      <c r="K4" s="57"/>
      <c r="L4" s="57"/>
      <c r="M4" s="57"/>
      <c r="N4" s="57"/>
      <c r="O4" s="57"/>
      <c r="P4" s="57"/>
      <c r="Q4" s="57"/>
      <c r="R4" s="57"/>
      <c r="DC4" s="19"/>
      <c r="DD4" s="19"/>
      <c r="DE4" s="19"/>
      <c r="DF4" s="19"/>
    </row>
    <row r="5" spans="1:110" s="26" customFormat="1" ht="16.5" customHeight="1" x14ac:dyDescent="0.5">
      <c r="A5" s="19"/>
      <c r="B5" s="20"/>
      <c r="C5" s="20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DC5" s="19"/>
      <c r="DD5" s="19"/>
      <c r="DE5" s="19"/>
      <c r="DF5" s="19"/>
    </row>
    <row r="6" spans="1:110" s="26" customFormat="1" ht="15.95" customHeight="1" x14ac:dyDescent="0.5">
      <c r="A6" s="19"/>
      <c r="B6" s="20"/>
      <c r="C6" s="41"/>
      <c r="D6" s="256" t="s">
        <v>88</v>
      </c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DC6" s="19"/>
      <c r="DD6" s="19"/>
      <c r="DE6" s="19"/>
      <c r="DF6" s="19"/>
    </row>
    <row r="7" spans="1:110" s="26" customFormat="1" ht="15.95" customHeight="1" x14ac:dyDescent="0.5">
      <c r="A7" s="19"/>
      <c r="B7" s="20"/>
      <c r="C7" s="41"/>
      <c r="D7" s="94"/>
      <c r="E7" s="94"/>
      <c r="F7" s="94"/>
      <c r="G7" s="94"/>
      <c r="H7" s="94"/>
      <c r="I7" s="94"/>
      <c r="J7" s="94"/>
      <c r="K7" s="94"/>
      <c r="L7" s="94"/>
      <c r="M7" s="94"/>
      <c r="N7" s="256" t="s">
        <v>78</v>
      </c>
      <c r="O7" s="256"/>
      <c r="P7" s="256"/>
      <c r="Q7" s="94"/>
      <c r="R7" s="94"/>
      <c r="DC7" s="19"/>
      <c r="DD7" s="19"/>
      <c r="DE7" s="19"/>
      <c r="DF7" s="19"/>
    </row>
    <row r="8" spans="1:110" s="26" customFormat="1" ht="15.95" customHeight="1" x14ac:dyDescent="0.5">
      <c r="A8" s="19"/>
      <c r="B8" s="20"/>
      <c r="C8" s="41"/>
      <c r="D8" s="94"/>
      <c r="E8" s="94"/>
      <c r="F8" s="94"/>
      <c r="G8" s="94"/>
      <c r="H8" s="94"/>
      <c r="I8" s="94"/>
      <c r="J8" s="94"/>
      <c r="K8" s="94"/>
      <c r="L8" s="94"/>
      <c r="M8" s="94"/>
      <c r="N8" s="96" t="s">
        <v>141</v>
      </c>
      <c r="O8" s="94"/>
      <c r="P8" s="94"/>
      <c r="Q8" s="94"/>
      <c r="R8" s="94"/>
      <c r="DC8" s="19"/>
      <c r="DD8" s="19"/>
      <c r="DE8" s="19"/>
      <c r="DF8" s="19"/>
    </row>
    <row r="9" spans="1:110" s="26" customFormat="1" ht="15.95" customHeight="1" x14ac:dyDescent="0.5">
      <c r="A9" s="19"/>
      <c r="B9" s="20"/>
      <c r="C9" s="41"/>
      <c r="D9" s="94"/>
      <c r="E9" s="94"/>
      <c r="F9" s="94"/>
      <c r="G9" s="94"/>
      <c r="H9" s="94"/>
      <c r="I9" s="94"/>
      <c r="J9" s="256" t="s">
        <v>19</v>
      </c>
      <c r="K9" s="256"/>
      <c r="L9" s="256"/>
      <c r="M9" s="94"/>
      <c r="N9" s="64" t="s">
        <v>140</v>
      </c>
      <c r="O9" s="94"/>
      <c r="P9" s="72"/>
      <c r="Q9" s="94"/>
      <c r="R9" s="94"/>
      <c r="DC9" s="19"/>
      <c r="DD9" s="19"/>
      <c r="DE9" s="19"/>
      <c r="DF9" s="19"/>
    </row>
    <row r="10" spans="1:110" s="26" customFormat="1" ht="15.95" customHeight="1" x14ac:dyDescent="0.5">
      <c r="A10" s="19"/>
      <c r="B10" s="20"/>
      <c r="C10" s="28"/>
      <c r="D10" s="65" t="s">
        <v>10</v>
      </c>
      <c r="E10" s="65"/>
      <c r="F10" s="96" t="s">
        <v>117</v>
      </c>
      <c r="G10" s="65"/>
      <c r="H10" s="96"/>
      <c r="I10" s="72"/>
      <c r="J10" s="72"/>
      <c r="K10" s="72"/>
      <c r="L10" s="72"/>
      <c r="M10" s="95"/>
      <c r="N10" s="96" t="s">
        <v>70</v>
      </c>
      <c r="O10" s="65"/>
      <c r="P10" s="65" t="s">
        <v>74</v>
      </c>
      <c r="Q10" s="65"/>
      <c r="R10" s="65"/>
      <c r="DC10" s="19"/>
      <c r="DD10" s="19"/>
      <c r="DE10" s="19"/>
      <c r="DF10" s="19"/>
    </row>
    <row r="11" spans="1:110" s="26" customFormat="1" ht="15.95" customHeight="1" x14ac:dyDescent="0.5">
      <c r="A11" s="19"/>
      <c r="B11" s="20"/>
      <c r="C11" s="28"/>
      <c r="D11" s="65" t="s">
        <v>47</v>
      </c>
      <c r="E11" s="65"/>
      <c r="F11" s="65" t="s">
        <v>47</v>
      </c>
      <c r="G11" s="65"/>
      <c r="H11" s="65" t="s">
        <v>118</v>
      </c>
      <c r="I11" s="65"/>
      <c r="J11" s="65" t="s">
        <v>17</v>
      </c>
      <c r="K11" s="65"/>
      <c r="L11" s="65"/>
      <c r="M11" s="65"/>
      <c r="N11" s="96" t="s">
        <v>71</v>
      </c>
      <c r="O11" s="65"/>
      <c r="P11" s="96" t="s">
        <v>163</v>
      </c>
      <c r="Q11" s="65"/>
      <c r="R11" s="65" t="s">
        <v>7</v>
      </c>
      <c r="DC11" s="19"/>
      <c r="DD11" s="19"/>
      <c r="DE11" s="19"/>
      <c r="DF11" s="19"/>
    </row>
    <row r="12" spans="1:110" s="26" customFormat="1" ht="15.95" customHeight="1" x14ac:dyDescent="0.5">
      <c r="A12" s="19"/>
      <c r="B12" s="35" t="s">
        <v>65</v>
      </c>
      <c r="C12" s="28"/>
      <c r="D12" s="64" t="s">
        <v>9</v>
      </c>
      <c r="E12" s="96"/>
      <c r="F12" s="64" t="s">
        <v>116</v>
      </c>
      <c r="G12" s="96"/>
      <c r="H12" s="64" t="s">
        <v>119</v>
      </c>
      <c r="I12" s="96"/>
      <c r="J12" s="97" t="s">
        <v>49</v>
      </c>
      <c r="K12" s="96"/>
      <c r="L12" s="64" t="s">
        <v>18</v>
      </c>
      <c r="M12" s="96"/>
      <c r="N12" s="64" t="s">
        <v>73</v>
      </c>
      <c r="O12" s="65"/>
      <c r="P12" s="64" t="s">
        <v>75</v>
      </c>
      <c r="Q12" s="65"/>
      <c r="R12" s="64" t="s">
        <v>75</v>
      </c>
      <c r="DC12" s="19"/>
      <c r="DD12" s="19"/>
      <c r="DE12" s="19"/>
      <c r="DF12" s="19"/>
    </row>
    <row r="13" spans="1:110" s="26" customFormat="1" ht="15.95" customHeight="1" x14ac:dyDescent="0.5">
      <c r="A13" s="19"/>
      <c r="B13" s="20"/>
      <c r="D13" s="57"/>
      <c r="E13" s="57"/>
      <c r="F13" s="72"/>
      <c r="G13" s="57"/>
      <c r="H13" s="72"/>
      <c r="I13" s="57"/>
      <c r="J13" s="57"/>
      <c r="K13" s="57"/>
      <c r="L13" s="57"/>
      <c r="M13" s="57"/>
      <c r="N13" s="57"/>
      <c r="O13" s="57"/>
      <c r="P13" s="57"/>
      <c r="Q13" s="57"/>
      <c r="R13" s="57"/>
      <c r="DC13" s="19"/>
      <c r="DD13" s="19"/>
      <c r="DE13" s="19"/>
      <c r="DF13" s="19"/>
    </row>
    <row r="14" spans="1:110" s="26" customFormat="1" ht="15.95" customHeight="1" x14ac:dyDescent="0.5">
      <c r="A14" s="24" t="s">
        <v>95</v>
      </c>
      <c r="B14" s="23"/>
      <c r="D14" s="68">
        <v>658434300</v>
      </c>
      <c r="E14" s="68"/>
      <c r="F14" s="71">
        <v>222105000</v>
      </c>
      <c r="G14" s="68"/>
      <c r="H14" s="71">
        <v>7429904</v>
      </c>
      <c r="I14" s="68"/>
      <c r="J14" s="68">
        <v>65843430</v>
      </c>
      <c r="K14" s="68"/>
      <c r="L14" s="68">
        <v>1810986906</v>
      </c>
      <c r="M14" s="68"/>
      <c r="N14" s="68">
        <v>-6155011</v>
      </c>
      <c r="O14" s="68"/>
      <c r="P14" s="68">
        <f>SUM(N14:O14)</f>
        <v>-6155011</v>
      </c>
      <c r="Q14" s="68"/>
      <c r="R14" s="68">
        <f>SUM(P14,L14,J14,D14,H14,F14)</f>
        <v>2758644529</v>
      </c>
      <c r="DC14" s="19"/>
      <c r="DD14" s="19"/>
      <c r="DE14" s="19"/>
      <c r="DF14" s="19"/>
    </row>
    <row r="15" spans="1:110" s="26" customFormat="1" ht="15.95" customHeight="1" x14ac:dyDescent="0.5">
      <c r="A15" s="24" t="s">
        <v>197</v>
      </c>
      <c r="B15" s="23"/>
      <c r="D15" s="68"/>
      <c r="E15" s="68"/>
      <c r="F15" s="71"/>
      <c r="G15" s="68"/>
      <c r="H15" s="71"/>
      <c r="I15" s="68"/>
      <c r="J15" s="68"/>
      <c r="K15" s="68"/>
      <c r="L15" s="68"/>
      <c r="M15" s="68"/>
      <c r="N15" s="68"/>
      <c r="O15" s="68"/>
      <c r="P15" s="68"/>
      <c r="Q15" s="68"/>
      <c r="R15" s="68"/>
      <c r="DC15" s="19"/>
      <c r="DD15" s="19"/>
      <c r="DE15" s="19"/>
      <c r="DF15" s="19"/>
    </row>
    <row r="16" spans="1:110" s="26" customFormat="1" ht="15.95" customHeight="1" x14ac:dyDescent="0.5">
      <c r="A16" s="24" t="s">
        <v>199</v>
      </c>
      <c r="B16" s="23"/>
      <c r="D16" s="72"/>
      <c r="E16" s="72"/>
      <c r="F16" s="72"/>
      <c r="G16" s="72"/>
      <c r="H16" s="72"/>
      <c r="I16" s="68"/>
      <c r="J16" s="72"/>
      <c r="K16" s="68"/>
      <c r="L16" s="72"/>
      <c r="M16" s="68"/>
      <c r="N16" s="72"/>
      <c r="O16" s="68"/>
      <c r="P16" s="69"/>
      <c r="Q16" s="68"/>
      <c r="R16" s="68"/>
      <c r="DC16" s="19"/>
      <c r="DD16" s="19"/>
      <c r="DE16" s="19"/>
      <c r="DF16" s="19"/>
    </row>
    <row r="17" spans="1:110" s="26" customFormat="1" ht="15.95" customHeight="1" x14ac:dyDescent="0.5">
      <c r="A17" s="26" t="s">
        <v>165</v>
      </c>
      <c r="B17" s="215">
        <v>15</v>
      </c>
      <c r="D17" s="69">
        <v>0</v>
      </c>
      <c r="E17" s="68"/>
      <c r="F17" s="69">
        <v>0</v>
      </c>
      <c r="G17" s="68"/>
      <c r="H17" s="69">
        <v>0</v>
      </c>
      <c r="I17" s="68"/>
      <c r="J17" s="69">
        <v>0</v>
      </c>
      <c r="K17" s="68"/>
      <c r="L17" s="68">
        <v>-131686860</v>
      </c>
      <c r="M17" s="68"/>
      <c r="N17" s="69">
        <v>0</v>
      </c>
      <c r="O17" s="68"/>
      <c r="P17" s="68">
        <f>SUM(N17:O17)</f>
        <v>0</v>
      </c>
      <c r="Q17" s="68"/>
      <c r="R17" s="68">
        <f>SUM(D17:L17,P17)</f>
        <v>-131686860</v>
      </c>
    </row>
    <row r="18" spans="1:110" s="26" customFormat="1" ht="15.95" customHeight="1" x14ac:dyDescent="0.5">
      <c r="A18" s="26" t="s">
        <v>64</v>
      </c>
      <c r="B18" s="42"/>
      <c r="D18" s="70">
        <v>0</v>
      </c>
      <c r="E18" s="68"/>
      <c r="F18" s="70">
        <v>0</v>
      </c>
      <c r="G18" s="68"/>
      <c r="H18" s="70">
        <v>0</v>
      </c>
      <c r="I18" s="68"/>
      <c r="J18" s="70">
        <v>0</v>
      </c>
      <c r="K18" s="68"/>
      <c r="L18" s="67">
        <f>+'7-8 (9M)'!K33</f>
        <v>150733213</v>
      </c>
      <c r="M18" s="68"/>
      <c r="N18" s="70">
        <v>0</v>
      </c>
      <c r="O18" s="68"/>
      <c r="P18" s="67">
        <f>SUM(N18:O18)</f>
        <v>0</v>
      </c>
      <c r="Q18" s="68"/>
      <c r="R18" s="67">
        <f>SUM(D18:L18,P18)</f>
        <v>150733213</v>
      </c>
    </row>
    <row r="19" spans="1:110" s="26" customFormat="1" ht="15.95" customHeight="1" x14ac:dyDescent="0.5">
      <c r="A19" s="19"/>
      <c r="B19" s="20"/>
      <c r="D19" s="57"/>
      <c r="E19" s="57"/>
      <c r="F19" s="77"/>
      <c r="G19" s="57"/>
      <c r="H19" s="77"/>
      <c r="I19" s="57"/>
      <c r="J19" s="57"/>
      <c r="K19" s="57"/>
      <c r="L19" s="57"/>
      <c r="M19" s="57"/>
      <c r="N19" s="57"/>
      <c r="O19" s="57"/>
      <c r="P19" s="57"/>
      <c r="Q19" s="57"/>
      <c r="R19" s="57"/>
      <c r="DC19" s="19"/>
      <c r="DD19" s="19"/>
      <c r="DE19" s="19"/>
      <c r="DF19" s="19"/>
    </row>
    <row r="20" spans="1:110" s="26" customFormat="1" ht="15.95" customHeight="1" thickBot="1" x14ac:dyDescent="0.55000000000000004">
      <c r="A20" s="24" t="s">
        <v>198</v>
      </c>
      <c r="B20" s="23"/>
      <c r="C20" s="19"/>
      <c r="D20" s="75">
        <f>SUM(D14:D19)</f>
        <v>658434300</v>
      </c>
      <c r="E20" s="68"/>
      <c r="F20" s="114">
        <f>SUM(F14:F18)</f>
        <v>222105000</v>
      </c>
      <c r="G20" s="68"/>
      <c r="H20" s="114">
        <f>SUM(H14:H18)</f>
        <v>7429904</v>
      </c>
      <c r="I20" s="68"/>
      <c r="J20" s="75">
        <f>SUM(J14:J19)</f>
        <v>65843430</v>
      </c>
      <c r="K20" s="68"/>
      <c r="L20" s="75">
        <f>SUM(L14:L19)</f>
        <v>1830033259</v>
      </c>
      <c r="M20" s="68"/>
      <c r="N20" s="75">
        <f>SUM(N14:N19)</f>
        <v>-6155011</v>
      </c>
      <c r="O20" s="68"/>
      <c r="P20" s="75">
        <f>SUM(P14:P19)</f>
        <v>-6155011</v>
      </c>
      <c r="Q20" s="68"/>
      <c r="R20" s="75">
        <f>SUM(R14:R19)</f>
        <v>2777690882</v>
      </c>
      <c r="DC20" s="19"/>
      <c r="DD20" s="19"/>
      <c r="DE20" s="19"/>
      <c r="DF20" s="19"/>
    </row>
    <row r="21" spans="1:110" s="26" customFormat="1" ht="15.95" customHeight="1" thickTop="1" x14ac:dyDescent="0.5">
      <c r="A21" s="24"/>
      <c r="B21" s="23"/>
      <c r="C21" s="19"/>
      <c r="D21" s="68"/>
      <c r="E21" s="68"/>
      <c r="F21" s="71"/>
      <c r="G21" s="68"/>
      <c r="H21" s="71"/>
      <c r="I21" s="66"/>
      <c r="J21" s="68"/>
      <c r="K21" s="66"/>
      <c r="L21" s="68"/>
      <c r="M21" s="66"/>
      <c r="N21" s="68"/>
      <c r="O21" s="66"/>
      <c r="P21" s="68"/>
      <c r="Q21" s="66"/>
      <c r="R21" s="68"/>
      <c r="DC21" s="19"/>
      <c r="DD21" s="19"/>
      <c r="DE21" s="19"/>
      <c r="DF21" s="19"/>
    </row>
    <row r="22" spans="1:110" s="26" customFormat="1" ht="15.95" customHeight="1" x14ac:dyDescent="0.5">
      <c r="A22" s="24"/>
      <c r="B22" s="23"/>
      <c r="C22" s="19"/>
      <c r="D22" s="68"/>
      <c r="E22" s="68"/>
      <c r="F22" s="71"/>
      <c r="G22" s="68"/>
      <c r="H22" s="71"/>
      <c r="I22" s="66"/>
      <c r="J22" s="68"/>
      <c r="K22" s="66"/>
      <c r="L22" s="68"/>
      <c r="M22" s="66"/>
      <c r="N22" s="68"/>
      <c r="O22" s="66"/>
      <c r="P22" s="68"/>
      <c r="Q22" s="66"/>
      <c r="R22" s="68"/>
      <c r="DC22" s="19"/>
      <c r="DD22" s="19"/>
      <c r="DE22" s="19"/>
      <c r="DF22" s="19"/>
    </row>
    <row r="23" spans="1:110" s="26" customFormat="1" ht="15.95" customHeight="1" x14ac:dyDescent="0.5">
      <c r="A23" s="24" t="s">
        <v>106</v>
      </c>
      <c r="B23" s="23"/>
      <c r="D23" s="160">
        <v>658434300</v>
      </c>
      <c r="E23" s="68"/>
      <c r="F23" s="160">
        <v>222105000</v>
      </c>
      <c r="G23" s="68"/>
      <c r="H23" s="160">
        <v>7429904</v>
      </c>
      <c r="I23" s="68"/>
      <c r="J23" s="160">
        <v>65843430</v>
      </c>
      <c r="K23" s="68"/>
      <c r="L23" s="160">
        <v>1898384739</v>
      </c>
      <c r="M23" s="68"/>
      <c r="N23" s="160">
        <v>-1544549</v>
      </c>
      <c r="O23" s="68"/>
      <c r="P23" s="160">
        <f>SUM(N23:N23)</f>
        <v>-1544549</v>
      </c>
      <c r="Q23" s="68"/>
      <c r="R23" s="160">
        <f>SUM(D23:L23)+P23</f>
        <v>2850652824</v>
      </c>
      <c r="DC23" s="19"/>
      <c r="DD23" s="19"/>
      <c r="DE23" s="19"/>
      <c r="DF23" s="19"/>
    </row>
    <row r="24" spans="1:110" s="26" customFormat="1" ht="15.95" customHeight="1" x14ac:dyDescent="0.5">
      <c r="A24" s="24" t="s">
        <v>197</v>
      </c>
      <c r="B24" s="23"/>
      <c r="D24" s="160"/>
      <c r="E24" s="68"/>
      <c r="F24" s="160"/>
      <c r="G24" s="68"/>
      <c r="H24" s="160"/>
      <c r="I24" s="68"/>
      <c r="J24" s="160"/>
      <c r="K24" s="68"/>
      <c r="L24" s="160"/>
      <c r="M24" s="68"/>
      <c r="N24" s="160"/>
      <c r="O24" s="68"/>
      <c r="P24" s="160"/>
      <c r="Q24" s="68"/>
      <c r="R24" s="160"/>
      <c r="DC24" s="19"/>
      <c r="DD24" s="19"/>
      <c r="DE24" s="19"/>
      <c r="DF24" s="19"/>
    </row>
    <row r="25" spans="1:110" s="26" customFormat="1" ht="15.95" customHeight="1" x14ac:dyDescent="0.5">
      <c r="A25" s="24" t="s">
        <v>200</v>
      </c>
      <c r="B25" s="23"/>
      <c r="D25" s="179"/>
      <c r="E25" s="72"/>
      <c r="F25" s="179"/>
      <c r="G25" s="72"/>
      <c r="H25" s="179"/>
      <c r="I25" s="68"/>
      <c r="J25" s="179"/>
      <c r="K25" s="68"/>
      <c r="L25" s="179"/>
      <c r="M25" s="68"/>
      <c r="N25" s="179"/>
      <c r="O25" s="68"/>
      <c r="P25" s="180"/>
      <c r="Q25" s="68"/>
      <c r="R25" s="160"/>
      <c r="DC25" s="19"/>
      <c r="DD25" s="19"/>
      <c r="DE25" s="19"/>
      <c r="DF25" s="19"/>
    </row>
    <row r="26" spans="1:110" s="26" customFormat="1" ht="15.95" customHeight="1" x14ac:dyDescent="0.5">
      <c r="A26" s="26" t="s">
        <v>165</v>
      </c>
      <c r="B26" s="42">
        <v>15</v>
      </c>
      <c r="D26" s="180">
        <v>0</v>
      </c>
      <c r="E26" s="68"/>
      <c r="F26" s="180">
        <v>0</v>
      </c>
      <c r="G26" s="68"/>
      <c r="H26" s="180">
        <v>0</v>
      </c>
      <c r="I26" s="68"/>
      <c r="J26" s="180">
        <v>0</v>
      </c>
      <c r="K26" s="68"/>
      <c r="L26" s="160">
        <v>-98765145</v>
      </c>
      <c r="M26" s="68"/>
      <c r="N26" s="180">
        <v>0</v>
      </c>
      <c r="O26" s="68"/>
      <c r="P26" s="160">
        <f>SUM(N26:O26)</f>
        <v>0</v>
      </c>
      <c r="Q26" s="68"/>
      <c r="R26" s="160">
        <f>SUM(P26,L26,J26,D26)</f>
        <v>-98765145</v>
      </c>
    </row>
    <row r="27" spans="1:110" s="26" customFormat="1" ht="15.95" customHeight="1" x14ac:dyDescent="0.5">
      <c r="A27" s="26" t="s">
        <v>64</v>
      </c>
      <c r="B27" s="42"/>
      <c r="D27" s="180">
        <v>0</v>
      </c>
      <c r="E27" s="68"/>
      <c r="F27" s="180">
        <v>0</v>
      </c>
      <c r="G27" s="68"/>
      <c r="H27" s="180">
        <v>0</v>
      </c>
      <c r="I27" s="68"/>
      <c r="J27" s="180">
        <v>0</v>
      </c>
      <c r="K27" s="68"/>
      <c r="L27" s="160">
        <f>+'7-8 (9M)'!I33</f>
        <v>185905627</v>
      </c>
      <c r="M27" s="68"/>
      <c r="N27" s="180">
        <v>0</v>
      </c>
      <c r="O27" s="68"/>
      <c r="P27" s="160">
        <f>SUM(N27:O27)</f>
        <v>0</v>
      </c>
      <c r="Q27" s="68"/>
      <c r="R27" s="160">
        <f>SUM(P27,L27,J27,D27)</f>
        <v>185905627</v>
      </c>
    </row>
    <row r="28" spans="1:110" s="26" customFormat="1" ht="15.95" customHeight="1" x14ac:dyDescent="0.5">
      <c r="A28" s="26" t="s">
        <v>120</v>
      </c>
      <c r="B28" s="42"/>
      <c r="D28" s="181">
        <v>0</v>
      </c>
      <c r="E28" s="68"/>
      <c r="F28" s="181">
        <v>0</v>
      </c>
      <c r="G28" s="68"/>
      <c r="H28" s="181">
        <v>0</v>
      </c>
      <c r="I28" s="68"/>
      <c r="J28" s="181">
        <v>0</v>
      </c>
      <c r="K28" s="68"/>
      <c r="L28" s="161">
        <v>0</v>
      </c>
      <c r="M28" s="68"/>
      <c r="N28" s="181">
        <v>-5461416</v>
      </c>
      <c r="O28" s="68"/>
      <c r="P28" s="161">
        <f>SUM(N28:O28)</f>
        <v>-5461416</v>
      </c>
      <c r="Q28" s="68"/>
      <c r="R28" s="161">
        <f>SUM(P28,L28,J28,D28)</f>
        <v>-5461416</v>
      </c>
    </row>
    <row r="29" spans="1:110" s="26" customFormat="1" ht="15.95" customHeight="1" x14ac:dyDescent="0.5">
      <c r="A29" s="19"/>
      <c r="B29" s="20"/>
      <c r="D29" s="182"/>
      <c r="E29" s="57"/>
      <c r="F29" s="183"/>
      <c r="G29" s="57"/>
      <c r="H29" s="183"/>
      <c r="I29" s="57"/>
      <c r="J29" s="182"/>
      <c r="K29" s="57"/>
      <c r="L29" s="182"/>
      <c r="M29" s="57"/>
      <c r="N29" s="182"/>
      <c r="O29" s="57"/>
      <c r="P29" s="182"/>
      <c r="Q29" s="57"/>
      <c r="R29" s="182"/>
      <c r="DC29" s="19"/>
      <c r="DD29" s="19"/>
      <c r="DE29" s="19"/>
      <c r="DF29" s="19"/>
    </row>
    <row r="30" spans="1:110" s="26" customFormat="1" ht="15.95" customHeight="1" thickBot="1" x14ac:dyDescent="0.55000000000000004">
      <c r="A30" s="24" t="s">
        <v>201</v>
      </c>
      <c r="B30" s="23"/>
      <c r="C30" s="19"/>
      <c r="D30" s="162">
        <f>SUM(D23:D29)</f>
        <v>658434300</v>
      </c>
      <c r="E30" s="68"/>
      <c r="F30" s="184">
        <f>SUM(F23:F28)</f>
        <v>222105000</v>
      </c>
      <c r="G30" s="68"/>
      <c r="H30" s="184">
        <f>SUM(H23:H28)</f>
        <v>7429904</v>
      </c>
      <c r="I30" s="68"/>
      <c r="J30" s="162">
        <f>SUM(J23:J29)</f>
        <v>65843430</v>
      </c>
      <c r="K30" s="68"/>
      <c r="L30" s="162">
        <f>SUM(L23:L29)</f>
        <v>1985525221</v>
      </c>
      <c r="M30" s="68"/>
      <c r="N30" s="162">
        <f>SUM(N23:N29)</f>
        <v>-7005965</v>
      </c>
      <c r="O30" s="68"/>
      <c r="P30" s="162">
        <f>SUM(P23:P29)</f>
        <v>-7005965</v>
      </c>
      <c r="Q30" s="68"/>
      <c r="R30" s="162">
        <f>SUM(R23:R29)</f>
        <v>2932331890</v>
      </c>
      <c r="DC30" s="19"/>
      <c r="DD30" s="19"/>
      <c r="DE30" s="19"/>
      <c r="DF30" s="19"/>
    </row>
    <row r="31" spans="1:110" s="26" customFormat="1" ht="15.95" customHeight="1" thickTop="1" x14ac:dyDescent="0.5">
      <c r="A31" s="24"/>
      <c r="B31" s="23"/>
      <c r="C31" s="19"/>
      <c r="D31" s="68"/>
      <c r="E31" s="68"/>
      <c r="F31" s="71"/>
      <c r="G31" s="68"/>
      <c r="H31" s="71"/>
      <c r="I31" s="68"/>
      <c r="J31" s="68"/>
      <c r="K31" s="68"/>
      <c r="L31" s="68"/>
      <c r="M31" s="68"/>
      <c r="N31" s="68"/>
      <c r="O31" s="68"/>
      <c r="P31" s="68"/>
      <c r="Q31" s="68"/>
      <c r="R31" s="68"/>
      <c r="DC31" s="19"/>
      <c r="DD31" s="19"/>
      <c r="DE31" s="19"/>
      <c r="DF31" s="19"/>
    </row>
    <row r="32" spans="1:110" s="26" customFormat="1" ht="15.95" customHeight="1" x14ac:dyDescent="0.5">
      <c r="A32" s="24"/>
      <c r="B32" s="23"/>
      <c r="C32" s="19"/>
      <c r="D32" s="68"/>
      <c r="E32" s="68"/>
      <c r="F32" s="71"/>
      <c r="G32" s="68"/>
      <c r="H32" s="71"/>
      <c r="I32" s="68"/>
      <c r="J32" s="68"/>
      <c r="K32" s="68"/>
      <c r="L32" s="68"/>
      <c r="M32" s="68"/>
      <c r="N32" s="68"/>
      <c r="O32" s="68"/>
      <c r="P32" s="68"/>
      <c r="Q32" s="68"/>
      <c r="R32" s="68"/>
      <c r="DC32" s="19"/>
      <c r="DD32" s="19"/>
      <c r="DE32" s="19"/>
      <c r="DF32" s="19"/>
    </row>
    <row r="33" spans="1:110" s="26" customFormat="1" ht="6.75" customHeight="1" x14ac:dyDescent="0.5">
      <c r="A33" s="24"/>
      <c r="B33" s="23"/>
      <c r="C33" s="19"/>
      <c r="D33" s="68"/>
      <c r="E33" s="68"/>
      <c r="F33" s="71"/>
      <c r="G33" s="68"/>
      <c r="H33" s="71"/>
      <c r="I33" s="68"/>
      <c r="J33" s="68"/>
      <c r="K33" s="68"/>
      <c r="L33" s="68"/>
      <c r="M33" s="68"/>
      <c r="N33" s="68"/>
      <c r="O33" s="68"/>
      <c r="P33" s="68"/>
      <c r="Q33" s="68"/>
      <c r="R33" s="68"/>
      <c r="DC33" s="19"/>
      <c r="DD33" s="19"/>
      <c r="DE33" s="19"/>
      <c r="DF33" s="19"/>
    </row>
    <row r="34" spans="1:110" s="26" customFormat="1" ht="15.95" customHeight="1" x14ac:dyDescent="0.5">
      <c r="A34" s="250" t="s">
        <v>50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0"/>
      <c r="L34" s="250"/>
      <c r="M34" s="250"/>
      <c r="N34" s="250"/>
      <c r="O34" s="250"/>
      <c r="P34" s="250"/>
      <c r="Q34" s="250"/>
      <c r="R34" s="250"/>
      <c r="DC34" s="19"/>
      <c r="DD34" s="19"/>
      <c r="DE34" s="19"/>
      <c r="DF34" s="19"/>
    </row>
    <row r="35" spans="1:110" s="26" customFormat="1" ht="15.95" customHeight="1" x14ac:dyDescent="0.5">
      <c r="A35" s="250"/>
      <c r="B35" s="250"/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DC35" s="19"/>
      <c r="DD35" s="19"/>
      <c r="DE35" s="19"/>
      <c r="DF35" s="19"/>
    </row>
    <row r="36" spans="1:110" s="26" customFormat="1" ht="22.7" customHeight="1" x14ac:dyDescent="0.5">
      <c r="A36" s="29" t="str">
        <f>+'2-4'!A49:K49</f>
        <v>The accompanying notes on pages 13 to 28 are an integral part of the interim financial information.</v>
      </c>
      <c r="B36" s="30"/>
      <c r="C36" s="30"/>
      <c r="D36" s="58"/>
      <c r="E36" s="58"/>
      <c r="F36" s="70"/>
      <c r="G36" s="58"/>
      <c r="H36" s="70"/>
      <c r="I36" s="58"/>
      <c r="J36" s="58"/>
      <c r="K36" s="58"/>
      <c r="L36" s="58"/>
      <c r="M36" s="58"/>
      <c r="N36" s="58"/>
      <c r="O36" s="58"/>
      <c r="P36" s="58"/>
      <c r="Q36" s="58"/>
      <c r="R36" s="58"/>
      <c r="DC36" s="19"/>
      <c r="DD36" s="19"/>
      <c r="DE36" s="19"/>
      <c r="DF36" s="19"/>
    </row>
    <row r="37" spans="1:110" ht="14.85" customHeight="1" x14ac:dyDescent="0.5">
      <c r="F37" s="92"/>
      <c r="H37" s="92"/>
    </row>
    <row r="38" spans="1:110" ht="14.85" customHeight="1" x14ac:dyDescent="0.5">
      <c r="F38" s="72"/>
      <c r="H38" s="72"/>
    </row>
  </sheetData>
  <mergeCells count="5">
    <mergeCell ref="D6:R6"/>
    <mergeCell ref="J9:L9"/>
    <mergeCell ref="A34:R34"/>
    <mergeCell ref="A35:R35"/>
    <mergeCell ref="N7:P7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112"/>
  <sheetViews>
    <sheetView topLeftCell="A34" zoomScaleNormal="100" zoomScaleSheetLayoutView="100" workbookViewId="0">
      <selection activeCell="Q7" sqref="Q7"/>
    </sheetView>
  </sheetViews>
  <sheetFormatPr defaultColWidth="9.140625" defaultRowHeight="16.5" customHeight="1" x14ac:dyDescent="0.5"/>
  <cols>
    <col min="1" max="4" width="1.42578125" style="32" customWidth="1"/>
    <col min="5" max="5" width="37.85546875" style="32" customWidth="1"/>
    <col min="6" max="6" width="5.42578125" style="33" customWidth="1"/>
    <col min="7" max="7" width="0.85546875" style="32" customWidth="1"/>
    <col min="8" max="8" width="11.42578125" style="83" customWidth="1"/>
    <col min="9" max="9" width="0.85546875" style="83" customWidth="1"/>
    <col min="10" max="10" width="11.42578125" style="83" customWidth="1"/>
    <col min="11" max="11" width="0.85546875" style="83" customWidth="1"/>
    <col min="12" max="12" width="11.42578125" style="83" customWidth="1"/>
    <col min="13" max="13" width="0.85546875" style="83" customWidth="1"/>
    <col min="14" max="14" width="11.42578125" style="83" customWidth="1"/>
    <col min="15" max="15" width="9.140625" style="83"/>
    <col min="16" max="17" width="9.140625" style="32"/>
    <col min="18" max="18" width="9.85546875" style="32" bestFit="1" customWidth="1"/>
    <col min="19" max="19" width="9.140625" style="32"/>
    <col min="20" max="20" width="9.85546875" style="32" bestFit="1" customWidth="1"/>
    <col min="21" max="16384" width="9.140625" style="32"/>
  </cols>
  <sheetData>
    <row r="1" spans="1:15" s="26" customFormat="1" ht="16.5" customHeight="1" x14ac:dyDescent="0.5">
      <c r="A1" s="28" t="str">
        <f>+'10'!A1</f>
        <v>Hwa Fong Rubber (Thailand) Public Company Limited</v>
      </c>
      <c r="B1" s="28"/>
      <c r="C1" s="28"/>
      <c r="D1" s="28"/>
      <c r="E1" s="28"/>
      <c r="F1" s="42"/>
      <c r="H1" s="72"/>
      <c r="I1" s="72"/>
      <c r="J1" s="72"/>
      <c r="K1" s="72"/>
      <c r="L1" s="72"/>
      <c r="M1" s="72"/>
      <c r="N1" s="72"/>
      <c r="O1" s="72"/>
    </row>
    <row r="2" spans="1:15" s="26" customFormat="1" ht="16.5" customHeight="1" x14ac:dyDescent="0.5">
      <c r="A2" s="27" t="s">
        <v>142</v>
      </c>
      <c r="B2" s="28"/>
      <c r="C2" s="28"/>
      <c r="D2" s="28"/>
      <c r="E2" s="28"/>
      <c r="F2" s="42"/>
      <c r="H2" s="72"/>
      <c r="I2" s="72"/>
      <c r="J2" s="72"/>
      <c r="K2" s="72"/>
      <c r="L2" s="72"/>
      <c r="M2" s="72"/>
      <c r="N2" s="72"/>
      <c r="O2" s="72"/>
    </row>
    <row r="3" spans="1:15" s="26" customFormat="1" ht="16.5" customHeight="1" x14ac:dyDescent="0.5">
      <c r="A3" s="31" t="str">
        <f>+'10'!A3</f>
        <v>For the nine-month period ended 30 September 2019</v>
      </c>
      <c r="B3" s="31"/>
      <c r="C3" s="31"/>
      <c r="D3" s="31"/>
      <c r="E3" s="31"/>
      <c r="F3" s="30"/>
      <c r="G3" s="29"/>
      <c r="H3" s="58"/>
      <c r="I3" s="58"/>
      <c r="J3" s="58"/>
      <c r="K3" s="58"/>
      <c r="L3" s="58"/>
      <c r="M3" s="58"/>
      <c r="N3" s="58"/>
      <c r="O3" s="72"/>
    </row>
    <row r="4" spans="1:15" s="36" customFormat="1" ht="16.5" customHeight="1" x14ac:dyDescent="0.5">
      <c r="F4" s="44"/>
      <c r="H4" s="82"/>
      <c r="I4" s="82"/>
      <c r="J4" s="82"/>
      <c r="K4" s="82"/>
      <c r="L4" s="82"/>
      <c r="M4" s="82"/>
      <c r="N4" s="82"/>
      <c r="O4" s="82"/>
    </row>
    <row r="5" spans="1:15" s="36" customFormat="1" ht="16.5" customHeight="1" x14ac:dyDescent="0.5">
      <c r="F5" s="44"/>
      <c r="H5" s="82"/>
      <c r="I5" s="82"/>
      <c r="J5" s="82"/>
      <c r="K5" s="82"/>
      <c r="L5" s="82"/>
      <c r="M5" s="82"/>
      <c r="N5" s="82"/>
      <c r="O5" s="82"/>
    </row>
    <row r="6" spans="1:15" s="36" customFormat="1" ht="16.5" customHeight="1" x14ac:dyDescent="0.5">
      <c r="F6" s="44"/>
      <c r="H6" s="251" t="s">
        <v>2</v>
      </c>
      <c r="I6" s="251"/>
      <c r="J6" s="251"/>
      <c r="K6" s="98"/>
      <c r="L6" s="257" t="s">
        <v>81</v>
      </c>
      <c r="M6" s="257"/>
      <c r="N6" s="257"/>
      <c r="O6" s="82"/>
    </row>
    <row r="7" spans="1:15" s="36" customFormat="1" ht="16.5" customHeight="1" x14ac:dyDescent="0.5">
      <c r="F7" s="33"/>
      <c r="G7" s="32"/>
      <c r="H7" s="252" t="s">
        <v>91</v>
      </c>
      <c r="I7" s="252"/>
      <c r="J7" s="252"/>
      <c r="K7" s="98"/>
      <c r="L7" s="252" t="s">
        <v>91</v>
      </c>
      <c r="M7" s="252"/>
      <c r="N7" s="252"/>
      <c r="O7" s="82"/>
    </row>
    <row r="8" spans="1:15" s="36" customFormat="1" ht="16.5" customHeight="1" x14ac:dyDescent="0.5">
      <c r="F8" s="33"/>
      <c r="G8" s="32"/>
      <c r="H8" s="99" t="s">
        <v>51</v>
      </c>
      <c r="I8" s="135"/>
      <c r="J8" s="99" t="s">
        <v>51</v>
      </c>
      <c r="K8" s="98"/>
      <c r="L8" s="99" t="s">
        <v>51</v>
      </c>
      <c r="M8" s="135"/>
      <c r="N8" s="99" t="s">
        <v>51</v>
      </c>
      <c r="O8" s="82"/>
    </row>
    <row r="9" spans="1:15" s="36" customFormat="1" ht="16.5" customHeight="1" x14ac:dyDescent="0.5">
      <c r="F9" s="33"/>
      <c r="G9" s="32"/>
      <c r="H9" s="99" t="s">
        <v>194</v>
      </c>
      <c r="I9" s="83"/>
      <c r="J9" s="99" t="s">
        <v>194</v>
      </c>
      <c r="K9" s="99"/>
      <c r="L9" s="99" t="s">
        <v>194</v>
      </c>
      <c r="M9" s="99"/>
      <c r="N9" s="99" t="s">
        <v>194</v>
      </c>
      <c r="O9" s="32"/>
    </row>
    <row r="10" spans="1:15" s="36" customFormat="1" ht="16.5" customHeight="1" x14ac:dyDescent="0.5">
      <c r="F10" s="33"/>
      <c r="G10" s="32"/>
      <c r="H10" s="100" t="s">
        <v>100</v>
      </c>
      <c r="I10" s="83"/>
      <c r="J10" s="100" t="s">
        <v>92</v>
      </c>
      <c r="K10" s="101"/>
      <c r="L10" s="100" t="s">
        <v>100</v>
      </c>
      <c r="M10" s="101"/>
      <c r="N10" s="100" t="s">
        <v>92</v>
      </c>
      <c r="O10" s="82"/>
    </row>
    <row r="11" spans="1:15" ht="16.5" customHeight="1" x14ac:dyDescent="0.5">
      <c r="F11" s="35" t="s">
        <v>0</v>
      </c>
      <c r="G11" s="38"/>
      <c r="H11" s="86" t="s">
        <v>1</v>
      </c>
      <c r="I11" s="84"/>
      <c r="J11" s="86" t="s">
        <v>1</v>
      </c>
      <c r="K11" s="84"/>
      <c r="L11" s="86" t="s">
        <v>1</v>
      </c>
      <c r="M11" s="84"/>
      <c r="N11" s="86" t="s">
        <v>1</v>
      </c>
    </row>
    <row r="12" spans="1:15" ht="16.5" customHeight="1" x14ac:dyDescent="0.5">
      <c r="A12" s="39" t="s">
        <v>27</v>
      </c>
      <c r="F12" s="34"/>
      <c r="G12" s="38"/>
      <c r="H12" s="163"/>
      <c r="I12" s="84"/>
      <c r="L12" s="163"/>
    </row>
    <row r="13" spans="1:15" ht="16.5" customHeight="1" x14ac:dyDescent="0.5">
      <c r="A13" s="32" t="s">
        <v>62</v>
      </c>
      <c r="F13" s="34"/>
      <c r="G13" s="38"/>
      <c r="H13" s="185">
        <f>+'7-8 (9M)'!E30</f>
        <v>225270680</v>
      </c>
      <c r="I13" s="84"/>
      <c r="J13" s="102">
        <f>+'7-8 (9M)'!G30</f>
        <v>194517671</v>
      </c>
      <c r="L13" s="185">
        <f>+'7-8 (9M)'!I30</f>
        <v>227101900</v>
      </c>
      <c r="N13" s="102">
        <f>+'7-8 (9M)'!K30</f>
        <v>186906725</v>
      </c>
    </row>
    <row r="14" spans="1:15" ht="16.5" customHeight="1" x14ac:dyDescent="0.5">
      <c r="A14" s="32" t="s">
        <v>36</v>
      </c>
      <c r="C14" s="39"/>
      <c r="D14" s="39"/>
      <c r="E14" s="39"/>
      <c r="H14" s="163"/>
      <c r="K14" s="103"/>
      <c r="L14" s="164"/>
      <c r="M14" s="103"/>
      <c r="N14" s="103"/>
    </row>
    <row r="15" spans="1:15" ht="16.5" customHeight="1" x14ac:dyDescent="0.5">
      <c r="B15" s="32" t="s">
        <v>41</v>
      </c>
      <c r="C15" s="39"/>
      <c r="D15" s="39"/>
      <c r="E15" s="39"/>
      <c r="H15" s="164">
        <v>70515523</v>
      </c>
      <c r="J15" s="103">
        <v>62869352</v>
      </c>
      <c r="K15" s="103"/>
      <c r="L15" s="186">
        <v>70511410</v>
      </c>
      <c r="M15" s="103"/>
      <c r="N15" s="105">
        <v>62865239</v>
      </c>
    </row>
    <row r="16" spans="1:15" ht="16.5" customHeight="1" x14ac:dyDescent="0.5">
      <c r="B16" s="32" t="s">
        <v>205</v>
      </c>
      <c r="C16" s="39"/>
      <c r="D16" s="39"/>
      <c r="E16" s="39"/>
      <c r="F16" s="33">
        <v>8</v>
      </c>
      <c r="H16" s="164">
        <v>212880</v>
      </c>
      <c r="J16" s="103">
        <v>826524</v>
      </c>
      <c r="K16" s="103"/>
      <c r="L16" s="186">
        <v>212880</v>
      </c>
      <c r="M16" s="103"/>
      <c r="N16" s="103">
        <v>826524</v>
      </c>
    </row>
    <row r="17" spans="1:14" ht="16.5" customHeight="1" x14ac:dyDescent="0.5">
      <c r="B17" s="32" t="s">
        <v>206</v>
      </c>
      <c r="D17" s="39"/>
      <c r="E17" s="39"/>
      <c r="H17" s="163"/>
      <c r="L17" s="163"/>
    </row>
    <row r="18" spans="1:14" ht="16.5" customHeight="1" x14ac:dyDescent="0.5">
      <c r="C18" s="32" t="s">
        <v>107</v>
      </c>
      <c r="D18" s="39"/>
      <c r="E18" s="39"/>
      <c r="F18" s="33">
        <v>10</v>
      </c>
      <c r="H18" s="164">
        <v>1330183</v>
      </c>
      <c r="J18" s="103">
        <v>-42707</v>
      </c>
      <c r="K18" s="103"/>
      <c r="L18" s="186">
        <v>1330183</v>
      </c>
      <c r="M18" s="103"/>
      <c r="N18" s="103">
        <v>-42707</v>
      </c>
    </row>
    <row r="19" spans="1:14" ht="16.5" customHeight="1" x14ac:dyDescent="0.5">
      <c r="B19" s="32" t="s">
        <v>207</v>
      </c>
      <c r="C19" s="39"/>
      <c r="D19" s="39"/>
      <c r="E19" s="39"/>
      <c r="F19" s="33">
        <v>10</v>
      </c>
      <c r="H19" s="164">
        <v>190847</v>
      </c>
      <c r="J19" s="103">
        <v>-90995</v>
      </c>
      <c r="K19" s="103"/>
      <c r="L19" s="186">
        <v>190847</v>
      </c>
      <c r="M19" s="103"/>
      <c r="N19" s="103">
        <v>-90995</v>
      </c>
    </row>
    <row r="20" spans="1:14" ht="16.5" customHeight="1" x14ac:dyDescent="0.5">
      <c r="B20" s="32" t="s">
        <v>122</v>
      </c>
      <c r="C20" s="39"/>
      <c r="D20" s="39"/>
      <c r="E20" s="39"/>
      <c r="H20" s="164">
        <v>-1623924</v>
      </c>
      <c r="J20" s="103">
        <v>-2333586</v>
      </c>
      <c r="K20" s="103"/>
      <c r="L20" s="164">
        <v>-1623924</v>
      </c>
      <c r="M20" s="103"/>
      <c r="N20" s="103">
        <v>-2333586</v>
      </c>
    </row>
    <row r="21" spans="1:14" ht="16.5" customHeight="1" x14ac:dyDescent="0.5">
      <c r="B21" s="32" t="s">
        <v>167</v>
      </c>
      <c r="C21" s="39"/>
      <c r="D21" s="39"/>
      <c r="E21" s="39"/>
      <c r="F21" s="33">
        <v>12</v>
      </c>
      <c r="H21" s="164">
        <v>13041</v>
      </c>
      <c r="J21" s="116" t="s">
        <v>213</v>
      </c>
      <c r="K21" s="103"/>
      <c r="L21" s="186">
        <v>13041</v>
      </c>
      <c r="M21" s="103"/>
      <c r="N21" s="116" t="s">
        <v>213</v>
      </c>
    </row>
    <row r="22" spans="1:14" ht="16.5" customHeight="1" x14ac:dyDescent="0.5">
      <c r="B22" s="32" t="s">
        <v>169</v>
      </c>
      <c r="D22" s="39"/>
      <c r="E22" s="39"/>
      <c r="H22" s="167">
        <v>-2233</v>
      </c>
      <c r="J22" s="116">
        <v>508715</v>
      </c>
      <c r="K22" s="103"/>
      <c r="L22" s="167" t="s">
        <v>213</v>
      </c>
      <c r="M22" s="103"/>
      <c r="N22" s="116" t="s">
        <v>213</v>
      </c>
    </row>
    <row r="23" spans="1:14" ht="16.5" customHeight="1" x14ac:dyDescent="0.5">
      <c r="B23" s="32" t="s">
        <v>174</v>
      </c>
      <c r="D23" s="39"/>
      <c r="E23" s="39"/>
      <c r="H23" s="167" t="s">
        <v>213</v>
      </c>
      <c r="J23" s="116">
        <v>1533870</v>
      </c>
      <c r="K23" s="103"/>
      <c r="L23" s="167" t="s">
        <v>213</v>
      </c>
      <c r="M23" s="103"/>
      <c r="N23" s="116">
        <v>3877275</v>
      </c>
    </row>
    <row r="24" spans="1:14" ht="16.5" customHeight="1" x14ac:dyDescent="0.5">
      <c r="B24" s="32" t="s">
        <v>176</v>
      </c>
      <c r="D24" s="39"/>
      <c r="E24" s="39"/>
      <c r="H24" s="167" t="s">
        <v>213</v>
      </c>
      <c r="J24" s="116">
        <v>198002</v>
      </c>
      <c r="K24" s="103"/>
      <c r="L24" s="167" t="s">
        <v>213</v>
      </c>
      <c r="M24" s="103"/>
      <c r="N24" s="116" t="s">
        <v>213</v>
      </c>
    </row>
    <row r="25" spans="1:14" ht="16.5" customHeight="1" x14ac:dyDescent="0.5">
      <c r="B25" s="32" t="s">
        <v>208</v>
      </c>
      <c r="C25" s="39"/>
      <c r="D25" s="39"/>
      <c r="E25" s="39"/>
      <c r="H25" s="164">
        <v>1057722</v>
      </c>
      <c r="J25" s="103">
        <v>2063711</v>
      </c>
      <c r="K25" s="103"/>
      <c r="L25" s="173">
        <v>1187156</v>
      </c>
      <c r="M25" s="103"/>
      <c r="N25" s="116">
        <v>2848235</v>
      </c>
    </row>
    <row r="26" spans="1:14" ht="16.5" customHeight="1" x14ac:dyDescent="0.5">
      <c r="B26" s="32" t="s">
        <v>59</v>
      </c>
      <c r="C26" s="39"/>
      <c r="D26" s="39"/>
      <c r="E26" s="39"/>
      <c r="F26" s="33">
        <v>14</v>
      </c>
      <c r="H26" s="164">
        <v>12964880</v>
      </c>
      <c r="J26" s="145">
        <v>4040981</v>
      </c>
      <c r="K26" s="103"/>
      <c r="L26" s="173">
        <v>12964880</v>
      </c>
      <c r="M26" s="103"/>
      <c r="N26" s="116">
        <v>4040981</v>
      </c>
    </row>
    <row r="27" spans="1:14" ht="16.5" customHeight="1" x14ac:dyDescent="0.5">
      <c r="B27" s="32" t="s">
        <v>37</v>
      </c>
      <c r="C27" s="39"/>
      <c r="D27" s="39"/>
      <c r="E27" s="39"/>
      <c r="H27" s="164">
        <v>-4492703</v>
      </c>
      <c r="J27" s="103">
        <v>-2132305</v>
      </c>
      <c r="K27" s="103"/>
      <c r="L27" s="174">
        <v>-4370272</v>
      </c>
      <c r="M27" s="103"/>
      <c r="N27" s="105">
        <v>-2073600</v>
      </c>
    </row>
    <row r="28" spans="1:14" ht="16.5" customHeight="1" x14ac:dyDescent="0.5">
      <c r="B28" s="32" t="s">
        <v>203</v>
      </c>
      <c r="C28" s="39"/>
      <c r="D28" s="39"/>
      <c r="E28" s="39"/>
      <c r="H28" s="167" t="s">
        <v>213</v>
      </c>
      <c r="J28" s="103">
        <v>-52020</v>
      </c>
      <c r="K28" s="103"/>
      <c r="L28" s="167" t="s">
        <v>213</v>
      </c>
      <c r="M28" s="103"/>
      <c r="N28" s="116" t="s">
        <v>213</v>
      </c>
    </row>
    <row r="29" spans="1:14" ht="16.5" customHeight="1" x14ac:dyDescent="0.5">
      <c r="B29" s="32" t="s">
        <v>26</v>
      </c>
      <c r="C29" s="39"/>
      <c r="D29" s="39"/>
      <c r="E29" s="39"/>
      <c r="H29" s="164">
        <v>3812218</v>
      </c>
      <c r="J29" s="83">
        <v>2595452</v>
      </c>
      <c r="K29" s="103"/>
      <c r="L29" s="186">
        <v>3812218</v>
      </c>
      <c r="M29" s="103"/>
      <c r="N29" s="103">
        <v>2560500</v>
      </c>
    </row>
    <row r="30" spans="1:14" ht="16.5" customHeight="1" x14ac:dyDescent="0.5">
      <c r="A30" s="39" t="s">
        <v>60</v>
      </c>
      <c r="C30" s="39"/>
      <c r="D30" s="39"/>
      <c r="E30" s="39"/>
      <c r="H30" s="163"/>
      <c r="L30" s="164"/>
      <c r="N30" s="103"/>
    </row>
    <row r="31" spans="1:14" ht="16.5" customHeight="1" x14ac:dyDescent="0.5">
      <c r="B31" s="32" t="s">
        <v>58</v>
      </c>
      <c r="C31" s="39"/>
      <c r="D31" s="39"/>
      <c r="E31" s="39"/>
      <c r="H31" s="164">
        <v>38034826</v>
      </c>
      <c r="J31" s="103">
        <v>6826542</v>
      </c>
      <c r="K31" s="103"/>
      <c r="L31" s="186">
        <v>42292997</v>
      </c>
      <c r="M31" s="103"/>
      <c r="N31" s="103">
        <v>10150249</v>
      </c>
    </row>
    <row r="32" spans="1:14" ht="16.5" customHeight="1" x14ac:dyDescent="0.5">
      <c r="B32" s="32" t="s">
        <v>38</v>
      </c>
      <c r="C32" s="39"/>
      <c r="D32" s="39"/>
      <c r="E32" s="39"/>
      <c r="H32" s="164">
        <v>-14702932</v>
      </c>
      <c r="J32" s="103">
        <v>-8376405</v>
      </c>
      <c r="K32" s="103"/>
      <c r="L32" s="186">
        <v>-9674369</v>
      </c>
      <c r="M32" s="103"/>
      <c r="N32" s="103">
        <v>-8015393</v>
      </c>
    </row>
    <row r="33" spans="1:15" ht="16.5" customHeight="1" x14ac:dyDescent="0.5">
      <c r="B33" s="32" t="s">
        <v>39</v>
      </c>
      <c r="C33" s="39"/>
      <c r="D33" s="39"/>
      <c r="E33" s="39"/>
      <c r="H33" s="164">
        <v>-2763362</v>
      </c>
      <c r="J33" s="103">
        <v>10830547</v>
      </c>
      <c r="K33" s="103"/>
      <c r="L33" s="186">
        <v>-1884064</v>
      </c>
      <c r="M33" s="103"/>
      <c r="N33" s="103">
        <v>11674545</v>
      </c>
    </row>
    <row r="34" spans="1:15" ht="16.5" customHeight="1" x14ac:dyDescent="0.5">
      <c r="B34" s="32" t="s">
        <v>153</v>
      </c>
      <c r="C34" s="39"/>
      <c r="D34" s="39"/>
      <c r="E34" s="39"/>
      <c r="H34" s="164">
        <v>-814305</v>
      </c>
      <c r="J34" s="103">
        <v>-201494</v>
      </c>
      <c r="K34" s="103"/>
      <c r="L34" s="174">
        <v>-814305</v>
      </c>
      <c r="M34" s="103"/>
      <c r="N34" s="116" t="s">
        <v>213</v>
      </c>
    </row>
    <row r="35" spans="1:15" ht="16.5" customHeight="1" x14ac:dyDescent="0.5">
      <c r="B35" s="32" t="s">
        <v>54</v>
      </c>
      <c r="C35" s="39"/>
      <c r="D35" s="39"/>
      <c r="E35" s="39"/>
      <c r="H35" s="164">
        <v>71224819</v>
      </c>
      <c r="J35" s="213">
        <v>-5114994</v>
      </c>
      <c r="K35" s="103"/>
      <c r="L35" s="174">
        <v>70684472</v>
      </c>
      <c r="M35" s="103"/>
      <c r="N35" s="105">
        <v>-5677260</v>
      </c>
    </row>
    <row r="36" spans="1:15" ht="16.5" customHeight="1" x14ac:dyDescent="0.5">
      <c r="B36" s="32" t="s">
        <v>40</v>
      </c>
      <c r="C36" s="39"/>
      <c r="D36" s="39"/>
      <c r="E36" s="39"/>
      <c r="H36" s="166">
        <v>-258978</v>
      </c>
      <c r="I36" s="82"/>
      <c r="J36" s="105">
        <v>-16330797</v>
      </c>
      <c r="K36" s="105"/>
      <c r="L36" s="174">
        <v>-117793</v>
      </c>
      <c r="M36" s="105"/>
      <c r="N36" s="105">
        <v>-18286251</v>
      </c>
    </row>
    <row r="37" spans="1:15" ht="16.5" customHeight="1" x14ac:dyDescent="0.5">
      <c r="B37" s="32" t="s">
        <v>184</v>
      </c>
      <c r="C37" s="39"/>
      <c r="D37" s="39"/>
      <c r="E37" s="39"/>
      <c r="F37" s="33">
        <v>14</v>
      </c>
      <c r="H37" s="165">
        <v>-3814967</v>
      </c>
      <c r="I37" s="82"/>
      <c r="J37" s="106">
        <v>-506096</v>
      </c>
      <c r="K37" s="105"/>
      <c r="L37" s="178">
        <v>-3814967</v>
      </c>
      <c r="M37" s="105"/>
      <c r="N37" s="106">
        <v>-506096</v>
      </c>
    </row>
    <row r="38" spans="1:15" ht="16.5" customHeight="1" x14ac:dyDescent="0.5">
      <c r="D38" s="39"/>
      <c r="E38" s="39"/>
      <c r="H38" s="164"/>
      <c r="J38" s="103"/>
      <c r="K38" s="103"/>
      <c r="L38" s="164"/>
      <c r="M38" s="103"/>
      <c r="N38" s="103"/>
    </row>
    <row r="39" spans="1:15" ht="16.5" customHeight="1" x14ac:dyDescent="0.5">
      <c r="A39" s="32" t="s">
        <v>28</v>
      </c>
      <c r="C39" s="39"/>
      <c r="D39" s="39"/>
      <c r="E39" s="39"/>
      <c r="H39" s="166">
        <f>SUM(H13:H37)</f>
        <v>396154215</v>
      </c>
      <c r="I39" s="82"/>
      <c r="J39" s="105">
        <f>SUM(J13:J37)</f>
        <v>251629968</v>
      </c>
      <c r="K39" s="105"/>
      <c r="L39" s="166">
        <f>SUM(L13:L37)</f>
        <v>408002290</v>
      </c>
      <c r="M39" s="105"/>
      <c r="N39" s="105">
        <f>SUM(N13:N37)</f>
        <v>248724385</v>
      </c>
    </row>
    <row r="40" spans="1:15" ht="16.5" customHeight="1" x14ac:dyDescent="0.5">
      <c r="B40" s="32" t="s">
        <v>177</v>
      </c>
      <c r="C40" s="39"/>
      <c r="D40" s="39"/>
      <c r="E40" s="39"/>
      <c r="H40" s="165">
        <v>-51790984</v>
      </c>
      <c r="I40" s="82"/>
      <c r="J40" s="106">
        <v>-48513283</v>
      </c>
      <c r="K40" s="105"/>
      <c r="L40" s="178">
        <v>-51688029</v>
      </c>
      <c r="M40" s="105"/>
      <c r="N40" s="106">
        <v>-48513283</v>
      </c>
    </row>
    <row r="41" spans="1:15" ht="16.5" customHeight="1" x14ac:dyDescent="0.5">
      <c r="C41" s="39"/>
      <c r="D41" s="39"/>
      <c r="E41" s="39"/>
      <c r="H41" s="166"/>
      <c r="J41" s="105"/>
      <c r="K41" s="105"/>
      <c r="L41" s="166"/>
      <c r="M41" s="105"/>
      <c r="N41" s="105"/>
    </row>
    <row r="42" spans="1:15" ht="16.5" customHeight="1" x14ac:dyDescent="0.5">
      <c r="A42" s="32" t="s">
        <v>170</v>
      </c>
      <c r="C42" s="39"/>
      <c r="D42" s="39"/>
      <c r="E42" s="39"/>
      <c r="H42" s="165">
        <f>SUM(H39:H41)</f>
        <v>344363231</v>
      </c>
      <c r="J42" s="106">
        <f>SUM(J39:J41)</f>
        <v>203116685</v>
      </c>
      <c r="K42" s="105"/>
      <c r="L42" s="165">
        <f>SUM(L39:L41)</f>
        <v>356314261</v>
      </c>
      <c r="M42" s="105"/>
      <c r="N42" s="106">
        <f>SUM(N39:N41)</f>
        <v>200211102</v>
      </c>
    </row>
    <row r="43" spans="1:15" ht="16.5" customHeight="1" x14ac:dyDescent="0.5">
      <c r="C43" s="39"/>
      <c r="D43" s="39"/>
      <c r="E43" s="39"/>
      <c r="H43" s="105"/>
      <c r="J43" s="105"/>
      <c r="K43" s="105"/>
      <c r="L43" s="105"/>
      <c r="M43" s="105"/>
      <c r="N43" s="105"/>
    </row>
    <row r="44" spans="1:15" ht="16.5" customHeight="1" x14ac:dyDescent="0.5">
      <c r="C44" s="39"/>
      <c r="D44" s="39"/>
      <c r="E44" s="39"/>
      <c r="H44" s="105"/>
      <c r="J44" s="105"/>
      <c r="K44" s="105"/>
      <c r="L44" s="105"/>
      <c r="M44" s="105"/>
      <c r="N44" s="105"/>
    </row>
    <row r="45" spans="1:15" ht="16.5" customHeight="1" x14ac:dyDescent="0.5">
      <c r="C45" s="39"/>
      <c r="D45" s="39"/>
      <c r="E45" s="39"/>
      <c r="H45" s="105"/>
      <c r="J45" s="105"/>
      <c r="K45" s="105"/>
      <c r="L45" s="105"/>
      <c r="M45" s="105"/>
      <c r="N45" s="105"/>
    </row>
    <row r="46" spans="1:15" ht="16.5" customHeight="1" x14ac:dyDescent="0.5">
      <c r="C46" s="39"/>
      <c r="D46" s="39"/>
      <c r="E46" s="250" t="s">
        <v>50</v>
      </c>
      <c r="F46" s="250"/>
      <c r="G46" s="250"/>
      <c r="H46" s="250"/>
      <c r="I46" s="250"/>
      <c r="J46" s="250"/>
      <c r="K46" s="250"/>
      <c r="L46" s="250"/>
      <c r="M46" s="250"/>
      <c r="N46" s="250"/>
    </row>
    <row r="47" spans="1:15" s="19" customFormat="1" ht="16.5" customHeight="1" x14ac:dyDescent="0.5">
      <c r="C47" s="24"/>
      <c r="D47" s="24"/>
      <c r="L47" s="57"/>
      <c r="O47" s="57"/>
    </row>
    <row r="48" spans="1:15" s="19" customFormat="1" ht="14.25" customHeight="1" x14ac:dyDescent="0.5">
      <c r="C48" s="24"/>
      <c r="D48" s="24"/>
      <c r="L48" s="57"/>
      <c r="O48" s="57"/>
    </row>
    <row r="49" spans="1:20" s="19" customFormat="1" ht="21.95" customHeight="1" x14ac:dyDescent="0.5">
      <c r="A49" s="253" t="str">
        <f>+'2-4'!A49:K49</f>
        <v>The accompanying notes on pages 13 to 28 are an integral part of the interim financial information.</v>
      </c>
      <c r="B49" s="253"/>
      <c r="C49" s="253"/>
      <c r="D49" s="253"/>
      <c r="E49" s="253"/>
      <c r="F49" s="253"/>
      <c r="G49" s="253"/>
      <c r="H49" s="253"/>
      <c r="I49" s="253"/>
      <c r="J49" s="253"/>
      <c r="K49" s="253"/>
      <c r="L49" s="253"/>
      <c r="M49" s="253"/>
      <c r="N49" s="253"/>
      <c r="O49" s="57"/>
      <c r="Q49" s="21"/>
      <c r="T49" s="43"/>
    </row>
    <row r="50" spans="1:20" s="19" customFormat="1" ht="16.5" customHeight="1" x14ac:dyDescent="0.5">
      <c r="A50" s="28" t="str">
        <f>A1</f>
        <v>Hwa Fong Rubber (Thailand) Public Company Limited</v>
      </c>
      <c r="B50" s="28"/>
      <c r="C50" s="28"/>
      <c r="D50" s="28"/>
      <c r="E50" s="28"/>
      <c r="F50" s="42"/>
      <c r="G50" s="26"/>
      <c r="H50" s="72"/>
      <c r="I50" s="72"/>
      <c r="J50" s="72"/>
      <c r="K50" s="72"/>
      <c r="L50" s="72"/>
      <c r="M50" s="72"/>
      <c r="N50" s="72"/>
      <c r="O50" s="57"/>
      <c r="Q50" s="21"/>
      <c r="T50" s="43"/>
    </row>
    <row r="51" spans="1:20" s="19" customFormat="1" ht="16.5" customHeight="1" x14ac:dyDescent="0.5">
      <c r="A51" s="27" t="str">
        <f>A2</f>
        <v xml:space="preserve">Statements of Cash Flows  </v>
      </c>
      <c r="B51" s="28"/>
      <c r="C51" s="28"/>
      <c r="D51" s="28"/>
      <c r="E51" s="28"/>
      <c r="F51" s="42"/>
      <c r="G51" s="26"/>
      <c r="H51" s="72"/>
      <c r="I51" s="72"/>
      <c r="J51" s="72"/>
      <c r="K51" s="72"/>
      <c r="L51" s="72"/>
      <c r="M51" s="72"/>
      <c r="N51" s="72"/>
      <c r="O51" s="57"/>
      <c r="Q51" s="21"/>
      <c r="T51" s="43"/>
    </row>
    <row r="52" spans="1:20" s="19" customFormat="1" ht="16.5" customHeight="1" x14ac:dyDescent="0.5">
      <c r="A52" s="31" t="str">
        <f>A3</f>
        <v>For the nine-month period ended 30 September 2019</v>
      </c>
      <c r="B52" s="31"/>
      <c r="C52" s="31"/>
      <c r="D52" s="31"/>
      <c r="E52" s="31"/>
      <c r="F52" s="30"/>
      <c r="G52" s="29"/>
      <c r="H52" s="58"/>
      <c r="I52" s="58"/>
      <c r="J52" s="58"/>
      <c r="K52" s="58"/>
      <c r="L52" s="58"/>
      <c r="M52" s="58"/>
      <c r="N52" s="58"/>
      <c r="O52" s="57"/>
      <c r="Q52" s="21"/>
      <c r="T52" s="43"/>
    </row>
    <row r="53" spans="1:20" ht="16.5" customHeight="1" x14ac:dyDescent="0.5">
      <c r="A53" s="36"/>
      <c r="B53" s="36"/>
      <c r="C53" s="36"/>
      <c r="D53" s="36"/>
      <c r="E53" s="36"/>
      <c r="F53" s="44"/>
      <c r="G53" s="36"/>
      <c r="H53" s="82"/>
      <c r="I53" s="82"/>
      <c r="J53" s="82"/>
      <c r="K53" s="82"/>
      <c r="L53" s="82"/>
      <c r="M53" s="82"/>
      <c r="N53" s="82"/>
      <c r="Q53" s="46"/>
      <c r="T53" s="47"/>
    </row>
    <row r="54" spans="1:20" ht="16.5" customHeight="1" x14ac:dyDescent="0.5">
      <c r="A54" s="36"/>
      <c r="B54" s="36"/>
      <c r="C54" s="36"/>
      <c r="D54" s="36"/>
      <c r="E54" s="36"/>
      <c r="F54" s="44"/>
      <c r="G54" s="36"/>
      <c r="H54" s="82"/>
      <c r="I54" s="82"/>
      <c r="J54" s="82"/>
      <c r="K54" s="82"/>
      <c r="L54" s="82"/>
      <c r="M54" s="82"/>
      <c r="N54" s="82"/>
      <c r="Q54" s="46"/>
      <c r="T54" s="47"/>
    </row>
    <row r="55" spans="1:20" s="36" customFormat="1" ht="16.5" customHeight="1" x14ac:dyDescent="0.5">
      <c r="F55" s="44"/>
      <c r="H55" s="251" t="s">
        <v>2</v>
      </c>
      <c r="I55" s="251"/>
      <c r="J55" s="251"/>
      <c r="K55" s="98"/>
      <c r="L55" s="257" t="s">
        <v>81</v>
      </c>
      <c r="M55" s="257"/>
      <c r="N55" s="257"/>
      <c r="O55" s="82"/>
    </row>
    <row r="56" spans="1:20" s="36" customFormat="1" ht="16.5" customHeight="1" x14ac:dyDescent="0.5">
      <c r="F56" s="33"/>
      <c r="G56" s="32"/>
      <c r="H56" s="252" t="s">
        <v>91</v>
      </c>
      <c r="I56" s="252"/>
      <c r="J56" s="252"/>
      <c r="K56" s="98"/>
      <c r="L56" s="252" t="s">
        <v>91</v>
      </c>
      <c r="M56" s="252"/>
      <c r="N56" s="252"/>
      <c r="O56" s="82"/>
    </row>
    <row r="57" spans="1:20" s="36" customFormat="1" ht="16.5" customHeight="1" x14ac:dyDescent="0.5">
      <c r="F57" s="33"/>
      <c r="G57" s="32"/>
      <c r="H57" s="99" t="s">
        <v>51</v>
      </c>
      <c r="I57" s="135"/>
      <c r="J57" s="99" t="s">
        <v>51</v>
      </c>
      <c r="K57" s="98"/>
      <c r="L57" s="99" t="s">
        <v>51</v>
      </c>
      <c r="M57" s="135"/>
      <c r="N57" s="99" t="s">
        <v>51</v>
      </c>
      <c r="O57" s="82"/>
    </row>
    <row r="58" spans="1:20" s="36" customFormat="1" ht="16.5" customHeight="1" x14ac:dyDescent="0.5">
      <c r="F58" s="33"/>
      <c r="G58" s="32"/>
      <c r="H58" s="99" t="s">
        <v>194</v>
      </c>
      <c r="I58" s="83"/>
      <c r="J58" s="99" t="s">
        <v>194</v>
      </c>
      <c r="K58" s="99"/>
      <c r="L58" s="99" t="s">
        <v>194</v>
      </c>
      <c r="M58" s="99"/>
      <c r="N58" s="99" t="s">
        <v>194</v>
      </c>
      <c r="O58" s="32"/>
    </row>
    <row r="59" spans="1:20" s="36" customFormat="1" ht="16.5" customHeight="1" x14ac:dyDescent="0.5">
      <c r="F59" s="33"/>
      <c r="G59" s="32"/>
      <c r="H59" s="100" t="s">
        <v>100</v>
      </c>
      <c r="I59" s="83"/>
      <c r="J59" s="100" t="s">
        <v>92</v>
      </c>
      <c r="K59" s="101"/>
      <c r="L59" s="100" t="s">
        <v>100</v>
      </c>
      <c r="M59" s="101"/>
      <c r="N59" s="100" t="s">
        <v>92</v>
      </c>
      <c r="O59" s="82"/>
    </row>
    <row r="60" spans="1:20" ht="16.5" customHeight="1" x14ac:dyDescent="0.5">
      <c r="F60" s="32"/>
      <c r="G60" s="38"/>
      <c r="H60" s="86" t="s">
        <v>1</v>
      </c>
      <c r="I60" s="84"/>
      <c r="J60" s="86" t="s">
        <v>1</v>
      </c>
      <c r="K60" s="84"/>
      <c r="L60" s="86" t="s">
        <v>1</v>
      </c>
      <c r="M60" s="84"/>
      <c r="N60" s="86" t="s">
        <v>1</v>
      </c>
      <c r="Q60" s="46"/>
      <c r="T60" s="47"/>
    </row>
    <row r="61" spans="1:20" ht="16.5" customHeight="1" x14ac:dyDescent="0.5">
      <c r="A61" s="39" t="s">
        <v>8</v>
      </c>
      <c r="B61" s="39"/>
      <c r="C61" s="39"/>
      <c r="D61" s="39"/>
      <c r="E61" s="39"/>
      <c r="F61" s="44"/>
      <c r="H61" s="166"/>
      <c r="J61" s="105"/>
      <c r="K61" s="105"/>
      <c r="L61" s="166"/>
      <c r="M61" s="105"/>
      <c r="N61" s="105"/>
    </row>
    <row r="62" spans="1:20" ht="16.5" customHeight="1" x14ac:dyDescent="0.5">
      <c r="A62" s="32" t="s">
        <v>209</v>
      </c>
      <c r="B62" s="39"/>
      <c r="C62" s="39"/>
      <c r="D62" s="39"/>
      <c r="E62" s="39"/>
      <c r="F62" s="44"/>
      <c r="H62" s="164">
        <v>110000000</v>
      </c>
      <c r="J62" s="82">
        <v>-40000000</v>
      </c>
      <c r="K62" s="105"/>
      <c r="L62" s="164">
        <v>110000000</v>
      </c>
      <c r="N62" s="82">
        <v>-40000000</v>
      </c>
    </row>
    <row r="63" spans="1:20" ht="16.5" customHeight="1" x14ac:dyDescent="0.5">
      <c r="A63" s="32" t="s">
        <v>154</v>
      </c>
      <c r="B63" s="39"/>
      <c r="C63" s="39"/>
      <c r="D63" s="39"/>
      <c r="E63" s="39"/>
      <c r="F63" s="44"/>
      <c r="H63" s="167" t="s">
        <v>213</v>
      </c>
      <c r="J63" s="105">
        <v>-200001000</v>
      </c>
      <c r="K63" s="105"/>
      <c r="L63" s="167" t="s">
        <v>213</v>
      </c>
      <c r="N63" s="105">
        <v>-200001000</v>
      </c>
    </row>
    <row r="64" spans="1:20" ht="16.5" customHeight="1" x14ac:dyDescent="0.5">
      <c r="A64" s="32" t="s">
        <v>175</v>
      </c>
      <c r="B64" s="39"/>
      <c r="C64" s="39"/>
      <c r="D64" s="39"/>
      <c r="E64" s="39"/>
      <c r="F64" s="44"/>
      <c r="H64" s="167" t="s">
        <v>213</v>
      </c>
      <c r="J64" s="82">
        <v>15350087</v>
      </c>
      <c r="K64" s="105"/>
      <c r="L64" s="167" t="s">
        <v>213</v>
      </c>
      <c r="N64" s="82">
        <v>15350087</v>
      </c>
    </row>
    <row r="65" spans="1:20" ht="16.5" customHeight="1" x14ac:dyDescent="0.5">
      <c r="A65" s="32" t="s">
        <v>178</v>
      </c>
      <c r="B65" s="39"/>
      <c r="C65" s="39"/>
      <c r="D65" s="39"/>
      <c r="E65" s="39"/>
      <c r="F65" s="44"/>
      <c r="H65" s="167" t="s">
        <v>213</v>
      </c>
      <c r="J65" s="82">
        <v>9525277</v>
      </c>
      <c r="K65" s="105"/>
      <c r="L65" s="167" t="s">
        <v>213</v>
      </c>
      <c r="N65" s="116" t="s">
        <v>213</v>
      </c>
    </row>
    <row r="66" spans="1:20" ht="16.5" customHeight="1" x14ac:dyDescent="0.5">
      <c r="A66" s="32" t="s">
        <v>35</v>
      </c>
      <c r="F66" s="44"/>
      <c r="H66" s="163">
        <v>-129970503</v>
      </c>
      <c r="J66" s="105">
        <v>-406414524</v>
      </c>
      <c r="K66" s="105"/>
      <c r="L66" s="163">
        <v>-129970503</v>
      </c>
      <c r="M66" s="105"/>
      <c r="N66" s="105">
        <v>-405344771</v>
      </c>
    </row>
    <row r="67" spans="1:20" ht="16.5" customHeight="1" x14ac:dyDescent="0.5">
      <c r="A67" s="32" t="s">
        <v>149</v>
      </c>
      <c r="F67" s="44"/>
      <c r="H67" s="164">
        <v>1906741</v>
      </c>
      <c r="J67" s="105">
        <v>5370947</v>
      </c>
      <c r="K67" s="105"/>
      <c r="L67" s="174">
        <v>1906741</v>
      </c>
      <c r="M67" s="105"/>
      <c r="N67" s="105">
        <v>5370947</v>
      </c>
    </row>
    <row r="68" spans="1:20" ht="16.5" customHeight="1" x14ac:dyDescent="0.5">
      <c r="A68" s="32" t="s">
        <v>124</v>
      </c>
      <c r="F68" s="44"/>
      <c r="H68" s="169">
        <v>4705547</v>
      </c>
      <c r="I68" s="82"/>
      <c r="J68" s="113">
        <v>2253605</v>
      </c>
      <c r="K68" s="82"/>
      <c r="L68" s="178">
        <v>4583115</v>
      </c>
      <c r="M68" s="82"/>
      <c r="N68" s="106">
        <v>2194900</v>
      </c>
    </row>
    <row r="69" spans="1:20" ht="8.1" customHeight="1" x14ac:dyDescent="0.5">
      <c r="H69" s="166"/>
      <c r="J69" s="105"/>
      <c r="K69" s="105"/>
      <c r="L69" s="166"/>
      <c r="M69" s="105"/>
      <c r="N69" s="105"/>
      <c r="T69" s="49"/>
    </row>
    <row r="70" spans="1:20" ht="16.5" customHeight="1" x14ac:dyDescent="0.5">
      <c r="A70" s="32" t="s">
        <v>171</v>
      </c>
      <c r="H70" s="165">
        <f>SUM(H62:H68)</f>
        <v>-13358215</v>
      </c>
      <c r="J70" s="106">
        <f>SUM(J62:J68)</f>
        <v>-613915608</v>
      </c>
      <c r="K70" s="105"/>
      <c r="L70" s="165">
        <f>SUM(L62:L68)</f>
        <v>-13480647</v>
      </c>
      <c r="M70" s="105"/>
      <c r="N70" s="106">
        <f>SUM(N62:N68)</f>
        <v>-622429837</v>
      </c>
      <c r="Q70" s="46"/>
      <c r="T70" s="47"/>
    </row>
    <row r="71" spans="1:20" ht="16.5" customHeight="1" x14ac:dyDescent="0.5">
      <c r="H71" s="166"/>
      <c r="J71" s="105"/>
      <c r="K71" s="105"/>
      <c r="L71" s="166"/>
      <c r="M71" s="105"/>
      <c r="N71" s="105"/>
      <c r="Q71" s="46"/>
      <c r="T71" s="47"/>
    </row>
    <row r="72" spans="1:20" ht="16.5" customHeight="1" x14ac:dyDescent="0.5">
      <c r="A72" s="39" t="s">
        <v>6</v>
      </c>
      <c r="B72" s="39"/>
      <c r="C72" s="39"/>
      <c r="D72" s="39"/>
      <c r="E72" s="39"/>
      <c r="H72" s="166"/>
      <c r="J72" s="105"/>
      <c r="K72" s="105"/>
      <c r="L72" s="166"/>
      <c r="M72" s="105"/>
      <c r="N72" s="105"/>
      <c r="T72" s="49"/>
    </row>
    <row r="73" spans="1:20" ht="16.5" customHeight="1" x14ac:dyDescent="0.5">
      <c r="A73" s="32" t="s">
        <v>166</v>
      </c>
      <c r="H73" s="167">
        <v>-98698270</v>
      </c>
      <c r="J73" s="82">
        <v>-131686860</v>
      </c>
      <c r="K73" s="105"/>
      <c r="L73" s="188">
        <v>-98698270</v>
      </c>
      <c r="M73" s="105"/>
      <c r="N73" s="82">
        <v>-131686860</v>
      </c>
    </row>
    <row r="74" spans="1:20" ht="16.5" customHeight="1" x14ac:dyDescent="0.5">
      <c r="A74" s="32" t="s">
        <v>192</v>
      </c>
      <c r="H74" s="167" t="s">
        <v>213</v>
      </c>
      <c r="J74" s="82">
        <v>146754018</v>
      </c>
      <c r="K74" s="105"/>
      <c r="L74" s="167" t="s">
        <v>213</v>
      </c>
      <c r="M74" s="105"/>
      <c r="N74" s="82">
        <v>146754018</v>
      </c>
    </row>
    <row r="75" spans="1:20" ht="16.5" customHeight="1" x14ac:dyDescent="0.5">
      <c r="A75" s="32" t="s">
        <v>185</v>
      </c>
      <c r="H75" s="167">
        <v>-241287</v>
      </c>
      <c r="J75" s="116" t="s">
        <v>213</v>
      </c>
      <c r="K75" s="105"/>
      <c r="L75" s="188">
        <v>-241287</v>
      </c>
      <c r="M75" s="105"/>
      <c r="N75" s="116" t="s">
        <v>213</v>
      </c>
    </row>
    <row r="76" spans="1:20" ht="16.5" customHeight="1" x14ac:dyDescent="0.5">
      <c r="A76" s="32" t="s">
        <v>46</v>
      </c>
      <c r="H76" s="169">
        <v>-3718192</v>
      </c>
      <c r="J76" s="90">
        <v>-2197407</v>
      </c>
      <c r="K76" s="105"/>
      <c r="L76" s="189">
        <v>-3718192</v>
      </c>
      <c r="M76" s="105"/>
      <c r="N76" s="90">
        <v>-2162455</v>
      </c>
    </row>
    <row r="77" spans="1:20" ht="8.1" customHeight="1" x14ac:dyDescent="0.5">
      <c r="H77" s="166"/>
      <c r="I77" s="82"/>
      <c r="J77" s="105"/>
      <c r="K77" s="105"/>
      <c r="L77" s="166"/>
      <c r="M77" s="105"/>
      <c r="N77" s="105"/>
    </row>
    <row r="78" spans="1:20" ht="16.5" customHeight="1" x14ac:dyDescent="0.5">
      <c r="A78" s="32" t="s">
        <v>186</v>
      </c>
      <c r="H78" s="165">
        <f>SUM(H73:H77)</f>
        <v>-102657749</v>
      </c>
      <c r="I78" s="82"/>
      <c r="J78" s="106">
        <f>SUM(J73:J77)</f>
        <v>12869751</v>
      </c>
      <c r="K78" s="105"/>
      <c r="L78" s="165">
        <f>SUM(L73:L77)</f>
        <v>-102657749</v>
      </c>
      <c r="M78" s="105"/>
      <c r="N78" s="106">
        <f>SUM(N73:N77)</f>
        <v>12904703</v>
      </c>
    </row>
    <row r="79" spans="1:20" ht="16.5" customHeight="1" x14ac:dyDescent="0.5">
      <c r="H79" s="166"/>
      <c r="J79" s="105"/>
      <c r="K79" s="105"/>
      <c r="L79" s="166"/>
      <c r="M79" s="105"/>
      <c r="N79" s="105"/>
    </row>
    <row r="80" spans="1:20" ht="16.5" customHeight="1" x14ac:dyDescent="0.5">
      <c r="A80" s="39" t="s">
        <v>150</v>
      </c>
      <c r="H80" s="166">
        <f>SUM(H42,H70,H78)</f>
        <v>228347267</v>
      </c>
      <c r="J80" s="105">
        <v>-397929172</v>
      </c>
      <c r="K80" s="105"/>
      <c r="L80" s="166">
        <f>SUM(L42,L70,L78)</f>
        <v>240175865</v>
      </c>
      <c r="M80" s="105"/>
      <c r="N80" s="105">
        <v>-409314032</v>
      </c>
    </row>
    <row r="81" spans="1:18" ht="16.5" customHeight="1" x14ac:dyDescent="0.5">
      <c r="A81" s="32" t="s">
        <v>151</v>
      </c>
      <c r="H81" s="166">
        <v>465731110</v>
      </c>
      <c r="I81" s="82"/>
      <c r="J81" s="105">
        <v>845809207</v>
      </c>
      <c r="K81" s="105"/>
      <c r="L81" s="166">
        <v>368675948</v>
      </c>
      <c r="M81" s="105"/>
      <c r="N81" s="105">
        <v>753885176</v>
      </c>
    </row>
    <row r="82" spans="1:18" ht="16.5" customHeight="1" x14ac:dyDescent="0.5">
      <c r="A82" s="32" t="s">
        <v>210</v>
      </c>
      <c r="H82" s="165">
        <v>-2975097</v>
      </c>
      <c r="J82" s="106">
        <v>-6815612</v>
      </c>
      <c r="K82" s="105"/>
      <c r="L82" s="169">
        <v>-167093</v>
      </c>
      <c r="M82" s="105"/>
      <c r="N82" s="113">
        <v>-428532</v>
      </c>
      <c r="R82" s="47"/>
    </row>
    <row r="83" spans="1:18" ht="8.1" customHeight="1" x14ac:dyDescent="0.5">
      <c r="H83" s="166"/>
      <c r="J83" s="105"/>
      <c r="K83" s="105"/>
      <c r="L83" s="166"/>
      <c r="M83" s="105"/>
      <c r="N83" s="105"/>
    </row>
    <row r="84" spans="1:18" ht="16.5" customHeight="1" thickBot="1" x14ac:dyDescent="0.55000000000000004">
      <c r="A84" s="39" t="s">
        <v>152</v>
      </c>
      <c r="B84" s="39"/>
      <c r="H84" s="176">
        <f>SUM(H80:H82)</f>
        <v>691103280</v>
      </c>
      <c r="J84" s="107">
        <f>SUM(J80:J82)</f>
        <v>441064423</v>
      </c>
      <c r="K84" s="103"/>
      <c r="L84" s="176">
        <f>SUM(L80:L82)</f>
        <v>608684720</v>
      </c>
      <c r="M84" s="103"/>
      <c r="N84" s="107">
        <f>SUM(N80:N82)</f>
        <v>344142612</v>
      </c>
    </row>
    <row r="85" spans="1:18" ht="16.5" customHeight="1" thickTop="1" x14ac:dyDescent="0.5">
      <c r="H85" s="217">
        <f>H84-'2-4'!E18</f>
        <v>0</v>
      </c>
      <c r="I85" s="218"/>
      <c r="J85" s="218"/>
      <c r="K85" s="218"/>
      <c r="L85" s="217">
        <f>L84-'2-4'!I18</f>
        <v>0</v>
      </c>
      <c r="M85" s="214"/>
      <c r="N85" s="214"/>
      <c r="O85" s="214"/>
    </row>
    <row r="86" spans="1:18" ht="16.5" customHeight="1" x14ac:dyDescent="0.5">
      <c r="A86" s="39" t="s">
        <v>123</v>
      </c>
      <c r="H86" s="217"/>
      <c r="I86" s="217"/>
      <c r="J86" s="217"/>
      <c r="K86" s="217"/>
      <c r="L86" s="217"/>
    </row>
    <row r="87" spans="1:18" ht="8.1" customHeight="1" x14ac:dyDescent="0.5">
      <c r="H87" s="217"/>
      <c r="I87" s="217"/>
      <c r="J87" s="217"/>
      <c r="K87" s="217"/>
      <c r="L87" s="217"/>
    </row>
    <row r="88" spans="1:18" ht="16.5" customHeight="1" x14ac:dyDescent="0.5">
      <c r="A88" s="36" t="s">
        <v>202</v>
      </c>
      <c r="B88" s="37"/>
      <c r="C88" s="37"/>
      <c r="D88" s="50"/>
      <c r="E88" s="50"/>
      <c r="F88" s="51"/>
      <c r="G88" s="50"/>
      <c r="H88" s="108"/>
      <c r="I88" s="131"/>
      <c r="J88" s="108"/>
      <c r="K88" s="108"/>
      <c r="L88" s="108"/>
      <c r="M88" s="108"/>
      <c r="N88" s="108"/>
    </row>
    <row r="89" spans="1:18" ht="8.1" customHeight="1" x14ac:dyDescent="0.5">
      <c r="A89" s="36"/>
      <c r="B89" s="37"/>
      <c r="C89" s="37"/>
      <c r="D89" s="50"/>
      <c r="E89" s="50"/>
      <c r="F89" s="51"/>
      <c r="G89" s="50"/>
      <c r="H89" s="108"/>
      <c r="I89" s="131"/>
      <c r="J89" s="108"/>
      <c r="K89" s="108"/>
      <c r="L89" s="108"/>
      <c r="M89" s="108"/>
      <c r="N89" s="108"/>
    </row>
    <row r="90" spans="1:18" ht="16.5" customHeight="1" x14ac:dyDescent="0.5">
      <c r="A90" s="147" t="s">
        <v>156</v>
      </c>
      <c r="B90" s="37"/>
      <c r="C90" s="37"/>
      <c r="D90" s="50"/>
      <c r="E90" s="50"/>
      <c r="F90" s="51"/>
      <c r="G90" s="50"/>
      <c r="H90" s="166">
        <v>200000000</v>
      </c>
      <c r="I90" s="131"/>
      <c r="J90" s="116" t="s">
        <v>213</v>
      </c>
      <c r="K90" s="108"/>
      <c r="L90" s="166">
        <v>200000000</v>
      </c>
      <c r="M90" s="108"/>
      <c r="N90" s="116" t="s">
        <v>213</v>
      </c>
    </row>
    <row r="91" spans="1:18" ht="16.5" customHeight="1" x14ac:dyDescent="0.5">
      <c r="A91" s="147" t="s">
        <v>155</v>
      </c>
      <c r="B91" s="37"/>
      <c r="C91" s="37"/>
      <c r="D91" s="50"/>
      <c r="E91" s="50"/>
      <c r="F91" s="51"/>
      <c r="G91" s="50"/>
      <c r="H91" s="187"/>
      <c r="I91" s="131"/>
      <c r="J91" s="108"/>
      <c r="K91" s="108"/>
      <c r="L91" s="187"/>
      <c r="M91" s="108"/>
      <c r="N91" s="108"/>
    </row>
    <row r="92" spans="1:18" ht="16.5" customHeight="1" x14ac:dyDescent="0.5">
      <c r="A92" s="36" t="s">
        <v>157</v>
      </c>
      <c r="B92" s="37"/>
      <c r="C92" s="37"/>
      <c r="D92" s="50"/>
      <c r="E92" s="50"/>
      <c r="F92" s="51"/>
      <c r="G92" s="50"/>
      <c r="H92" s="187"/>
      <c r="I92" s="131"/>
      <c r="J92" s="108"/>
      <c r="K92" s="108"/>
      <c r="L92" s="187"/>
      <c r="M92" s="108"/>
      <c r="N92" s="108"/>
    </row>
    <row r="93" spans="1:18" ht="16.5" customHeight="1" x14ac:dyDescent="0.5">
      <c r="A93" s="36" t="s">
        <v>158</v>
      </c>
      <c r="B93" s="37"/>
      <c r="C93" s="37"/>
      <c r="D93" s="50"/>
      <c r="E93" s="50"/>
      <c r="F93" s="51"/>
      <c r="G93" s="50"/>
      <c r="H93" s="166">
        <v>117596378</v>
      </c>
      <c r="I93" s="105"/>
      <c r="J93" s="105">
        <v>418919606</v>
      </c>
      <c r="K93" s="105"/>
      <c r="L93" s="166">
        <v>117596378</v>
      </c>
      <c r="M93" s="105"/>
      <c r="N93" s="105">
        <v>417849853</v>
      </c>
    </row>
    <row r="94" spans="1:18" ht="16.5" customHeight="1" x14ac:dyDescent="0.5">
      <c r="A94" s="36" t="s">
        <v>159</v>
      </c>
      <c r="B94" s="37"/>
      <c r="C94" s="37"/>
      <c r="D94" s="50"/>
      <c r="E94" s="50"/>
      <c r="F94" s="51"/>
      <c r="G94" s="50"/>
      <c r="H94" s="165">
        <v>12374125</v>
      </c>
      <c r="I94" s="105"/>
      <c r="J94" s="106">
        <v>-12505082</v>
      </c>
      <c r="K94" s="105"/>
      <c r="L94" s="165">
        <v>12374125</v>
      </c>
      <c r="M94" s="105"/>
      <c r="N94" s="106">
        <v>-12505082</v>
      </c>
    </row>
    <row r="95" spans="1:18" ht="8.1" customHeight="1" x14ac:dyDescent="0.5">
      <c r="A95" s="36"/>
      <c r="B95" s="37"/>
      <c r="C95" s="37"/>
      <c r="D95" s="50"/>
      <c r="E95" s="50"/>
      <c r="F95" s="51"/>
      <c r="G95" s="50"/>
      <c r="H95" s="166"/>
      <c r="I95" s="105"/>
      <c r="J95" s="105"/>
      <c r="K95" s="105"/>
      <c r="L95" s="166"/>
      <c r="M95" s="105"/>
      <c r="N95" s="105"/>
    </row>
    <row r="96" spans="1:18" ht="16.5" customHeight="1" thickBot="1" x14ac:dyDescent="0.55000000000000004">
      <c r="A96" s="36" t="s">
        <v>126</v>
      </c>
      <c r="B96" s="37"/>
      <c r="C96" s="37"/>
      <c r="D96" s="50"/>
      <c r="E96" s="50"/>
      <c r="F96" s="51"/>
      <c r="G96" s="50"/>
      <c r="H96" s="176">
        <f>SUM(H93:H94)</f>
        <v>129970503</v>
      </c>
      <c r="I96" s="146"/>
      <c r="J96" s="107">
        <f>SUM(J93:J94)</f>
        <v>406414524</v>
      </c>
      <c r="K96" s="105"/>
      <c r="L96" s="176">
        <f>SUM(L93:L94)</f>
        <v>129970503</v>
      </c>
      <c r="M96" s="105"/>
      <c r="N96" s="107">
        <f>SUM(N93:N94)</f>
        <v>405344771</v>
      </c>
    </row>
    <row r="97" spans="1:15" ht="16.5" customHeight="1" thickTop="1" x14ac:dyDescent="0.5">
      <c r="A97" s="36"/>
      <c r="B97" s="37"/>
      <c r="C97" s="37"/>
      <c r="D97" s="50"/>
      <c r="E97" s="50"/>
      <c r="F97" s="51"/>
      <c r="G97" s="50"/>
      <c r="H97" s="105"/>
      <c r="I97" s="146"/>
      <c r="J97" s="105"/>
      <c r="K97" s="105"/>
      <c r="L97" s="105"/>
      <c r="M97" s="105"/>
      <c r="N97" s="105"/>
    </row>
    <row r="98" spans="1:15" ht="16.5" customHeight="1" x14ac:dyDescent="0.5">
      <c r="A98" s="36"/>
      <c r="B98" s="37"/>
      <c r="C98" s="37"/>
      <c r="D98" s="50"/>
      <c r="E98" s="50"/>
      <c r="F98" s="51"/>
      <c r="G98" s="50"/>
      <c r="H98" s="109"/>
      <c r="I98" s="132"/>
      <c r="J98" s="109"/>
      <c r="K98" s="109"/>
      <c r="L98" s="109"/>
      <c r="M98" s="109"/>
      <c r="N98" s="109"/>
    </row>
    <row r="99" spans="1:15" s="26" customFormat="1" ht="16.5" customHeight="1" x14ac:dyDescent="0.5">
      <c r="A99" s="19"/>
      <c r="B99" s="19"/>
      <c r="C99" s="24"/>
      <c r="D99" s="24"/>
      <c r="E99" s="250" t="s">
        <v>50</v>
      </c>
      <c r="F99" s="250"/>
      <c r="G99" s="250"/>
      <c r="H99" s="250"/>
      <c r="I99" s="250"/>
      <c r="J99" s="250"/>
      <c r="K99" s="250"/>
      <c r="L99" s="250"/>
      <c r="M99" s="250"/>
      <c r="N99" s="250"/>
      <c r="O99" s="72"/>
    </row>
    <row r="100" spans="1:15" s="19" customFormat="1" ht="16.5" customHeight="1" x14ac:dyDescent="0.5">
      <c r="C100" s="24"/>
      <c r="D100" s="24"/>
      <c r="H100" s="57"/>
      <c r="I100" s="57"/>
      <c r="J100" s="57"/>
      <c r="K100" s="57"/>
      <c r="L100" s="57"/>
      <c r="M100" s="57"/>
      <c r="N100" s="57"/>
      <c r="O100" s="57"/>
    </row>
    <row r="101" spans="1:15" s="26" customFormat="1" ht="21.95" customHeight="1" x14ac:dyDescent="0.5">
      <c r="A101" s="253" t="str">
        <f>+'2-4'!A49:K49</f>
        <v>The accompanying notes on pages 13 to 28 are an integral part of the interim financial information.</v>
      </c>
      <c r="B101" s="253"/>
      <c r="C101" s="253"/>
      <c r="D101" s="253"/>
      <c r="E101" s="253"/>
      <c r="F101" s="253"/>
      <c r="G101" s="253"/>
      <c r="H101" s="253"/>
      <c r="I101" s="253"/>
      <c r="J101" s="253"/>
      <c r="K101" s="253"/>
      <c r="L101" s="253"/>
      <c r="M101" s="253"/>
      <c r="N101" s="253"/>
      <c r="O101" s="72"/>
    </row>
    <row r="109" spans="1:15" ht="16.5" customHeight="1" x14ac:dyDescent="0.2">
      <c r="H109" s="110"/>
      <c r="J109" s="110"/>
    </row>
    <row r="110" spans="1:15" ht="16.5" customHeight="1" x14ac:dyDescent="0.2">
      <c r="H110" s="110"/>
      <c r="J110" s="110"/>
    </row>
    <row r="111" spans="1:15" ht="16.5" customHeight="1" x14ac:dyDescent="0.2">
      <c r="H111" s="110"/>
      <c r="J111" s="110"/>
    </row>
    <row r="112" spans="1:15" ht="16.5" customHeight="1" x14ac:dyDescent="0.2">
      <c r="H112" s="110"/>
      <c r="J112" s="110"/>
    </row>
  </sheetData>
  <mergeCells count="12">
    <mergeCell ref="H6:J6"/>
    <mergeCell ref="L6:N6"/>
    <mergeCell ref="L7:N7"/>
    <mergeCell ref="H55:J55"/>
    <mergeCell ref="L55:N55"/>
    <mergeCell ref="E46:N46"/>
    <mergeCell ref="H7:J7"/>
    <mergeCell ref="E99:N99"/>
    <mergeCell ref="A101:N101"/>
    <mergeCell ref="A49:N49"/>
    <mergeCell ref="H56:J56"/>
    <mergeCell ref="L56:N56"/>
  </mergeCells>
  <phoneticPr fontId="0" type="noConversion"/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49" max="13" man="1"/>
  </rowBreaks>
  <ignoredErrors>
    <ignoredError sqref="K70 M7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5-6 (3M)</vt:lpstr>
      <vt:lpstr>7-8 (9M)</vt:lpstr>
      <vt:lpstr>9</vt:lpstr>
      <vt:lpstr>10</vt:lpstr>
      <vt:lpstr>11-12</vt:lpstr>
      <vt:lpstr>'11-12'!Print_Area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Yaowalak Chittasopee</cp:lastModifiedBy>
  <cp:lastPrinted>2019-11-05T03:21:20Z</cp:lastPrinted>
  <dcterms:created xsi:type="dcterms:W3CDTF">2001-07-25T07:39:56Z</dcterms:created>
  <dcterms:modified xsi:type="dcterms:W3CDTF">2019-11-05T03:21:26Z</dcterms:modified>
</cp:coreProperties>
</file>