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., Ltd\Hwa Fong Rubber (TH) Sept 19 [Q3]\"/>
    </mc:Choice>
  </mc:AlternateContent>
  <bookViews>
    <workbookView xWindow="-120" yWindow="-120" windowWidth="29040" windowHeight="15840" tabRatio="622"/>
  </bookViews>
  <sheets>
    <sheet name="2-4" sheetId="8" r:id="rId1"/>
    <sheet name="5-6 (3M)" sheetId="15" r:id="rId2"/>
    <sheet name="7-8 (9M)" sheetId="18" r:id="rId3"/>
    <sheet name="9" sheetId="16" r:id="rId4"/>
    <sheet name="10" sheetId="17" r:id="rId5"/>
    <sheet name="11-12" sheetId="11" r:id="rId6"/>
  </sheets>
  <definedNames>
    <definedName name="_xlnm.Print_Area" localSheetId="4">'10'!$A$1:$R$33</definedName>
    <definedName name="_xlnm.Print_Area" localSheetId="5">'11-12'!$A$1:$N$99</definedName>
    <definedName name="_xlnm.Print_Area" localSheetId="0">'2-4'!$A$1:$K$134</definedName>
    <definedName name="_xlnm.Print_Area" localSheetId="3">'9'!$A$1:$Z$41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3" i="18" l="1"/>
  <c r="H43" i="18"/>
  <c r="F43" i="18"/>
  <c r="D43" i="18"/>
  <c r="F41" i="15"/>
  <c r="J41" i="15"/>
  <c r="H41" i="15"/>
  <c r="D41" i="15"/>
  <c r="P26" i="17" l="1"/>
  <c r="J69" i="18"/>
  <c r="J71" i="18" s="1"/>
  <c r="H69" i="18"/>
  <c r="H71" i="18" s="1"/>
  <c r="F69" i="18"/>
  <c r="F71" i="18" s="1"/>
  <c r="D69" i="18"/>
  <c r="D71" i="18" s="1"/>
  <c r="J66" i="15"/>
  <c r="J68" i="15" s="1"/>
  <c r="F66" i="15"/>
  <c r="F68" i="15" s="1"/>
  <c r="H66" i="15"/>
  <c r="H68" i="15" s="1"/>
  <c r="D66" i="15"/>
  <c r="D68" i="15" s="1"/>
  <c r="I17" i="8" l="1"/>
  <c r="E17" i="8"/>
  <c r="I15" i="8"/>
  <c r="E15" i="8"/>
  <c r="H95" i="11" l="1"/>
  <c r="V30" i="16" l="1"/>
  <c r="T18" i="16"/>
  <c r="T23" i="16"/>
  <c r="T14" i="16"/>
  <c r="A92" i="15" l="1"/>
  <c r="I68" i="8"/>
  <c r="T19" i="16"/>
  <c r="F15" i="18"/>
  <c r="F18" i="18" s="1"/>
  <c r="J25" i="15"/>
  <c r="F15" i="15"/>
  <c r="F18" i="15" s="1"/>
  <c r="F25" i="15"/>
  <c r="X21" i="16"/>
  <c r="H15" i="18"/>
  <c r="H18" i="18" s="1"/>
  <c r="D15" i="18"/>
  <c r="D18" i="18" s="1"/>
  <c r="I35" i="8"/>
  <c r="P25" i="17"/>
  <c r="R25" i="17" s="1"/>
  <c r="J95" i="11"/>
  <c r="N76" i="11"/>
  <c r="P17" i="17"/>
  <c r="R17" i="17" s="1"/>
  <c r="Z30" i="16"/>
  <c r="A3" i="16"/>
  <c r="A3" i="17" s="1"/>
  <c r="A3" i="11" s="1"/>
  <c r="A52" i="11" s="1"/>
  <c r="A97" i="18"/>
  <c r="A52" i="18"/>
  <c r="A51" i="18"/>
  <c r="A49" i="18"/>
  <c r="J27" i="18"/>
  <c r="F27" i="18"/>
  <c r="J15" i="18"/>
  <c r="J18" i="18" s="1"/>
  <c r="A1" i="18"/>
  <c r="A50" i="18" s="1"/>
  <c r="J76" i="11"/>
  <c r="H76" i="11"/>
  <c r="T25" i="16"/>
  <c r="V25" i="16" s="1"/>
  <c r="Z25" i="16" s="1"/>
  <c r="V23" i="16"/>
  <c r="Z23" i="16" s="1"/>
  <c r="R27" i="16"/>
  <c r="P27" i="16"/>
  <c r="P34" i="16" s="1"/>
  <c r="N27" i="16"/>
  <c r="L27" i="16"/>
  <c r="J27" i="16"/>
  <c r="J34" i="16" s="1"/>
  <c r="H27" i="16"/>
  <c r="H34" i="16" s="1"/>
  <c r="F27" i="16"/>
  <c r="F34" i="16" s="1"/>
  <c r="D27" i="16"/>
  <c r="D34" i="16" s="1"/>
  <c r="P27" i="17"/>
  <c r="P18" i="17"/>
  <c r="A48" i="15"/>
  <c r="A46" i="15"/>
  <c r="A41" i="16" s="1"/>
  <c r="A1" i="15"/>
  <c r="A47" i="15" s="1"/>
  <c r="A49" i="15"/>
  <c r="J15" i="15"/>
  <c r="J18" i="15" s="1"/>
  <c r="G68" i="8"/>
  <c r="G35" i="8"/>
  <c r="N95" i="11"/>
  <c r="K68" i="8"/>
  <c r="N29" i="17"/>
  <c r="G76" i="8"/>
  <c r="G78" i="8" s="1"/>
  <c r="P22" i="17"/>
  <c r="R22" i="17" s="1"/>
  <c r="D29" i="17"/>
  <c r="F29" i="17"/>
  <c r="H29" i="17"/>
  <c r="J29" i="17"/>
  <c r="T17" i="16"/>
  <c r="V17" i="16" s="1"/>
  <c r="X34" i="16"/>
  <c r="F20" i="17"/>
  <c r="F21" i="16"/>
  <c r="K76" i="8"/>
  <c r="K120" i="8"/>
  <c r="K123" i="8" s="1"/>
  <c r="A49" i="11"/>
  <c r="A99" i="11" s="1"/>
  <c r="D20" i="17"/>
  <c r="H20" i="17"/>
  <c r="J20" i="17"/>
  <c r="A33" i="17"/>
  <c r="D21" i="16"/>
  <c r="H21" i="16"/>
  <c r="J21" i="16"/>
  <c r="P21" i="16"/>
  <c r="N20" i="17"/>
  <c r="G21" i="8"/>
  <c r="K21" i="8"/>
  <c r="K35" i="8"/>
  <c r="A46" i="8"/>
  <c r="A91" i="8" s="1"/>
  <c r="A48" i="8"/>
  <c r="A93" i="8" s="1"/>
  <c r="A90" i="8"/>
  <c r="G120" i="8"/>
  <c r="G123" i="8" s="1"/>
  <c r="A134" i="8"/>
  <c r="P14" i="17"/>
  <c r="R14" i="17" s="1"/>
  <c r="N68" i="11"/>
  <c r="J68" i="11"/>
  <c r="H68" i="11"/>
  <c r="L95" i="11"/>
  <c r="L76" i="11"/>
  <c r="L68" i="11"/>
  <c r="H27" i="18"/>
  <c r="D27" i="18"/>
  <c r="I76" i="8"/>
  <c r="E76" i="8"/>
  <c r="E68" i="8"/>
  <c r="I21" i="8"/>
  <c r="E35" i="8"/>
  <c r="E21" i="8"/>
  <c r="R21" i="16"/>
  <c r="V14" i="16"/>
  <c r="Z14" i="16" s="1"/>
  <c r="N21" i="16"/>
  <c r="K78" i="8" l="1"/>
  <c r="I38" i="8"/>
  <c r="A1" i="16"/>
  <c r="A1" i="17" s="1"/>
  <c r="A1" i="11" s="1"/>
  <c r="A50" i="11" s="1"/>
  <c r="K38" i="8"/>
  <c r="G38" i="8"/>
  <c r="E78" i="8"/>
  <c r="E38" i="8"/>
  <c r="D29" i="18"/>
  <c r="P29" i="17"/>
  <c r="T27" i="16"/>
  <c r="V27" i="16" s="1"/>
  <c r="F29" i="18"/>
  <c r="J27" i="15"/>
  <c r="J30" i="15" s="1"/>
  <c r="F27" i="15"/>
  <c r="F30" i="15" s="1"/>
  <c r="J29" i="18"/>
  <c r="H29" i="18"/>
  <c r="I78" i="8"/>
  <c r="G126" i="8"/>
  <c r="Z17" i="16"/>
  <c r="K126" i="8"/>
  <c r="T21" i="16"/>
  <c r="V19" i="16"/>
  <c r="Z19" i="16" s="1"/>
  <c r="P20" i="17"/>
  <c r="J73" i="15" l="1"/>
  <c r="J76" i="15" s="1"/>
  <c r="J70" i="15"/>
  <c r="J79" i="15" s="1"/>
  <c r="F73" i="15"/>
  <c r="F70" i="15"/>
  <c r="F79" i="15" s="1"/>
  <c r="H32" i="18"/>
  <c r="L11" i="11"/>
  <c r="L38" i="11" s="1"/>
  <c r="L41" i="11" s="1"/>
  <c r="L78" i="11" s="1"/>
  <c r="L83" i="11" s="1"/>
  <c r="D32" i="18"/>
  <c r="D73" i="18" s="1"/>
  <c r="D82" i="18" s="1"/>
  <c r="H11" i="11"/>
  <c r="H38" i="11" s="1"/>
  <c r="H41" i="11" s="1"/>
  <c r="H78" i="11" s="1"/>
  <c r="H83" i="11" s="1"/>
  <c r="J87" i="15"/>
  <c r="N11" i="11"/>
  <c r="N38" i="11" s="1"/>
  <c r="N41" i="11" s="1"/>
  <c r="N78" i="11" s="1"/>
  <c r="F87" i="15"/>
  <c r="F76" i="15"/>
  <c r="F32" i="18"/>
  <c r="F73" i="18" s="1"/>
  <c r="F82" i="18" s="1"/>
  <c r="J11" i="11"/>
  <c r="J38" i="11" s="1"/>
  <c r="J41" i="11" s="1"/>
  <c r="J78" i="11" s="1"/>
  <c r="J83" i="11" s="1"/>
  <c r="J32" i="18"/>
  <c r="Z27" i="16"/>
  <c r="J76" i="18" l="1"/>
  <c r="J79" i="18" s="1"/>
  <c r="J73" i="18"/>
  <c r="J82" i="18" s="1"/>
  <c r="L26" i="17"/>
  <c r="R26" i="17" s="1"/>
  <c r="H73" i="18"/>
  <c r="H82" i="18" s="1"/>
  <c r="D90" i="18"/>
  <c r="D76" i="18"/>
  <c r="D79" i="18" s="1"/>
  <c r="F85" i="18"/>
  <c r="F76" i="18"/>
  <c r="F79" i="18" s="1"/>
  <c r="H76" i="18"/>
  <c r="H79" i="18" s="1"/>
  <c r="J82" i="15"/>
  <c r="L84" i="11"/>
  <c r="H84" i="11"/>
  <c r="F90" i="18"/>
  <c r="R27" i="17"/>
  <c r="H90" i="18"/>
  <c r="L31" i="16"/>
  <c r="L34" i="16" s="1"/>
  <c r="E117" i="8" s="1"/>
  <c r="L18" i="17"/>
  <c r="F82" i="15"/>
  <c r="L18" i="16"/>
  <c r="V18" i="16" s="1"/>
  <c r="J90" i="18"/>
  <c r="R29" i="17" l="1"/>
  <c r="J85" i="18"/>
  <c r="H85" i="18"/>
  <c r="L21" i="16"/>
  <c r="L29" i="17"/>
  <c r="V31" i="16"/>
  <c r="Z31" i="16" s="1"/>
  <c r="L20" i="17"/>
  <c r="R18" i="17"/>
  <c r="R20" i="17" s="1"/>
  <c r="Z18" i="16"/>
  <c r="Z21" i="16" s="1"/>
  <c r="V21" i="16"/>
  <c r="I117" i="8" l="1"/>
  <c r="I120" i="8" s="1"/>
  <c r="I123" i="8" s="1"/>
  <c r="I126" i="8" s="1"/>
  <c r="H15" i="15"/>
  <c r="H18" i="15" s="1"/>
  <c r="H25" i="15" l="1"/>
  <c r="H27" i="15" s="1"/>
  <c r="H30" i="15" s="1"/>
  <c r="H73" i="15" l="1"/>
  <c r="H76" i="15" s="1"/>
  <c r="H70" i="15"/>
  <c r="H79" i="15" s="1"/>
  <c r="R34" i="16"/>
  <c r="D15" i="15"/>
  <c r="H87" i="15"/>
  <c r="H82" i="15" l="1"/>
  <c r="D18" i="15"/>
  <c r="D25" i="15" l="1"/>
  <c r="D27" i="15" s="1"/>
  <c r="D30" i="15" s="1"/>
  <c r="D73" i="15" l="1"/>
  <c r="D76" i="15" s="1"/>
  <c r="D70" i="15"/>
  <c r="D79" i="15" s="1"/>
  <c r="D87" i="15"/>
  <c r="D82" i="15" l="1"/>
  <c r="D85" i="18" l="1"/>
  <c r="N34" i="16"/>
  <c r="T32" i="16"/>
  <c r="V32" i="16" l="1"/>
  <c r="T34" i="16"/>
  <c r="E120" i="8" s="1"/>
  <c r="E123" i="8" s="1"/>
  <c r="E126" i="8" s="1"/>
  <c r="Z32" i="16" l="1"/>
  <c r="Z34" i="16" s="1"/>
  <c r="V34" i="16"/>
</calcChain>
</file>

<file path=xl/sharedStrings.xml><?xml version="1.0" encoding="utf-8"?>
<sst xmlns="http://schemas.openxmlformats.org/spreadsheetml/2006/main" count="514" uniqueCount="221">
  <si>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</si>
  <si>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</si>
  <si>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</si>
  <si>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</si>
  <si>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</si>
  <si>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</si>
  <si>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</si>
  <si>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</si>
  <si>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</si>
  <si>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</si>
  <si>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</si>
  <si>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เงินสดและรายการเทียบเท่าเงินสด</t>
  </si>
  <si>
    <t>สินค้าคงเหลือ (สุทธิ)</t>
  </si>
  <si>
    <t>ที่ดิน อาคารและอุปกรณ์ (สุทธิ)</t>
  </si>
  <si>
    <t>หนี้สินหมุนเวียนอื่น</t>
  </si>
  <si>
    <t>ภาษีเงินได้ค้างจ่าย</t>
  </si>
  <si>
    <t>ทุนเรือนหุ้น</t>
  </si>
  <si>
    <t>ทุนจดทะเบียน</t>
  </si>
  <si>
    <t>กำไรสะสม</t>
  </si>
  <si>
    <t>ยังไม่ได้จัดสรร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</si>
  <si>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</si>
  <si>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</si>
  <si>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</si>
  <si>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</si>
  <si>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</si>
  <si>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</si>
  <si>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</si>
  <si>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</si>
  <si>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</si>
  <si>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</si>
  <si>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 xml:space="preserve">สินทรัพย์หมุนเวียนอื่น  </t>
  </si>
  <si>
    <t>กระแสเงินสดจากกิจกรรมลงทุน</t>
  </si>
  <si>
    <t>กระแสเงินสดจากกิจกรรมจัดหาเงิน</t>
  </si>
  <si>
    <t>กำไรก่อนค่าใช้จ่าย</t>
  </si>
  <si>
    <t>ตามกฎหมาย</t>
  </si>
  <si>
    <t>- ทุนสำรอง</t>
  </si>
  <si>
    <t>เงินสดรับจากการดำเนินงาน</t>
  </si>
  <si>
    <t>เงินสดจ่ายเพื่อซื้อที่ดิน อาคารและอุปกรณ์</t>
  </si>
  <si>
    <t>ดอกเบี้ยจ่าย</t>
  </si>
  <si>
    <t>จัดสรรแล้ว</t>
  </si>
  <si>
    <t>ยังไม่ได้ตรวจสอบ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</si>
  <si>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</si>
  <si>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</si>
  <si>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ส่วนที่เป็นของส่วนได้เสียที่ไม่มีอำนาจควบคุม</t>
  </si>
  <si>
    <t>ลูกหนี้การค้าและลูกหนี้อื่น (สุทธิ)</t>
  </si>
  <si>
    <t>เจ้าหนี้การค้าและเจ้าหนี้อื่น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</si>
  <si>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</si>
  <si>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</si>
  <si>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</si>
  <si>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ผลต่างจาก</t>
  </si>
  <si>
    <t>การแปลงค่า</t>
  </si>
  <si>
    <t>ส่วนได้เสียที่ไม่มี</t>
  </si>
  <si>
    <t>ข้อมูลทางการเงิน</t>
  </si>
  <si>
    <t>ลูกหนี้การค้าและลูกหนี้อื่น</t>
  </si>
  <si>
    <t>ส่วนได้เสียที่ไม่มีอำนาจควบคุม</t>
  </si>
  <si>
    <t>ทุนที่ออกและ</t>
  </si>
  <si>
    <t>การเปลี่ยนแปลงของเงินทุนหมุนเวียน</t>
  </si>
  <si>
    <t>ทุนที่ออกและเรียกชำระแล้ว</t>
  </si>
  <si>
    <t>เรียกชำระแล้ว</t>
  </si>
  <si>
    <t>อำนาจควบคุม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</si>
  <si>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</si>
  <si>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</si>
  <si>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</si>
  <si>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การแบ่งปันกำไร</t>
  </si>
  <si>
    <t>จัดสรรแล้ว - ทุนสำรองตามกฎหมาย</t>
  </si>
  <si>
    <t>ของส่วนของ</t>
  </si>
  <si>
    <t>กำไร(ขาดทุน)เบ็ดเสร็จอื่น - สุทธิจากภาษี</t>
  </si>
  <si>
    <t>ส่วนเกินทุน</t>
  </si>
  <si>
    <t>หลังออกจากงาน</t>
  </si>
  <si>
    <t>ผลประโยชน์</t>
  </si>
  <si>
    <t>ของภาระผูกพัน</t>
  </si>
  <si>
    <t>การวัดมูลค่าใหม่</t>
  </si>
  <si>
    <t>อื่นของส่วน</t>
  </si>
  <si>
    <t>รวมองค์ประกอบ</t>
  </si>
  <si>
    <t>รวมองค์ประกอบอื่น</t>
  </si>
  <si>
    <t>กำไรเบ็ดเสร็จรวมสำหรับงวด</t>
  </si>
  <si>
    <t>กำไร(ขาดทุน)เบ็ดเสร็จอื่น</t>
  </si>
  <si>
    <t>กำไร(ขาดทุน)เบ็ดเสร็จอื่น - สุทธิจากภาษี :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</si>
  <si>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</si>
  <si>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</si>
  <si>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</si>
  <si>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</si>
  <si>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</si>
  <si>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>ของเจ้าของ</t>
  </si>
  <si>
    <t>ผู้เป็นเจ้าของ</t>
  </si>
  <si>
    <t>รวมส่วนของ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</si>
  <si>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</si>
  <si>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</si>
  <si>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</si>
  <si>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</si>
  <si>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</si>
  <si>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ข้อมูลทางการเงินรวม</t>
  </si>
  <si>
    <t>ข้อมูลทางการเงินเฉพาะกิจการ</t>
  </si>
  <si>
    <t>31 ธันวาคม</t>
  </si>
  <si>
    <t>ตรวจสอบแล้ว</t>
  </si>
  <si>
    <t>พ.ศ. 2561</t>
  </si>
  <si>
    <t>ยอดคงเหลือต้นงวด ณ วันที่ 1 มกราคม พ.ศ. 2561</t>
  </si>
  <si>
    <t>สินทรัพย์ไม่หมุนเวียนอื่น</t>
  </si>
  <si>
    <t>พ.ศ. 2562</t>
  </si>
  <si>
    <t>ยอดคงเหลือต้นงวด ณ วันที่ 1 มกราคม พ.ศ. 2562</t>
  </si>
  <si>
    <t>กรรมการ ________________________________________________</t>
  </si>
  <si>
    <t>เงินฝากติดภาระค้ำประกัน</t>
  </si>
  <si>
    <t xml:space="preserve">    ถึงกำหนดชำระภายใน 1 ปี</t>
  </si>
  <si>
    <t>บริษัท ฮั้วฟงรับเบอร์ (ไทยแลนด์) จํากัด (มหาชน)</t>
  </si>
  <si>
    <t>สินทรัพย์ภาษีเงินได้รอการตัดบัญชี (สุทธิ)</t>
  </si>
  <si>
    <t>เงินกู้ยืมระยะยาวจากสถาบันการเงินที่</t>
  </si>
  <si>
    <t>หนี้สินตามสัญญาเช่าการเงินที่</t>
  </si>
  <si>
    <t>หนี้สินตามสัญญาเช่าการเงิน</t>
  </si>
  <si>
    <t xml:space="preserve">      มูลค่าที่ตราไว้หุ้นละ 1 บาท</t>
  </si>
  <si>
    <t>ส่วนเกินทุนหุ้นทุนซื้อคืน</t>
  </si>
  <si>
    <t>ส่วนเกิน</t>
  </si>
  <si>
    <t>มูลค่าหุ้นสามัญ</t>
  </si>
  <si>
    <t>ซื้อคืน</t>
  </si>
  <si>
    <t>กำไร(ขาดทุน)</t>
  </si>
  <si>
    <t>กำไร(ขาดทุน)เบ็ดเสร็จอื่นสำหรับงวด</t>
  </si>
  <si>
    <t>หุ้นทุนซื้อคืน</t>
  </si>
  <si>
    <t>รายการที่ไม่ใช่เงินสด :</t>
  </si>
  <si>
    <t xml:space="preserve">งบแสดงฐานะการเงิน </t>
  </si>
  <si>
    <t xml:space="preserve">   หุ้นสามัญจำนวน 658,434,300 หุ้น</t>
  </si>
  <si>
    <t>เงินลงทุนระยะยาว (สุทธิ)</t>
  </si>
  <si>
    <t>ถึงกำหนดชำระภายใน 1 ปี</t>
  </si>
  <si>
    <t>เงินกู้ยืมระยะยาวจากสถาบันการเงิน</t>
  </si>
  <si>
    <t>การเปลี่ยนแปลงในส่วนของเจ้าของสำหรับ</t>
  </si>
  <si>
    <t>เงินลงทุนระยะสั้น</t>
  </si>
  <si>
    <t>สินทรัพย์หมุนเวียนอื่น (สุทธิ)</t>
  </si>
  <si>
    <t xml:space="preserve">ส่วนเกินมูลค่าหุ้นสามัญ </t>
  </si>
  <si>
    <t xml:space="preserve">งบแสดงการเปลี่ยนแปลงส่วนของเจ้าของ </t>
  </si>
  <si>
    <t>รายการปรับปรุง</t>
  </si>
  <si>
    <t>ปรับใหม่</t>
  </si>
  <si>
    <t>รายได้จากการขายและการให้บริการ</t>
  </si>
  <si>
    <t>ต้นทุนขายและการให้บริการ</t>
  </si>
  <si>
    <t>เงินลงทุนในบริษัทย่อย (สุทธิ)</t>
  </si>
  <si>
    <t>เงินลงทุนในบริษัทร่วม (สุทธิ)</t>
  </si>
  <si>
    <t>ผลกระทบจากการแก้ไขข้อผิดพลาดทางบัญชี</t>
  </si>
  <si>
    <t xml:space="preserve">   - ตามที่เคยรายงานไว้</t>
  </si>
  <si>
    <t xml:space="preserve">   - หลังปรับปรุง</t>
  </si>
  <si>
    <t>งบกำไรขาดทุนเบ็ดเสร็จ</t>
  </si>
  <si>
    <t>งบกระแสเงินสด</t>
  </si>
  <si>
    <t>งบแสดงฐานะการเงิน</t>
  </si>
  <si>
    <t>เบ็ดเสร็จอื่น</t>
  </si>
  <si>
    <t>การแบ่งปันกำไรเบ็ดเสร็จรวม</t>
  </si>
  <si>
    <t>เงินสดและรายการเทียบเท่าเงินสดเพิ่มขึ้น(ลดลง)สุทธิ</t>
  </si>
  <si>
    <t>เงินฝากติดภาระค้ำประกันเพิ่มขึ้น</t>
  </si>
  <si>
    <t>ข้อมูลทางการเงินรวม  (ยังไม่ได้ตรวจสอบ) (บาท)</t>
  </si>
  <si>
    <t>ข้อมูลทางการเงินเฉพาะกิจการ (ยังไม่ได้ตรวจสอบ) (บาท)</t>
  </si>
  <si>
    <t>โอนเงินฝากติดภาระค้ำประกันเป็นเงินลงทุนระยะสั้น</t>
  </si>
  <si>
    <t>ที่ดิน อาคารและอุปกรณ์ที่ซื้อในระหว่างงวดมีรายละเอียดดังนี้</t>
  </si>
  <si>
    <t xml:space="preserve">   อาคารและอุปกรณ์ที่เพิ่มขึ้นในระหว่างงวด</t>
  </si>
  <si>
    <t xml:space="preserve">   การเปลี่ยนแปลงในเจ้าหนี้ค่าซื้ออาคารและอุปกรณ์</t>
  </si>
  <si>
    <t>เงินสดรับจากการจำหน่ายที่ดิน อาคารและอุปกรณ์</t>
  </si>
  <si>
    <t>7, 11</t>
  </si>
  <si>
    <t xml:space="preserve">      ผลต่างของอัตราแลกเปลี่ยนจากการแปลงค่า</t>
  </si>
  <si>
    <t xml:space="preserve">         ข้อมูลทางการเงิน</t>
  </si>
  <si>
    <t>กำไรต่อหุ้นส่วนที่เป็นของผู้เป็นเจ้าของ</t>
  </si>
  <si>
    <t xml:space="preserve">   ของบริษัทใหญ่</t>
  </si>
  <si>
    <t>และรายการเทียบเท่าเงินสด</t>
  </si>
  <si>
    <t>เงินปันผลจ่าย</t>
  </si>
  <si>
    <t>จ่ายเงินปันผลให้กับผู้ถือหุ้นของบริษัท</t>
  </si>
  <si>
    <t>ขาดทุนจากการตัดจำหน่ายที่ดิน อาคารและอุปกรณ์</t>
  </si>
  <si>
    <t>ส่วนแบ่งกำไร(ขาดทุน)จากเงินลงทุนในบริษัทร่วม</t>
  </si>
  <si>
    <t>เงินสดสุทธิได้มาจากกิจกรรมดำเนินงาน</t>
  </si>
  <si>
    <t>เงินสดสุทธิใช้ไปในกิจกรรมลงทุน</t>
  </si>
  <si>
    <t>กำไร(ขาดทุน)จากอัตราแลกเปลี่ยน (สุทธิ)</t>
  </si>
  <si>
    <t>กำไรต่อหุ้นขั้นพื้นฐาน</t>
  </si>
  <si>
    <t>ส่วนแบ่ง(กำไร)ขาดทุนจากเงินลงทุนในบริษัทร่วม</t>
  </si>
  <si>
    <t>เงินสดสุทธิได้มาจาก(ใช้ไปใน)กิจกรรมจัดหาเงิน</t>
  </si>
  <si>
    <t>ยอดซื้อสุทธิในที่ดิน อาคารและอุปกรณ์ที่จ่ายเป็นเงินสด</t>
  </si>
  <si>
    <t>ขาดทุนจากการเลิกกิจการของบริษัทร่วม</t>
  </si>
  <si>
    <t>เงินสดรับจากเงินกู้ยืมระยะยาวจากสถาบันการเงิน</t>
  </si>
  <si>
    <t>ขาดทุนจากการจำหน่ายเงินลงทุนระยะยาว</t>
  </si>
  <si>
    <t>จ่ายภาษีเงินได้</t>
  </si>
  <si>
    <t>เงินสดรับคืนจากการเลิกกิจการของบริษัทร่วม</t>
  </si>
  <si>
    <t>เงินสดรับจากการจำหน่ายเงินลงทุนระยะยาว</t>
  </si>
  <si>
    <t>จ่ายคืนเงินต้นของสัญญาเช่าการเงิน</t>
  </si>
  <si>
    <t>อสังหาริมทรัพย์เพื่อการลงทุน (สุทธิ)</t>
  </si>
  <si>
    <t>สินทรัพย์ไม่มีตัวตน (สุทธิ)</t>
  </si>
  <si>
    <t>ภาระผูกพันผลประโยชน์พนักงานจ่าย</t>
  </si>
  <si>
    <t>เผื่อขาย</t>
  </si>
  <si>
    <t>เงินลงทุน</t>
  </si>
  <si>
    <t xml:space="preserve">      รวมรายการที่จะจัดประเภทรายการใหม่</t>
  </si>
  <si>
    <t xml:space="preserve">         เข้าไปไว้ในกำไรหรือขาดทุนในภายหลัง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</si>
  <si>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</si>
  <si>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</si>
  <si>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</si>
  <si>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</si>
  <si>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 xml:space="preserve">   งวดเก้าเดือนสิ้นสุดวันที่ 30 กันยายน พ.ศ. 2561</t>
  </si>
  <si>
    <t>ยอดคงเหลือปลายงวด ณ วันที่ 30 กันยายน พ.ศ. 2561</t>
  </si>
  <si>
    <t xml:space="preserve">   งวดเก้าเดือนสิ้นสุดวันที่ 30 กันยายน พ.ศ. 2562</t>
  </si>
  <si>
    <t>ยอดคงเหลือปลายงวด ณ วันที่ 30 กันยายน พ.ศ. 2562</t>
  </si>
  <si>
    <t xml:space="preserve">รายการที่ไม่ใช่เงินสดที่มีสาระสำคัญสำหรับงวดบัญชีสิ้นสุดวันที่ 30 กันยายน พ.ศ. 2562 และ พ.ศ. 2561 มีดังนี้ </t>
  </si>
  <si>
    <t>เงินปันผลรับ</t>
  </si>
  <si>
    <t>หนี้สูญและหนี้สงสัยจะสูญ</t>
  </si>
  <si>
    <t>(กลับรายการ)ค่าเผื่อสินค้าล้าสมัยและเสื่อมคุณภาพ</t>
  </si>
  <si>
    <t>ขาดทุนจากอัตราแลกเปลี่ยนที่ยังไม่รับรู้</t>
  </si>
  <si>
    <t>เงินลงทุนระยะสั้นลดลง(เพิ่มขึ้น)</t>
  </si>
  <si>
    <t>ส่วนแบ่งขาดทุนจากเงินลงทุนในบริษัทร่วม</t>
  </si>
  <si>
    <t>หมายเหตุประกอบข้อมูลทางการเงินในหน้า 13 ถึง 40 เป็นส่วนหนึ่งของข้อมูลทางการเงินระหว่างกาลนี้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</si>
  <si>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</si>
  <si>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ขาดทุนจากการลดลงในมูลค่าของเงินลงทุน</t>
  </si>
  <si>
    <t xml:space="preserve">   ในบริษัทร่วม</t>
  </si>
  <si>
    <t xml:space="preserve">      การเปลี่ยนแปลงในมูลค่าของ</t>
  </si>
  <si>
    <t xml:space="preserve">         เงินลงทุนเผื่อขาย</t>
  </si>
  <si>
    <t xml:space="preserve">      ผลต่างของอัตราแลกเปลี่ยนจาก</t>
  </si>
  <si>
    <t xml:space="preserve">         การแปลงค่าข้อมูลทางการเงิน</t>
  </si>
  <si>
    <t xml:space="preserve">   รายการที่จะจัดประเภทรายการใหม่</t>
  </si>
  <si>
    <t xml:space="preserve">      เข้าไปไว้ในกำไรหรือขาดทุนในภายหลัง</t>
  </si>
  <si>
    <t>หุ้นทุน</t>
  </si>
  <si>
    <t>(กลับรายการ)ค่าเผื่อราคาทุนของสินค้าสูงกว่า</t>
  </si>
  <si>
    <t>มูลค่าสุทธิที่จะได้รับ</t>
  </si>
  <si>
    <t xml:space="preserve">                    -    </t>
  </si>
  <si>
    <t xml:space="preserve">      การวัดมูลค่าใหม่ของภาระผูกพัน</t>
  </si>
  <si>
    <t xml:space="preserve">         ผลประโยชน์หลังออกจากงาน</t>
  </si>
  <si>
    <t xml:space="preserve">      ภาษีเงินได้ของการวัดมูลค่าใหม่ของภาระ</t>
  </si>
  <si>
    <t xml:space="preserve">         ผูกพันผลประโยชน์หลังออกจากงาน</t>
  </si>
  <si>
    <t xml:space="preserve">      รวมรายการที่จะไม่จัดประเภทรายการใหม่</t>
  </si>
  <si>
    <t>กำไรจากการจำหน่ายที่ดิน อาคารและอุปกรณ์</t>
  </si>
  <si>
    <t>สินทรัพย์ไม่หมุนเวียนอื่น (สุทธิ)</t>
  </si>
  <si>
    <t xml:space="preserve">   รายการที่จะไม่จัดประเภทรายการใหม่</t>
  </si>
  <si>
    <t xml:space="preserve">      เข้าไปไว้ในกำไรหรือขาดทุนภายหลัง</t>
  </si>
  <si>
    <t xml:space="preserve">         เข้าไปไว้ในกำไรหรือขาดทุนภายหลัง</t>
  </si>
  <si>
    <t>ขาดทุนจากอัตราแลกเปลี่ยนของเงินสด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</si>
</sst>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,##0;\(#,##0\)"/>
    <numFmt numFmtId="166" formatCode="#,##0.0;\(#,##0.0\)"/>
    <numFmt numFmtId="167" formatCode="_(* #,##0_);_(* \(#,##0\);_(* &quot;-&quot;???\ _);_(@_)"/>
    <numFmt numFmtId="168" formatCode="_(* #,##0.00_);_(* \(#,##0.00\);_(* &quot;-&quot;???\ _);_(@_)"/>
  </numFmts>
  <fonts count="2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Microsoft Sans Serif"/>
      <family val="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002060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.5"/>
      <name val="Browallia New"/>
      <family val="2"/>
    </font>
    <font>
      <b/>
      <sz val="12.5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.5"/>
      <color theme="0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2.7"/>
      <color theme="1"/>
      <name val="Browallia New"/>
      <family val="2"/>
    </font>
    <font>
      <b/>
      <sz val="12.7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1" fillId="0" borderId="0"/>
  </cellStyleXfs>
  <cellXfs count="432">
    <xf numFmtId="0" fontId="0" fillId="0" borderId="0" xfId="0"/>
    <xf numFmtId="165" fontId="5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37" fontId="5" fillId="0" borderId="0" xfId="6" applyNumberFormat="1" applyFont="1" applyFill="1" applyAlignment="1">
      <alignment vertical="center"/>
    </xf>
    <xf numFmtId="37" fontId="5" fillId="0" borderId="0" xfId="6" quotePrefix="1" applyNumberFormat="1" applyFont="1" applyFill="1" applyAlignment="1">
      <alignment vertical="center"/>
    </xf>
    <xf numFmtId="37" fontId="5" fillId="0" borderId="1" xfId="6" applyNumberFormat="1" applyFont="1" applyFill="1" applyBorder="1" applyAlignment="1">
      <alignment vertical="center"/>
    </xf>
    <xf numFmtId="37" fontId="5" fillId="0" borderId="1" xfId="6" quotePrefix="1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horizontal="justify" vertical="center"/>
    </xf>
    <xf numFmtId="3" fontId="6" fillId="0" borderId="0" xfId="0" applyNumberFormat="1" applyFont="1" applyFill="1" applyAlignment="1">
      <alignment horizontal="justify" vertical="center" wrapText="1"/>
    </xf>
    <xf numFmtId="167" fontId="6" fillId="0" borderId="0" xfId="3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7" fontId="6" fillId="0" borderId="1" xfId="3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0" fontId="5" fillId="0" borderId="0" xfId="0" applyFont="1" applyFill="1"/>
    <xf numFmtId="167" fontId="6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7" fontId="6" fillId="0" borderId="0" xfId="4" quotePrefix="1" applyNumberFormat="1" applyFont="1" applyFill="1" applyBorder="1" applyAlignment="1">
      <alignment horizontal="right" vertical="center"/>
    </xf>
    <xf numFmtId="167" fontId="6" fillId="0" borderId="0" xfId="1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right" vertical="top" wrapText="1"/>
    </xf>
    <xf numFmtId="3" fontId="6" fillId="0" borderId="0" xfId="0" applyNumberFormat="1" applyFont="1" applyFill="1" applyAlignment="1">
      <alignment horizontal="right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167" fontId="6" fillId="0" borderId="0" xfId="0" applyNumberFormat="1" applyFont="1" applyFill="1" applyAlignment="1">
      <alignment horizontal="justify" vertical="center" wrapText="1"/>
    </xf>
    <xf numFmtId="167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165" fontId="6" fillId="0" borderId="0" xfId="4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0" quotePrefix="1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7" fontId="8" fillId="2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7" fontId="8" fillId="2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0" xfId="5" applyNumberFormat="1" applyFont="1" applyFill="1" applyAlignment="1">
      <alignment horizontal="right" vertical="center"/>
    </xf>
    <xf numFmtId="167" fontId="8" fillId="2" borderId="0" xfId="3" applyNumberFormat="1" applyFont="1" applyFill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2" borderId="1" xfId="3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horizontal="right" vertical="center"/>
    </xf>
    <xf numFmtId="167" fontId="8" fillId="0" borderId="1" xfId="3" applyNumberFormat="1" applyFont="1" applyFill="1" applyBorder="1" applyAlignment="1">
      <alignment horizontal="right" vertical="center"/>
    </xf>
    <xf numFmtId="0" fontId="8" fillId="0" borderId="0" xfId="5" applyFont="1" applyFill="1" applyAlignment="1">
      <alignment vertical="center"/>
    </xf>
    <xf numFmtId="167" fontId="8" fillId="0" borderId="0" xfId="2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167" fontId="8" fillId="0" borderId="1" xfId="2" applyNumberFormat="1" applyFont="1" applyFill="1" applyBorder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0" borderId="2" xfId="3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vertical="center"/>
    </xf>
    <xf numFmtId="167" fontId="8" fillId="2" borderId="0" xfId="3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7" fontId="8" fillId="2" borderId="1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7" fontId="8" fillId="2" borderId="0" xfId="3" applyNumberFormat="1" applyFont="1" applyFill="1" applyAlignment="1">
      <alignment vertical="center"/>
    </xf>
    <xf numFmtId="167" fontId="8" fillId="0" borderId="1" xfId="5" applyNumberFormat="1" applyFont="1" applyFill="1" applyBorder="1" applyAlignment="1">
      <alignment horizontal="center" vertical="center"/>
    </xf>
    <xf numFmtId="167" fontId="8" fillId="2" borderId="0" xfId="3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167" fontId="8" fillId="2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center"/>
    </xf>
    <xf numFmtId="164" fontId="8" fillId="0" borderId="0" xfId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horizontal="right" vertical="center" wrapText="1"/>
    </xf>
    <xf numFmtId="167" fontId="9" fillId="0" borderId="0" xfId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1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 wrapText="1"/>
    </xf>
    <xf numFmtId="3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vertical="center"/>
    </xf>
    <xf numFmtId="167" fontId="8" fillId="0" borderId="0" xfId="0" quotePrefix="1" applyNumberFormat="1" applyFont="1" applyFill="1" applyBorder="1" applyAlignment="1">
      <alignment horizontal="right" vertical="center"/>
    </xf>
    <xf numFmtId="167" fontId="8" fillId="0" borderId="0" xfId="0" quotePrefix="1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vertical="center"/>
    </xf>
    <xf numFmtId="167" fontId="8" fillId="0" borderId="0" xfId="3" quotePrefix="1" applyNumberFormat="1" applyFont="1" applyFill="1" applyBorder="1" applyAlignment="1">
      <alignment horizontal="right" vertical="center"/>
    </xf>
    <xf numFmtId="167" fontId="9" fillId="0" borderId="0" xfId="3" applyNumberFormat="1" applyFont="1" applyFill="1" applyAlignment="1">
      <alignment vertical="center"/>
    </xf>
    <xf numFmtId="168" fontId="8" fillId="0" borderId="2" xfId="3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horizontal="right" vertical="center" wrapText="1"/>
    </xf>
    <xf numFmtId="167" fontId="11" fillId="0" borderId="0" xfId="1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5" fontId="11" fillId="0" borderId="1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right" vertical="center"/>
    </xf>
    <xf numFmtId="167" fontId="11" fillId="0" borderId="1" xfId="1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7" fontId="10" fillId="2" borderId="0" xfId="0" applyNumberFormat="1" applyFont="1" applyFill="1" applyAlignment="1">
      <alignment vertical="center"/>
    </xf>
    <xf numFmtId="167" fontId="10" fillId="2" borderId="0" xfId="1" applyNumberFormat="1" applyFont="1" applyFill="1" applyAlignment="1">
      <alignment vertical="center"/>
    </xf>
    <xf numFmtId="167" fontId="10" fillId="2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10" fillId="2" borderId="0" xfId="1" applyNumberFormat="1" applyFont="1" applyFill="1" applyAlignment="1">
      <alignment horizontal="right" vertical="center"/>
    </xf>
    <xf numFmtId="167" fontId="10" fillId="2" borderId="1" xfId="0" applyNumberFormat="1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167" fontId="10" fillId="2" borderId="1" xfId="1" applyNumberFormat="1" applyFont="1" applyFill="1" applyBorder="1" applyAlignment="1">
      <alignment horizontal="right" vertical="center"/>
    </xf>
    <xf numFmtId="167" fontId="10" fillId="2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167" fontId="10" fillId="2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 vertical="center" wrapText="1"/>
    </xf>
    <xf numFmtId="167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7" fontId="10" fillId="2" borderId="0" xfId="1" applyNumberFormat="1" applyFont="1" applyFill="1" applyBorder="1" applyAlignment="1">
      <alignment horizontal="center" vertical="center"/>
    </xf>
    <xf numFmtId="167" fontId="10" fillId="2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167" fontId="10" fillId="2" borderId="0" xfId="1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167" fontId="10" fillId="2" borderId="1" xfId="1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7" fontId="10" fillId="2" borderId="1" xfId="1" applyNumberFormat="1" applyFont="1" applyFill="1" applyBorder="1" applyAlignment="1">
      <alignment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2" borderId="2" xfId="0" applyNumberFormat="1" applyFont="1" applyFill="1" applyBorder="1" applyAlignment="1">
      <alignment horizontal="right" vertical="center"/>
    </xf>
    <xf numFmtId="167" fontId="10" fillId="0" borderId="2" xfId="0" applyNumberFormat="1" applyFont="1" applyFill="1" applyBorder="1" applyAlignment="1">
      <alignment horizontal="right" vertical="center"/>
    </xf>
    <xf numFmtId="167" fontId="10" fillId="2" borderId="2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167" fontId="10" fillId="0" borderId="1" xfId="3" applyNumberFormat="1" applyFont="1" applyFill="1" applyBorder="1" applyAlignment="1">
      <alignment horizontal="center" vertical="center"/>
    </xf>
    <xf numFmtId="167" fontId="10" fillId="2" borderId="0" xfId="1" quotePrefix="1" applyNumberFormat="1" applyFont="1" applyFill="1" applyBorder="1" applyAlignment="1">
      <alignment horizontal="right" vertical="center"/>
    </xf>
    <xf numFmtId="167" fontId="10" fillId="2" borderId="0" xfId="3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165" fontId="12" fillId="0" borderId="0" xfId="4" applyNumberFormat="1" applyFont="1" applyFill="1" applyAlignment="1">
      <alignment vertical="center"/>
    </xf>
    <xf numFmtId="165" fontId="12" fillId="0" borderId="0" xfId="4" applyNumberFormat="1" applyFont="1" applyFill="1" applyAlignment="1">
      <alignment horizontal="center" vertical="center"/>
    </xf>
    <xf numFmtId="167" fontId="13" fillId="0" borderId="0" xfId="4" applyNumberFormat="1" applyFont="1" applyFill="1" applyBorder="1" applyAlignment="1">
      <alignment horizontal="center" vertical="center"/>
    </xf>
    <xf numFmtId="167" fontId="13" fillId="0" borderId="0" xfId="4" applyNumberFormat="1" applyFont="1" applyFill="1" applyBorder="1" applyAlignment="1">
      <alignment vertical="center"/>
    </xf>
    <xf numFmtId="0" fontId="13" fillId="0" borderId="0" xfId="4" applyFont="1" applyFill="1" applyAlignment="1">
      <alignment horizontal="center" vertical="center"/>
    </xf>
    <xf numFmtId="167" fontId="12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0" xfId="4" applyNumberFormat="1" applyFont="1" applyFill="1" applyBorder="1" applyAlignment="1">
      <alignment horizontal="right" vertical="center"/>
    </xf>
    <xf numFmtId="0" fontId="12" fillId="0" borderId="0" xfId="4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4" applyNumberFormat="1" applyFont="1" applyFill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167" fontId="13" fillId="0" borderId="0" xfId="4" quotePrefix="1" applyNumberFormat="1" applyFont="1" applyFill="1" applyBorder="1" applyAlignment="1">
      <alignment horizontal="right" vertical="center"/>
    </xf>
    <xf numFmtId="165" fontId="13" fillId="0" borderId="1" xfId="4" applyNumberFormat="1" applyFont="1" applyFill="1" applyBorder="1" applyAlignment="1">
      <alignment horizontal="center" vertical="center"/>
    </xf>
    <xf numFmtId="167" fontId="13" fillId="0" borderId="1" xfId="4" applyNumberFormat="1" applyFont="1" applyFill="1" applyBorder="1" applyAlignment="1">
      <alignment horizontal="right" vertical="center"/>
    </xf>
    <xf numFmtId="167" fontId="13" fillId="0" borderId="1" xfId="0" applyNumberFormat="1" applyFont="1" applyFill="1" applyBorder="1" applyAlignment="1">
      <alignment horizontal="right" vertical="center"/>
    </xf>
    <xf numFmtId="165" fontId="12" fillId="0" borderId="0" xfId="4" applyNumberFormat="1" applyFont="1" applyFill="1" applyBorder="1" applyAlignment="1">
      <alignment horizontal="center"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Border="1" applyAlignment="1">
      <alignment vertical="center"/>
    </xf>
    <xf numFmtId="0" fontId="13" fillId="0" borderId="0" xfId="4" applyFont="1" applyFill="1" applyAlignment="1">
      <alignment vertical="center"/>
    </xf>
    <xf numFmtId="167" fontId="12" fillId="0" borderId="0" xfId="4" applyNumberFormat="1" applyFont="1" applyFill="1" applyBorder="1" applyAlignment="1">
      <alignment horizontal="right" vertical="center"/>
    </xf>
    <xf numFmtId="167" fontId="12" fillId="0" borderId="0" xfId="3" applyNumberFormat="1" applyFont="1" applyFill="1" applyBorder="1" applyAlignment="1">
      <alignment horizontal="right" vertical="center"/>
    </xf>
    <xf numFmtId="0" fontId="12" fillId="0" borderId="0" xfId="4" applyFont="1" applyFill="1" applyAlignment="1">
      <alignment vertical="center"/>
    </xf>
    <xf numFmtId="167" fontId="12" fillId="0" borderId="0" xfId="3" applyNumberFormat="1" applyFont="1" applyFill="1" applyBorder="1" applyAlignment="1">
      <alignment horizontal="left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0" xfId="4" applyNumberFormat="1" applyFont="1" applyFill="1" applyBorder="1" applyAlignment="1">
      <alignment horizontal="left" vertical="center"/>
    </xf>
    <xf numFmtId="167" fontId="12" fillId="0" borderId="1" xfId="3" applyNumberFormat="1" applyFont="1" applyFill="1" applyBorder="1" applyAlignment="1">
      <alignment horizontal="left" vertical="center"/>
    </xf>
    <xf numFmtId="167" fontId="12" fillId="0" borderId="1" xfId="4" applyNumberFormat="1" applyFont="1" applyFill="1" applyBorder="1" applyAlignment="1">
      <alignment horizontal="left" vertical="center"/>
    </xf>
    <xf numFmtId="167" fontId="12" fillId="0" borderId="1" xfId="3" applyNumberFormat="1" applyFont="1" applyFill="1" applyBorder="1" applyAlignment="1">
      <alignment horizontal="right" vertical="center"/>
    </xf>
    <xf numFmtId="167" fontId="12" fillId="0" borderId="1" xfId="3" applyNumberFormat="1" applyFont="1" applyFill="1" applyBorder="1" applyAlignment="1">
      <alignment horizontal="center" vertical="center"/>
    </xf>
    <xf numFmtId="167" fontId="12" fillId="0" borderId="0" xfId="4" applyNumberFormat="1" applyFont="1" applyFill="1" applyAlignment="1">
      <alignment horizontal="center" vertical="center"/>
    </xf>
    <xf numFmtId="167" fontId="12" fillId="0" borderId="2" xfId="3" applyNumberFormat="1" applyFont="1" applyFill="1" applyBorder="1" applyAlignment="1">
      <alignment horizontal="right" vertical="center"/>
    </xf>
    <xf numFmtId="167" fontId="12" fillId="2" borderId="0" xfId="4" applyNumberFormat="1" applyFont="1" applyFill="1" applyBorder="1" applyAlignment="1">
      <alignment horizontal="right" vertical="center"/>
    </xf>
    <xf numFmtId="167" fontId="12" fillId="2" borderId="0" xfId="3" applyNumberFormat="1" applyFont="1" applyFill="1" applyBorder="1" applyAlignment="1">
      <alignment horizontal="right" vertical="center"/>
    </xf>
    <xf numFmtId="167" fontId="12" fillId="2" borderId="1" xfId="4" applyNumberFormat="1" applyFont="1" applyFill="1" applyBorder="1" applyAlignment="1">
      <alignment horizontal="right" vertical="center"/>
    </xf>
    <xf numFmtId="167" fontId="12" fillId="2" borderId="1" xfId="3" applyNumberFormat="1" applyFont="1" applyFill="1" applyBorder="1" applyAlignment="1">
      <alignment horizontal="right" vertical="center"/>
    </xf>
    <xf numFmtId="167" fontId="12" fillId="2" borderId="0" xfId="3" applyNumberFormat="1" applyFont="1" applyFill="1" applyBorder="1" applyAlignment="1">
      <alignment horizontal="left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1" xfId="3" applyNumberFormat="1" applyFont="1" applyFill="1" applyBorder="1" applyAlignment="1">
      <alignment horizontal="left" vertical="center"/>
    </xf>
    <xf numFmtId="167" fontId="12" fillId="2" borderId="1" xfId="4" applyNumberFormat="1" applyFont="1" applyFill="1" applyBorder="1" applyAlignment="1">
      <alignment horizontal="left" vertical="center"/>
    </xf>
    <xf numFmtId="167" fontId="12" fillId="2" borderId="1" xfId="3" applyNumberFormat="1" applyFont="1" applyFill="1" applyBorder="1" applyAlignment="1">
      <alignment horizontal="center" vertical="center"/>
    </xf>
    <xf numFmtId="167" fontId="12" fillId="2" borderId="0" xfId="4" applyNumberFormat="1" applyFont="1" applyFill="1" applyAlignment="1">
      <alignment horizontal="center" vertical="center"/>
    </xf>
    <xf numFmtId="167" fontId="12" fillId="2" borderId="0" xfId="4" applyNumberFormat="1" applyFont="1" applyFill="1" applyAlignment="1">
      <alignment vertical="center"/>
    </xf>
    <xf numFmtId="167" fontId="12" fillId="2" borderId="2" xfId="3" applyNumberFormat="1" applyFont="1" applyFill="1" applyBorder="1" applyAlignment="1">
      <alignment horizontal="right" vertical="center"/>
    </xf>
    <xf numFmtId="167" fontId="8" fillId="0" borderId="0" xfId="4" quotePrefix="1" applyNumberFormat="1" applyFont="1" applyFill="1" applyBorder="1" applyAlignment="1">
      <alignment horizontal="right" vertical="center"/>
    </xf>
    <xf numFmtId="167" fontId="8" fillId="0" borderId="0" xfId="1" quotePrefix="1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Border="1" applyAlignment="1">
      <alignment horizontal="right" vertical="center"/>
    </xf>
    <xf numFmtId="167" fontId="13" fillId="0" borderId="0" xfId="0" quotePrefix="1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5" fontId="12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right" vertical="center"/>
    </xf>
    <xf numFmtId="167" fontId="12" fillId="0" borderId="2" xfId="0" applyNumberFormat="1" applyFont="1" applyFill="1" applyBorder="1" applyAlignment="1">
      <alignment horizontal="right" vertical="center"/>
    </xf>
    <xf numFmtId="167" fontId="12" fillId="2" borderId="0" xfId="0" applyNumberFormat="1" applyFont="1" applyFill="1" applyBorder="1" applyAlignment="1">
      <alignment horizontal="right" vertical="center"/>
    </xf>
    <xf numFmtId="167" fontId="12" fillId="2" borderId="0" xfId="0" applyNumberFormat="1" applyFont="1" applyFill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right" vertical="center"/>
    </xf>
    <xf numFmtId="167" fontId="12" fillId="2" borderId="0" xfId="0" applyNumberFormat="1" applyFont="1" applyFill="1" applyAlignment="1">
      <alignment vertical="center"/>
    </xf>
    <xf numFmtId="167" fontId="12" fillId="2" borderId="2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7" fontId="11" fillId="0" borderId="0" xfId="0" quotePrefix="1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vertical="center"/>
    </xf>
    <xf numFmtId="167" fontId="10" fillId="2" borderId="0" xfId="4" quotePrefix="1" applyNumberFormat="1" applyFont="1" applyFill="1" applyBorder="1" applyAlignment="1">
      <alignment horizontal="right" vertical="center"/>
    </xf>
    <xf numFmtId="167" fontId="10" fillId="0" borderId="0" xfId="4" quotePrefix="1" applyNumberFormat="1" applyFont="1" applyFill="1" applyBorder="1" applyAlignment="1">
      <alignment horizontal="right" vertical="center"/>
    </xf>
    <xf numFmtId="165" fontId="10" fillId="0" borderId="0" xfId="0" quotePrefix="1" applyNumberFormat="1" applyFont="1" applyFill="1" applyAlignment="1">
      <alignment horizontal="center" vertical="center"/>
    </xf>
    <xf numFmtId="167" fontId="10" fillId="0" borderId="0" xfId="3" applyNumberFormat="1" applyFont="1" applyFill="1" applyAlignment="1">
      <alignment horizontal="center" vertical="center"/>
    </xf>
    <xf numFmtId="167" fontId="10" fillId="2" borderId="0" xfId="3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vertical="center"/>
    </xf>
    <xf numFmtId="167" fontId="10" fillId="0" borderId="1" xfId="4" quotePrefix="1" applyNumberFormat="1" applyFont="1" applyFill="1" applyBorder="1" applyAlignment="1">
      <alignment horizontal="right" vertical="center"/>
    </xf>
    <xf numFmtId="167" fontId="10" fillId="0" borderId="0" xfId="1" quotePrefix="1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horizontal="right" vertical="top" wrapText="1"/>
    </xf>
    <xf numFmtId="165" fontId="10" fillId="0" borderId="0" xfId="0" quotePrefix="1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 vertical="center" wrapText="1"/>
    </xf>
    <xf numFmtId="167" fontId="10" fillId="0" borderId="1" xfId="1" applyNumberFormat="1" applyFont="1" applyFill="1" applyBorder="1" applyAlignment="1">
      <alignment horizontal="right" vertical="center"/>
    </xf>
    <xf numFmtId="167" fontId="10" fillId="2" borderId="0" xfId="3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horizontal="justify" vertical="center"/>
    </xf>
    <xf numFmtId="167" fontId="10" fillId="0" borderId="2" xfId="0" applyNumberFormat="1" applyFont="1" applyFill="1" applyBorder="1" applyAlignment="1" applyProtection="1">
      <alignment vertical="center"/>
      <protection locked="0"/>
    </xf>
    <xf numFmtId="168" fontId="10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167" fontId="10" fillId="0" borderId="0" xfId="0" applyNumberFormat="1" applyFont="1" applyFill="1" applyBorder="1" applyAlignment="1">
      <alignment horizontal="right" vertical="center" wrapText="1"/>
    </xf>
    <xf numFmtId="167" fontId="10" fillId="0" borderId="0" xfId="0" applyNumberFormat="1" applyFont="1" applyFill="1" applyBorder="1" applyAlignment="1">
      <alignment horizontal="justify" vertical="center" wrapText="1"/>
    </xf>
    <xf numFmtId="167" fontId="10" fillId="0" borderId="0" xfId="1" applyNumberFormat="1" applyFont="1" applyFill="1" applyBorder="1" applyAlignment="1">
      <alignment horizontal="right" vertical="center" wrapText="1"/>
    </xf>
    <xf numFmtId="165" fontId="10" fillId="0" borderId="0" xfId="0" quotePrefix="1" applyNumberFormat="1" applyFont="1" applyFill="1" applyBorder="1" applyAlignment="1">
      <alignment vertical="center"/>
    </xf>
    <xf numFmtId="167" fontId="10" fillId="2" borderId="0" xfId="0" applyNumberFormat="1" applyFont="1" applyFill="1" applyBorder="1" applyAlignment="1">
      <alignment horizontal="right" vertical="center" wrapText="1"/>
    </xf>
    <xf numFmtId="167" fontId="10" fillId="2" borderId="0" xfId="1" applyNumberFormat="1" applyFont="1" applyFill="1" applyBorder="1" applyAlignment="1">
      <alignment horizontal="right" vertical="center" wrapText="1"/>
    </xf>
    <xf numFmtId="164" fontId="6" fillId="0" borderId="0" xfId="1" applyFont="1" applyFill="1" applyAlignment="1">
      <alignment horizontal="center" vertical="center"/>
    </xf>
    <xf numFmtId="164" fontId="6" fillId="0" borderId="0" xfId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167" fontId="14" fillId="0" borderId="0" xfId="0" applyNumberFormat="1" applyFont="1" applyFill="1" applyAlignment="1">
      <alignment vertical="center"/>
    </xf>
    <xf numFmtId="167" fontId="8" fillId="0" borderId="4" xfId="0" quotePrefix="1" applyNumberFormat="1" applyFont="1" applyFill="1" applyBorder="1" applyAlignment="1">
      <alignment horizontal="right" vertical="center"/>
    </xf>
    <xf numFmtId="167" fontId="8" fillId="0" borderId="4" xfId="0" quotePrefix="1" applyNumberFormat="1" applyFont="1" applyFill="1" applyBorder="1" applyAlignment="1">
      <alignment vertical="center"/>
    </xf>
    <xf numFmtId="165" fontId="15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167" fontId="16" fillId="0" borderId="0" xfId="0" applyNumberFormat="1" applyFont="1" applyFill="1" applyAlignment="1">
      <alignment vertical="center"/>
    </xf>
    <xf numFmtId="167" fontId="16" fillId="0" borderId="0" xfId="1" applyNumberFormat="1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67" fontId="15" fillId="0" borderId="0" xfId="0" applyNumberFormat="1" applyFont="1" applyFill="1" applyAlignment="1">
      <alignment vertical="center"/>
    </xf>
    <xf numFmtId="167" fontId="15" fillId="0" borderId="0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167" fontId="15" fillId="0" borderId="1" xfId="0" applyNumberFormat="1" applyFont="1" applyFill="1" applyBorder="1" applyAlignment="1">
      <alignment vertical="center"/>
    </xf>
    <xf numFmtId="167" fontId="16" fillId="0" borderId="1" xfId="0" applyNumberFormat="1" applyFont="1" applyFill="1" applyBorder="1" applyAlignment="1">
      <alignment vertical="center"/>
    </xf>
    <xf numFmtId="167" fontId="16" fillId="0" borderId="1" xfId="1" applyNumberFormat="1" applyFont="1" applyFill="1" applyBorder="1" applyAlignment="1">
      <alignment vertical="center"/>
    </xf>
    <xf numFmtId="165" fontId="15" fillId="0" borderId="0" xfId="0" applyNumberFormat="1" applyFont="1" applyFill="1" applyAlignment="1">
      <alignment horizontal="center" vertical="center"/>
    </xf>
    <xf numFmtId="167" fontId="15" fillId="0" borderId="0" xfId="0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3" fontId="16" fillId="0" borderId="0" xfId="0" applyNumberFormat="1" applyFont="1" applyFill="1" applyAlignment="1">
      <alignment horizontal="right" vertical="center" wrapText="1"/>
    </xf>
    <xf numFmtId="165" fontId="17" fillId="0" borderId="0" xfId="0" applyNumberFormat="1" applyFont="1" applyFill="1" applyAlignment="1">
      <alignment vertical="center"/>
    </xf>
    <xf numFmtId="167" fontId="17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horizontal="center" vertical="center"/>
    </xf>
    <xf numFmtId="167" fontId="17" fillId="0" borderId="0" xfId="0" applyNumberFormat="1" applyFont="1" applyFill="1" applyAlignment="1">
      <alignment horizontal="right" vertical="center"/>
    </xf>
    <xf numFmtId="167" fontId="17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37" fontId="18" fillId="0" borderId="0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67" fontId="20" fillId="0" borderId="0" xfId="0" applyNumberFormat="1" applyFont="1" applyFill="1" applyAlignment="1">
      <alignment vertical="center"/>
    </xf>
    <xf numFmtId="167" fontId="20" fillId="0" borderId="0" xfId="0" applyNumberFormat="1" applyFont="1" applyFill="1" applyBorder="1" applyAlignment="1">
      <alignment horizontal="right" vertical="center"/>
    </xf>
    <xf numFmtId="167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Alignment="1">
      <alignment vertical="center"/>
    </xf>
    <xf numFmtId="167" fontId="20" fillId="0" borderId="4" xfId="0" quotePrefix="1" applyNumberFormat="1" applyFont="1" applyFill="1" applyBorder="1" applyAlignment="1">
      <alignment horizontal="right" vertical="center"/>
    </xf>
    <xf numFmtId="167" fontId="20" fillId="0" borderId="4" xfId="0" quotePrefix="1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167" fontId="20" fillId="0" borderId="1" xfId="0" applyNumberFormat="1" applyFont="1" applyFill="1" applyBorder="1" applyAlignment="1">
      <alignment horizontal="right" vertical="center"/>
    </xf>
    <xf numFmtId="165" fontId="16" fillId="0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right" vertical="center"/>
    </xf>
    <xf numFmtId="167" fontId="16" fillId="0" borderId="1" xfId="1" applyNumberFormat="1" applyFont="1" applyFill="1" applyBorder="1" applyAlignment="1">
      <alignment horizontal="right" vertical="center"/>
    </xf>
    <xf numFmtId="167" fontId="17" fillId="0" borderId="0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168" fontId="8" fillId="0" borderId="0" xfId="3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165" fontId="19" fillId="0" borderId="0" xfId="0" applyNumberFormat="1" applyFont="1" applyFill="1" applyAlignment="1">
      <alignment horizontal="center" vertical="center"/>
    </xf>
    <xf numFmtId="167" fontId="19" fillId="0" borderId="0" xfId="0" applyNumberFormat="1" applyFont="1" applyFill="1" applyBorder="1" applyAlignment="1">
      <alignment horizontal="right" vertical="center"/>
    </xf>
    <xf numFmtId="3" fontId="20" fillId="0" borderId="0" xfId="0" applyNumberFormat="1" applyFont="1" applyFill="1" applyAlignment="1">
      <alignment horizontal="right" vertical="center" wrapText="1"/>
    </xf>
    <xf numFmtId="167" fontId="19" fillId="0" borderId="0" xfId="0" applyNumberFormat="1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167" fontId="19" fillId="0" borderId="0" xfId="0" applyNumberFormat="1" applyFont="1" applyFill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Alignment="1">
      <alignment horizontal="right" vertical="center"/>
    </xf>
    <xf numFmtId="165" fontId="19" fillId="0" borderId="1" xfId="0" applyNumberFormat="1" applyFont="1" applyFill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right" vertical="center"/>
    </xf>
    <xf numFmtId="167" fontId="19" fillId="0" borderId="1" xfId="1" applyNumberFormat="1" applyFont="1" applyFill="1" applyBorder="1" applyAlignment="1">
      <alignment horizontal="right" vertical="center"/>
    </xf>
    <xf numFmtId="166" fontId="20" fillId="0" borderId="0" xfId="0" applyNumberFormat="1" applyFont="1" applyFill="1" applyAlignment="1">
      <alignment horizontal="center" vertical="center"/>
    </xf>
    <xf numFmtId="167" fontId="20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right" vertical="center" wrapText="1"/>
    </xf>
    <xf numFmtId="37" fontId="20" fillId="0" borderId="0" xfId="0" applyNumberFormat="1" applyFont="1" applyFill="1" applyBorder="1" applyAlignment="1">
      <alignment vertical="center"/>
    </xf>
    <xf numFmtId="167" fontId="20" fillId="0" borderId="0" xfId="3" applyNumberFormat="1" applyFont="1" applyFill="1" applyBorder="1" applyAlignment="1">
      <alignment horizontal="center" vertical="center"/>
    </xf>
    <xf numFmtId="167" fontId="20" fillId="0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horizontal="center" vertical="center"/>
    </xf>
    <xf numFmtId="167" fontId="20" fillId="0" borderId="1" xfId="0" applyNumberFormat="1" applyFont="1" applyFill="1" applyBorder="1" applyAlignment="1">
      <alignment horizontal="center" vertical="center"/>
    </xf>
    <xf numFmtId="167" fontId="20" fillId="0" borderId="1" xfId="0" applyNumberFormat="1" applyFont="1" applyFill="1" applyBorder="1" applyAlignment="1">
      <alignment vertical="center"/>
    </xf>
    <xf numFmtId="167" fontId="20" fillId="0" borderId="0" xfId="0" quotePrefix="1" applyNumberFormat="1" applyFont="1" applyFill="1" applyBorder="1" applyAlignment="1">
      <alignment horizontal="right" vertical="center"/>
    </xf>
    <xf numFmtId="167" fontId="20" fillId="0" borderId="0" xfId="0" quotePrefix="1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65" fontId="19" fillId="0" borderId="0" xfId="0" applyNumberFormat="1" applyFont="1" applyFill="1" applyBorder="1" applyAlignment="1">
      <alignment horizontal="center" vertical="center"/>
    </xf>
    <xf numFmtId="167" fontId="20" fillId="0" borderId="2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vertical="center"/>
    </xf>
    <xf numFmtId="167" fontId="20" fillId="0" borderId="0" xfId="3" applyNumberFormat="1" applyFont="1" applyFill="1" applyAlignment="1">
      <alignment vertical="center"/>
    </xf>
    <xf numFmtId="167" fontId="20" fillId="0" borderId="1" xfId="3" applyNumberFormat="1" applyFont="1" applyFill="1" applyBorder="1" applyAlignment="1">
      <alignment vertical="center"/>
    </xf>
    <xf numFmtId="167" fontId="20" fillId="0" borderId="0" xfId="3" applyNumberFormat="1" applyFont="1" applyFill="1" applyBorder="1" applyAlignment="1">
      <alignment horizontal="right" vertical="center"/>
    </xf>
    <xf numFmtId="167" fontId="20" fillId="0" borderId="1" xfId="3" applyNumberFormat="1" applyFont="1" applyFill="1" applyBorder="1" applyAlignment="1">
      <alignment horizontal="center" vertical="center"/>
    </xf>
    <xf numFmtId="167" fontId="20" fillId="0" borderId="0" xfId="3" quotePrefix="1" applyNumberFormat="1" applyFont="1" applyFill="1" applyBorder="1" applyAlignment="1">
      <alignment horizontal="right" vertical="center"/>
    </xf>
    <xf numFmtId="167" fontId="20" fillId="0" borderId="2" xfId="3" applyNumberFormat="1" applyFont="1" applyFill="1" applyBorder="1" applyAlignment="1">
      <alignment horizontal="right" vertical="center"/>
    </xf>
    <xf numFmtId="167" fontId="20" fillId="0" borderId="0" xfId="3" applyNumberFormat="1" applyFont="1" applyFill="1" applyAlignment="1">
      <alignment horizontal="right" vertical="center"/>
    </xf>
    <xf numFmtId="167" fontId="19" fillId="0" borderId="0" xfId="3" applyNumberFormat="1" applyFont="1" applyFill="1" applyAlignment="1">
      <alignment vertical="center"/>
    </xf>
    <xf numFmtId="167" fontId="20" fillId="0" borderId="1" xfId="3" applyNumberFormat="1" applyFont="1" applyFill="1" applyBorder="1" applyAlignment="1">
      <alignment horizontal="right" vertical="center"/>
    </xf>
    <xf numFmtId="168" fontId="20" fillId="0" borderId="2" xfId="3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justify" vertical="center"/>
    </xf>
    <xf numFmtId="165" fontId="16" fillId="0" borderId="1" xfId="0" applyNumberFormat="1" applyFont="1" applyFill="1" applyBorder="1" applyAlignment="1">
      <alignment horizontal="justify" vertical="center"/>
    </xf>
    <xf numFmtId="167" fontId="19" fillId="0" borderId="1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167" fontId="13" fillId="0" borderId="3" xfId="0" applyNumberFormat="1" applyFont="1" applyFill="1" applyBorder="1" applyAlignment="1">
      <alignment horizontal="center" vertical="center"/>
    </xf>
    <xf numFmtId="167" fontId="13" fillId="0" borderId="1" xfId="4" applyNumberFormat="1" applyFont="1" applyFill="1" applyBorder="1" applyAlignment="1">
      <alignment horizontal="center" vertical="center"/>
    </xf>
    <xf numFmtId="167" fontId="13" fillId="0" borderId="3" xfId="4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8" fillId="2" borderId="1" xfId="0" applyNumberFormat="1" applyFont="1" applyFill="1" applyBorder="1" applyAlignment="1">
      <alignment horizontal="center" vertical="center"/>
    </xf>
    <xf numFmtId="167" fontId="8" fillId="2" borderId="0" xfId="0" quotePrefix="1" applyNumberFormat="1" applyFont="1" applyFill="1" applyBorder="1" applyAlignment="1">
      <alignment horizontal="right" vertical="center"/>
    </xf>
    <xf numFmtId="167" fontId="8" fillId="2" borderId="0" xfId="1" applyNumberFormat="1" applyFont="1" applyFill="1" applyAlignment="1">
      <alignment vertical="center"/>
    </xf>
    <xf numFmtId="167" fontId="8" fillId="2" borderId="0" xfId="1" applyNumberFormat="1" applyFont="1" applyFill="1" applyAlignment="1">
      <alignment horizontal="right" vertical="center"/>
    </xf>
    <xf numFmtId="167" fontId="8" fillId="2" borderId="1" xfId="1" applyNumberFormat="1" applyFont="1" applyFill="1" applyBorder="1" applyAlignment="1">
      <alignment horizontal="right"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0" xfId="1" applyNumberFormat="1" applyFont="1" applyFill="1" applyBorder="1" applyAlignment="1">
      <alignment horizontal="center" vertical="center"/>
    </xf>
    <xf numFmtId="167" fontId="8" fillId="2" borderId="0" xfId="1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>
      <alignment vertical="center"/>
    </xf>
    <xf numFmtId="167" fontId="8" fillId="2" borderId="0" xfId="1" quotePrefix="1" applyNumberFormat="1" applyFont="1" applyFill="1" applyBorder="1" applyAlignment="1">
      <alignment vertical="center"/>
    </xf>
    <xf numFmtId="167" fontId="9" fillId="2" borderId="0" xfId="0" applyNumberFormat="1" applyFont="1" applyFill="1" applyBorder="1" applyAlignment="1">
      <alignment horizontal="right" vertical="center"/>
    </xf>
    <xf numFmtId="167" fontId="8" fillId="2" borderId="4" xfId="0" quotePrefix="1" applyNumberFormat="1" applyFont="1" applyFill="1" applyBorder="1" applyAlignment="1">
      <alignment horizontal="right" vertical="center"/>
    </xf>
    <xf numFmtId="167" fontId="8" fillId="2" borderId="1" xfId="3" applyNumberFormat="1" applyFont="1" applyFill="1" applyBorder="1" applyAlignment="1">
      <alignment vertical="center"/>
    </xf>
    <xf numFmtId="167" fontId="8" fillId="2" borderId="0" xfId="3" quotePrefix="1" applyNumberFormat="1" applyFont="1" applyFill="1" applyBorder="1" applyAlignment="1">
      <alignment horizontal="right" vertical="center"/>
    </xf>
    <xf numFmtId="167" fontId="8" fillId="2" borderId="2" xfId="3" applyNumberFormat="1" applyFont="1" applyFill="1" applyBorder="1" applyAlignment="1">
      <alignment horizontal="right" vertical="center"/>
    </xf>
    <xf numFmtId="168" fontId="8" fillId="2" borderId="2" xfId="3" applyNumberFormat="1" applyFont="1" applyFill="1" applyBorder="1" applyAlignment="1">
      <alignment horizontal="right" vertical="center"/>
    </xf>
    <xf numFmtId="167" fontId="9" fillId="2" borderId="0" xfId="1" applyNumberFormat="1" applyFont="1" applyFill="1" applyBorder="1" applyAlignment="1">
      <alignment horizontal="right" vertical="center"/>
    </xf>
    <xf numFmtId="167" fontId="8" fillId="2" borderId="4" xfId="1" quotePrefix="1" applyNumberFormat="1" applyFont="1" applyFill="1" applyBorder="1" applyAlignment="1">
      <alignment vertical="center"/>
    </xf>
    <xf numFmtId="167" fontId="8" fillId="2" borderId="0" xfId="1" quotePrefix="1" applyNumberFormat="1" applyFont="1" applyFill="1" applyBorder="1" applyAlignment="1">
      <alignment horizontal="right" vertical="center"/>
    </xf>
    <xf numFmtId="167" fontId="8" fillId="2" borderId="2" xfId="1" applyNumberFormat="1" applyFont="1" applyFill="1" applyBorder="1" applyAlignment="1">
      <alignment horizontal="right" vertical="center"/>
    </xf>
    <xf numFmtId="168" fontId="8" fillId="2" borderId="2" xfId="1" applyNumberFormat="1" applyFont="1" applyFill="1" applyBorder="1" applyAlignment="1">
      <alignment horizontal="right" vertical="center"/>
    </xf>
    <xf numFmtId="167" fontId="20" fillId="2" borderId="0" xfId="0" applyNumberFormat="1" applyFont="1" applyFill="1" applyAlignment="1">
      <alignment vertical="center"/>
    </xf>
    <xf numFmtId="167" fontId="20" fillId="2" borderId="0" xfId="0" applyNumberFormat="1" applyFont="1" applyFill="1" applyAlignment="1">
      <alignment horizontal="right" vertical="center"/>
    </xf>
    <xf numFmtId="167" fontId="20" fillId="2" borderId="1" xfId="0" applyNumberFormat="1" applyFont="1" applyFill="1" applyBorder="1" applyAlignment="1">
      <alignment horizontal="right" vertical="center"/>
    </xf>
    <xf numFmtId="167" fontId="20" fillId="2" borderId="0" xfId="0" applyNumberFormat="1" applyFont="1" applyFill="1" applyBorder="1" applyAlignment="1">
      <alignment horizontal="right" vertical="center"/>
    </xf>
    <xf numFmtId="167" fontId="20" fillId="2" borderId="0" xfId="0" applyNumberFormat="1" applyFont="1" applyFill="1" applyBorder="1" applyAlignment="1">
      <alignment horizontal="center" vertical="center"/>
    </xf>
    <xf numFmtId="167" fontId="20" fillId="2" borderId="1" xfId="0" applyNumberFormat="1" applyFont="1" applyFill="1" applyBorder="1" applyAlignment="1">
      <alignment vertical="center"/>
    </xf>
    <xf numFmtId="167" fontId="20" fillId="2" borderId="0" xfId="0" applyNumberFormat="1" applyFont="1" applyFill="1" applyBorder="1" applyAlignment="1">
      <alignment vertical="center"/>
    </xf>
    <xf numFmtId="167" fontId="20" fillId="2" borderId="1" xfId="0" applyNumberFormat="1" applyFont="1" applyFill="1" applyBorder="1" applyAlignment="1">
      <alignment horizontal="center" vertical="center"/>
    </xf>
    <xf numFmtId="167" fontId="20" fillId="2" borderId="0" xfId="0" quotePrefix="1" applyNumberFormat="1" applyFont="1" applyFill="1" applyBorder="1" applyAlignment="1">
      <alignment horizontal="right" vertical="center"/>
    </xf>
    <xf numFmtId="167" fontId="20" fillId="2" borderId="0" xfId="1" applyNumberFormat="1" applyFont="1" applyFill="1" applyAlignment="1">
      <alignment vertical="center"/>
    </xf>
    <xf numFmtId="167" fontId="20" fillId="2" borderId="0" xfId="1" applyNumberFormat="1" applyFont="1" applyFill="1" applyAlignment="1">
      <alignment horizontal="right" vertical="center"/>
    </xf>
    <xf numFmtId="167" fontId="20" fillId="2" borderId="1" xfId="1" applyNumberFormat="1" applyFont="1" applyFill="1" applyBorder="1" applyAlignment="1">
      <alignment horizontal="right" vertical="center"/>
    </xf>
    <xf numFmtId="167" fontId="20" fillId="2" borderId="0" xfId="1" applyNumberFormat="1" applyFont="1" applyFill="1" applyBorder="1" applyAlignment="1">
      <alignment horizontal="right" vertical="center"/>
    </xf>
    <xf numFmtId="167" fontId="20" fillId="2" borderId="0" xfId="1" applyNumberFormat="1" applyFont="1" applyFill="1" applyBorder="1" applyAlignment="1">
      <alignment horizontal="center" vertical="center"/>
    </xf>
    <xf numFmtId="167" fontId="20" fillId="2" borderId="0" xfId="1" applyNumberFormat="1" applyFont="1" applyFill="1" applyBorder="1" applyAlignment="1">
      <alignment vertical="center"/>
    </xf>
    <xf numFmtId="167" fontId="20" fillId="2" borderId="1" xfId="1" applyNumberFormat="1" applyFont="1" applyFill="1" applyBorder="1" applyAlignment="1">
      <alignment horizontal="center" vertical="center"/>
    </xf>
    <xf numFmtId="167" fontId="20" fillId="2" borderId="1" xfId="1" applyNumberFormat="1" applyFont="1" applyFill="1" applyBorder="1" applyAlignment="1">
      <alignment vertical="center"/>
    </xf>
    <xf numFmtId="167" fontId="20" fillId="2" borderId="0" xfId="1" quotePrefix="1" applyNumberFormat="1" applyFont="1" applyFill="1" applyBorder="1" applyAlignment="1">
      <alignment vertical="center"/>
    </xf>
    <xf numFmtId="167" fontId="19" fillId="2" borderId="0" xfId="0" applyNumberFormat="1" applyFont="1" applyFill="1" applyBorder="1" applyAlignment="1">
      <alignment horizontal="right" vertical="center"/>
    </xf>
    <xf numFmtId="167" fontId="20" fillId="2" borderId="4" xfId="0" quotePrefix="1" applyNumberFormat="1" applyFont="1" applyFill="1" applyBorder="1" applyAlignment="1">
      <alignment horizontal="right" vertical="center"/>
    </xf>
    <xf numFmtId="167" fontId="20" fillId="2" borderId="2" xfId="0" applyNumberFormat="1" applyFont="1" applyFill="1" applyBorder="1" applyAlignment="1">
      <alignment horizontal="right" vertical="center"/>
    </xf>
    <xf numFmtId="167" fontId="20" fillId="2" borderId="0" xfId="3" applyNumberFormat="1" applyFont="1" applyFill="1" applyAlignment="1">
      <alignment vertical="center"/>
    </xf>
    <xf numFmtId="167" fontId="20" fillId="2" borderId="1" xfId="3" applyNumberFormat="1" applyFont="1" applyFill="1" applyBorder="1" applyAlignment="1">
      <alignment vertical="center"/>
    </xf>
    <xf numFmtId="167" fontId="20" fillId="2" borderId="0" xfId="3" quotePrefix="1" applyNumberFormat="1" applyFont="1" applyFill="1" applyBorder="1" applyAlignment="1">
      <alignment horizontal="right" vertical="center"/>
    </xf>
    <xf numFmtId="167" fontId="20" fillId="2" borderId="2" xfId="3" applyNumberFormat="1" applyFont="1" applyFill="1" applyBorder="1" applyAlignment="1">
      <alignment horizontal="right" vertical="center"/>
    </xf>
    <xf numFmtId="167" fontId="20" fillId="2" borderId="0" xfId="3" applyNumberFormat="1" applyFont="1" applyFill="1" applyBorder="1" applyAlignment="1">
      <alignment horizontal="right" vertical="center"/>
    </xf>
    <xf numFmtId="167" fontId="20" fillId="2" borderId="1" xfId="3" applyNumberFormat="1" applyFont="1" applyFill="1" applyBorder="1" applyAlignment="1">
      <alignment horizontal="right" vertical="center"/>
    </xf>
    <xf numFmtId="168" fontId="20" fillId="2" borderId="2" xfId="3" applyNumberFormat="1" applyFont="1" applyFill="1" applyBorder="1" applyAlignment="1">
      <alignment horizontal="right" vertical="center"/>
    </xf>
    <xf numFmtId="167" fontId="19" fillId="2" borderId="0" xfId="1" applyNumberFormat="1" applyFont="1" applyFill="1" applyBorder="1" applyAlignment="1">
      <alignment horizontal="right" vertical="center"/>
    </xf>
    <xf numFmtId="167" fontId="20" fillId="2" borderId="4" xfId="1" quotePrefix="1" applyNumberFormat="1" applyFont="1" applyFill="1" applyBorder="1" applyAlignment="1">
      <alignment vertical="center"/>
    </xf>
    <xf numFmtId="167" fontId="20" fillId="2" borderId="0" xfId="1" quotePrefix="1" applyNumberFormat="1" applyFont="1" applyFill="1" applyBorder="1" applyAlignment="1">
      <alignment horizontal="right" vertical="center"/>
    </xf>
    <xf numFmtId="167" fontId="20" fillId="2" borderId="2" xfId="1" applyNumberFormat="1" applyFont="1" applyFill="1" applyBorder="1" applyAlignment="1">
      <alignment horizontal="right" vertical="center"/>
    </xf>
    <xf numFmtId="168" fontId="20" fillId="2" borderId="2" xfId="1" applyNumberFormat="1" applyFont="1" applyFill="1" applyBorder="1" applyAlignment="1">
      <alignment horizontal="right" vertical="center"/>
    </xf>
  </cellXfs>
  <cellStyles count="8">
    <cellStyle name="Comma" xfId="1" builtinId="3"/>
    <cellStyle name="Comma 10 4" xfId="2"/>
    <cellStyle name="Comma 100" xfId="3"/>
    <cellStyle name="Normal" xfId="0" builtinId="0"/>
    <cellStyle name="Normal 11 3" xfId="7"/>
    <cellStyle name="Normal 12" xfId="4"/>
    <cellStyle name="Normal 26" xfId="5"/>
    <cellStyle name="Normal_Noble-47t" xfId="6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38"/>
  <sheetViews>
    <sheetView tabSelected="1" topLeftCell="A28" zoomScaleNormal="100" zoomScaleSheetLayoutView="100" zoomScalePageLayoutView="90" workbookViewId="0">
      <selection activeCell="N8" sqref="N8"/>
    </sheetView>
  </sheetViews>
  <sheetFormatPr defaultColWidth="9.140625" defaultRowHeight="20.100000000000001" customHeight="1" x14ac:dyDescent="0.5"/>
  <cols>
    <col min="1" max="1" width="1.42578125" style="3" customWidth="1"/>
    <col min="2" max="2" width="29" style="3" customWidth="1"/>
    <col min="3" max="3" width="7.7109375" style="12" customWidth="1"/>
    <col min="4" max="4" width="0.85546875" style="3" customWidth="1"/>
    <col min="5" max="5" width="14.140625" style="2" customWidth="1"/>
    <col min="6" max="6" width="0.85546875" style="2" customWidth="1"/>
    <col min="7" max="7" width="14.140625" style="2" customWidth="1"/>
    <col min="8" max="8" width="0.85546875" style="2" customWidth="1"/>
    <col min="9" max="9" width="14.140625" style="2" customWidth="1"/>
    <col min="10" max="10" width="0.85546875" style="2" customWidth="1"/>
    <col min="11" max="11" width="14.140625" style="2" customWidth="1"/>
    <col min="12" max="12" width="9.140625" style="3"/>
    <col min="13" max="13" width="9.85546875" style="3" bestFit="1" customWidth="1"/>
    <col min="14" max="14" width="12.7109375" style="3" customWidth="1"/>
    <col min="15" max="16384" width="9.140625" style="3"/>
  </cols>
  <sheetData>
    <row r="1" spans="1:11" ht="20.100000000000001" customHeight="1" x14ac:dyDescent="0.5">
      <c r="A1" s="1" t="s">
        <v>103</v>
      </c>
      <c r="B1" s="1"/>
      <c r="C1" s="1"/>
      <c r="D1" s="1"/>
    </row>
    <row r="2" spans="1:11" ht="20.100000000000001" customHeight="1" x14ac:dyDescent="0.5">
      <c r="A2" s="4" t="s">
        <v>117</v>
      </c>
      <c r="B2" s="5"/>
      <c r="C2" s="1"/>
      <c r="D2" s="1"/>
    </row>
    <row r="3" spans="1:11" ht="20.100000000000001" customHeight="1" x14ac:dyDescent="0.5">
      <c r="A3" s="6" t="s">
        <v>181</v>
      </c>
      <c r="B3" s="7"/>
      <c r="C3" s="8"/>
      <c r="D3" s="8"/>
      <c r="E3" s="9"/>
      <c r="F3" s="9"/>
      <c r="G3" s="9"/>
      <c r="H3" s="9"/>
      <c r="I3" s="9"/>
      <c r="J3" s="9"/>
      <c r="K3" s="9"/>
    </row>
    <row r="5" spans="1:11" s="56" customFormat="1" ht="20.100000000000001" customHeight="1" x14ac:dyDescent="0.5">
      <c r="C5" s="57"/>
      <c r="E5" s="363" t="s">
        <v>91</v>
      </c>
      <c r="F5" s="363"/>
      <c r="G5" s="363"/>
      <c r="H5" s="58"/>
      <c r="I5" s="363" t="s">
        <v>92</v>
      </c>
      <c r="J5" s="363"/>
      <c r="K5" s="363"/>
    </row>
    <row r="6" spans="1:11" s="56" customFormat="1" ht="20.100000000000001" customHeight="1" x14ac:dyDescent="0.5">
      <c r="C6" s="57"/>
      <c r="E6" s="58"/>
      <c r="F6" s="58"/>
      <c r="G6" s="59" t="s">
        <v>128</v>
      </c>
      <c r="H6" s="58"/>
      <c r="I6" s="58"/>
      <c r="J6" s="58"/>
      <c r="K6" s="59"/>
    </row>
    <row r="7" spans="1:11" s="56" customFormat="1" ht="20.100000000000001" customHeight="1" x14ac:dyDescent="0.5">
      <c r="C7" s="57"/>
      <c r="E7" s="60" t="s">
        <v>40</v>
      </c>
      <c r="F7" s="60"/>
      <c r="G7" s="60" t="s">
        <v>94</v>
      </c>
      <c r="H7" s="60"/>
      <c r="I7" s="60" t="s">
        <v>40</v>
      </c>
      <c r="J7" s="60"/>
      <c r="K7" s="60" t="s">
        <v>94</v>
      </c>
    </row>
    <row r="8" spans="1:11" s="56" customFormat="1" ht="20.100000000000001" customHeight="1" x14ac:dyDescent="0.5">
      <c r="C8" s="57"/>
      <c r="E8" s="61" t="s">
        <v>182</v>
      </c>
      <c r="F8" s="60"/>
      <c r="G8" s="60" t="s">
        <v>93</v>
      </c>
      <c r="H8" s="60"/>
      <c r="I8" s="61" t="s">
        <v>182</v>
      </c>
      <c r="J8" s="60"/>
      <c r="K8" s="60" t="s">
        <v>93</v>
      </c>
    </row>
    <row r="9" spans="1:11" s="56" customFormat="1" ht="20.100000000000001" customHeight="1" x14ac:dyDescent="0.5">
      <c r="C9" s="57"/>
      <c r="E9" s="60" t="s">
        <v>98</v>
      </c>
      <c r="F9" s="60"/>
      <c r="G9" s="60" t="s">
        <v>95</v>
      </c>
      <c r="H9" s="60"/>
      <c r="I9" s="60" t="s">
        <v>98</v>
      </c>
      <c r="J9" s="60"/>
      <c r="K9" s="60" t="s">
        <v>95</v>
      </c>
    </row>
    <row r="10" spans="1:11" s="56" customFormat="1" ht="20.100000000000001" customHeight="1" x14ac:dyDescent="0.5">
      <c r="C10" s="62" t="s">
        <v>0</v>
      </c>
      <c r="E10" s="63" t="s">
        <v>1</v>
      </c>
      <c r="F10" s="60"/>
      <c r="G10" s="63" t="s">
        <v>1</v>
      </c>
      <c r="H10" s="60"/>
      <c r="I10" s="63" t="s">
        <v>1</v>
      </c>
      <c r="J10" s="60"/>
      <c r="K10" s="63" t="s">
        <v>1</v>
      </c>
    </row>
    <row r="11" spans="1:11" s="56" customFormat="1" ht="20.100000000000001" customHeight="1" x14ac:dyDescent="0.5">
      <c r="A11" s="64" t="s">
        <v>2</v>
      </c>
      <c r="B11" s="64"/>
      <c r="C11" s="64"/>
      <c r="D11" s="64"/>
      <c r="E11" s="65"/>
      <c r="F11" s="66"/>
      <c r="G11" s="66"/>
      <c r="H11" s="66"/>
      <c r="I11" s="65"/>
      <c r="J11" s="66"/>
      <c r="K11" s="66"/>
    </row>
    <row r="12" spans="1:11" s="56" customFormat="1" ht="6" customHeight="1" x14ac:dyDescent="0.5">
      <c r="A12" s="64"/>
      <c r="B12" s="64"/>
      <c r="C12" s="64"/>
      <c r="D12" s="64"/>
      <c r="E12" s="65"/>
      <c r="F12" s="66"/>
      <c r="G12" s="66"/>
      <c r="H12" s="66"/>
      <c r="I12" s="65"/>
      <c r="J12" s="66"/>
      <c r="K12" s="66"/>
    </row>
    <row r="13" spans="1:11" s="56" customFormat="1" ht="20.100000000000001" customHeight="1" x14ac:dyDescent="0.5">
      <c r="A13" s="64" t="s">
        <v>3</v>
      </c>
      <c r="B13" s="64"/>
      <c r="C13" s="64"/>
      <c r="D13" s="64"/>
      <c r="E13" s="65"/>
      <c r="F13" s="66"/>
      <c r="G13" s="66"/>
      <c r="H13" s="66"/>
      <c r="I13" s="65"/>
      <c r="J13" s="66"/>
      <c r="K13" s="66"/>
    </row>
    <row r="14" spans="1:11" s="56" customFormat="1" ht="6" customHeight="1" x14ac:dyDescent="0.5">
      <c r="A14" s="64"/>
      <c r="B14" s="64"/>
      <c r="C14" s="67"/>
      <c r="E14" s="65"/>
      <c r="F14" s="66"/>
      <c r="G14" s="66"/>
      <c r="H14" s="66"/>
      <c r="I14" s="65"/>
      <c r="J14" s="66"/>
      <c r="K14" s="66"/>
    </row>
    <row r="15" spans="1:11" s="56" customFormat="1" ht="20.100000000000001" customHeight="1" x14ac:dyDescent="0.5">
      <c r="A15" s="56" t="s">
        <v>11</v>
      </c>
      <c r="C15" s="67"/>
      <c r="E15" s="68">
        <f>687449435+3653845</f>
        <v>691103280</v>
      </c>
      <c r="F15" s="69"/>
      <c r="G15" s="70">
        <v>465731110</v>
      </c>
      <c r="H15" s="66"/>
      <c r="I15" s="71">
        <f>605030875+3653845</f>
        <v>608684720</v>
      </c>
      <c r="J15" s="69"/>
      <c r="K15" s="72">
        <v>368675948</v>
      </c>
    </row>
    <row r="16" spans="1:11" s="56" customFormat="1" ht="20.100000000000001" customHeight="1" x14ac:dyDescent="0.5">
      <c r="A16" s="56" t="s">
        <v>123</v>
      </c>
      <c r="C16" s="67"/>
      <c r="E16" s="68">
        <v>130000000</v>
      </c>
      <c r="F16" s="69"/>
      <c r="G16" s="70">
        <v>40000000</v>
      </c>
      <c r="H16" s="66"/>
      <c r="I16" s="71">
        <v>130000000</v>
      </c>
      <c r="J16" s="69"/>
      <c r="K16" s="72">
        <v>40000000</v>
      </c>
    </row>
    <row r="17" spans="1:11" s="56" customFormat="1" ht="20.100000000000001" customHeight="1" x14ac:dyDescent="0.5">
      <c r="A17" s="56" t="s">
        <v>44</v>
      </c>
      <c r="C17" s="67">
        <v>8</v>
      </c>
      <c r="E17" s="68">
        <f>500447557-3653845</f>
        <v>496793712</v>
      </c>
      <c r="F17" s="69"/>
      <c r="G17" s="70">
        <v>535886352</v>
      </c>
      <c r="H17" s="66"/>
      <c r="I17" s="71">
        <f>498194632-3653845</f>
        <v>494540787</v>
      </c>
      <c r="J17" s="69"/>
      <c r="K17" s="72">
        <v>537514157</v>
      </c>
    </row>
    <row r="18" spans="1:11" s="56" customFormat="1" ht="20.100000000000001" customHeight="1" x14ac:dyDescent="0.5">
      <c r="A18" s="56" t="s">
        <v>12</v>
      </c>
      <c r="C18" s="67">
        <v>10</v>
      </c>
      <c r="E18" s="68">
        <v>522414322</v>
      </c>
      <c r="F18" s="69"/>
      <c r="G18" s="70">
        <v>509232420</v>
      </c>
      <c r="H18" s="66"/>
      <c r="I18" s="71">
        <v>516810837</v>
      </c>
      <c r="J18" s="69"/>
      <c r="K18" s="72">
        <v>508657498</v>
      </c>
    </row>
    <row r="19" spans="1:11" s="56" customFormat="1" ht="20.100000000000001" customHeight="1" x14ac:dyDescent="0.5">
      <c r="A19" s="56" t="s">
        <v>124</v>
      </c>
      <c r="C19" s="67"/>
      <c r="E19" s="73">
        <v>18928049</v>
      </c>
      <c r="F19" s="74"/>
      <c r="G19" s="75">
        <v>16262765</v>
      </c>
      <c r="H19" s="66"/>
      <c r="I19" s="76">
        <v>16912114</v>
      </c>
      <c r="J19" s="74"/>
      <c r="K19" s="75">
        <v>15126128</v>
      </c>
    </row>
    <row r="20" spans="1:11" s="56" customFormat="1" ht="6" customHeight="1" x14ac:dyDescent="0.5">
      <c r="C20" s="67"/>
      <c r="E20" s="77"/>
      <c r="F20" s="74"/>
      <c r="G20" s="74"/>
      <c r="H20" s="74"/>
      <c r="I20" s="77"/>
      <c r="J20" s="74"/>
      <c r="K20" s="74"/>
    </row>
    <row r="21" spans="1:11" s="56" customFormat="1" ht="20.100000000000001" customHeight="1" x14ac:dyDescent="0.5">
      <c r="B21" s="56" t="s">
        <v>4</v>
      </c>
      <c r="C21" s="67"/>
      <c r="E21" s="73">
        <f>SUM(E15:E20)</f>
        <v>1859239363</v>
      </c>
      <c r="F21" s="69"/>
      <c r="G21" s="78">
        <f>SUM(G15:G19)</f>
        <v>1567112647</v>
      </c>
      <c r="H21" s="69"/>
      <c r="I21" s="73">
        <f>SUM(I15:I20)</f>
        <v>1766948458</v>
      </c>
      <c r="J21" s="69"/>
      <c r="K21" s="78">
        <f>SUM(K15:K19)</f>
        <v>1469973731</v>
      </c>
    </row>
    <row r="22" spans="1:11" s="56" customFormat="1" ht="20.100000000000001" customHeight="1" x14ac:dyDescent="0.5">
      <c r="C22" s="67"/>
      <c r="E22" s="68"/>
      <c r="F22" s="69"/>
      <c r="G22" s="69"/>
      <c r="H22" s="69"/>
      <c r="I22" s="68"/>
      <c r="J22" s="69"/>
      <c r="K22" s="69"/>
    </row>
    <row r="23" spans="1:11" s="56" customFormat="1" ht="20.100000000000001" customHeight="1" x14ac:dyDescent="0.5">
      <c r="A23" s="64" t="s">
        <v>7</v>
      </c>
      <c r="B23" s="64"/>
      <c r="C23" s="67"/>
      <c r="E23" s="68"/>
      <c r="F23" s="69"/>
      <c r="G23" s="69"/>
      <c r="H23" s="69"/>
      <c r="I23" s="68"/>
      <c r="J23" s="69"/>
      <c r="K23" s="69"/>
    </row>
    <row r="24" spans="1:11" s="56" customFormat="1" ht="6" customHeight="1" x14ac:dyDescent="0.5">
      <c r="A24" s="64"/>
      <c r="B24" s="64"/>
      <c r="C24" s="67"/>
      <c r="E24" s="68"/>
      <c r="F24" s="69"/>
      <c r="G24" s="69"/>
      <c r="H24" s="69"/>
      <c r="I24" s="68"/>
      <c r="J24" s="69"/>
      <c r="K24" s="69"/>
    </row>
    <row r="25" spans="1:11" s="56" customFormat="1" ht="20.100000000000001" customHeight="1" x14ac:dyDescent="0.5">
      <c r="A25" s="79" t="s">
        <v>101</v>
      </c>
      <c r="B25" s="64"/>
      <c r="C25" s="67"/>
      <c r="E25" s="71">
        <v>0</v>
      </c>
      <c r="F25" s="69"/>
      <c r="G25" s="70">
        <v>200000000</v>
      </c>
      <c r="H25" s="69"/>
      <c r="I25" s="71">
        <v>0</v>
      </c>
      <c r="J25" s="69"/>
      <c r="K25" s="80">
        <v>200000000</v>
      </c>
    </row>
    <row r="26" spans="1:11" s="56" customFormat="1" ht="20.100000000000001" customHeight="1" x14ac:dyDescent="0.5">
      <c r="A26" s="79" t="s">
        <v>119</v>
      </c>
      <c r="B26" s="64"/>
      <c r="C26" s="67" t="s">
        <v>150</v>
      </c>
      <c r="E26" s="71">
        <v>23721112</v>
      </c>
      <c r="F26" s="69"/>
      <c r="G26" s="70">
        <v>26614101</v>
      </c>
      <c r="H26" s="69"/>
      <c r="I26" s="71">
        <v>0</v>
      </c>
      <c r="J26" s="69"/>
      <c r="K26" s="81">
        <v>0</v>
      </c>
    </row>
    <row r="27" spans="1:11" s="56" customFormat="1" ht="20.100000000000001" customHeight="1" x14ac:dyDescent="0.5">
      <c r="A27" s="56" t="s">
        <v>131</v>
      </c>
      <c r="B27" s="64"/>
      <c r="C27" s="67"/>
      <c r="E27" s="71">
        <v>0</v>
      </c>
      <c r="F27" s="69"/>
      <c r="G27" s="81">
        <v>0</v>
      </c>
      <c r="H27" s="69"/>
      <c r="I27" s="71">
        <v>412255214</v>
      </c>
      <c r="J27" s="69"/>
      <c r="K27" s="70">
        <v>412255214</v>
      </c>
    </row>
    <row r="28" spans="1:11" s="56" customFormat="1" ht="20.100000000000001" customHeight="1" x14ac:dyDescent="0.5">
      <c r="A28" s="56" t="s">
        <v>132</v>
      </c>
      <c r="B28" s="64"/>
      <c r="C28" s="67"/>
      <c r="E28" s="71">
        <v>1184549</v>
      </c>
      <c r="F28" s="69"/>
      <c r="G28" s="70">
        <v>1182316</v>
      </c>
      <c r="H28" s="69"/>
      <c r="I28" s="71">
        <v>1161000</v>
      </c>
      <c r="J28" s="69"/>
      <c r="K28" s="80">
        <v>1161000</v>
      </c>
    </row>
    <row r="29" spans="1:11" s="56" customFormat="1" ht="20.100000000000001" customHeight="1" x14ac:dyDescent="0.5">
      <c r="A29" s="56" t="s">
        <v>174</v>
      </c>
      <c r="B29" s="64"/>
      <c r="C29" s="67"/>
      <c r="E29" s="71">
        <v>220259384</v>
      </c>
      <c r="F29" s="69"/>
      <c r="G29" s="70">
        <v>228483742</v>
      </c>
      <c r="H29" s="69"/>
      <c r="I29" s="71">
        <v>0</v>
      </c>
      <c r="J29" s="69"/>
      <c r="K29" s="80">
        <v>0</v>
      </c>
    </row>
    <row r="30" spans="1:11" s="56" customFormat="1" ht="20.100000000000001" customHeight="1" x14ac:dyDescent="0.5">
      <c r="A30" s="56" t="s">
        <v>13</v>
      </c>
      <c r="C30" s="67">
        <v>12</v>
      </c>
      <c r="E30" s="65">
        <v>1316740424</v>
      </c>
      <c r="F30" s="69"/>
      <c r="G30" s="70">
        <v>1269648004</v>
      </c>
      <c r="H30" s="69"/>
      <c r="I30" s="71">
        <v>1316740424</v>
      </c>
      <c r="J30" s="69"/>
      <c r="K30" s="82">
        <v>1269648004</v>
      </c>
    </row>
    <row r="31" spans="1:11" s="56" customFormat="1" ht="20.100000000000001" customHeight="1" x14ac:dyDescent="0.5">
      <c r="A31" s="79" t="s">
        <v>175</v>
      </c>
      <c r="C31" s="67">
        <v>12</v>
      </c>
      <c r="E31" s="65">
        <v>1317262</v>
      </c>
      <c r="F31" s="69"/>
      <c r="G31" s="70">
        <v>1611935</v>
      </c>
      <c r="H31" s="69"/>
      <c r="I31" s="71">
        <v>1292067</v>
      </c>
      <c r="J31" s="69"/>
      <c r="K31" s="82">
        <v>1582627</v>
      </c>
    </row>
    <row r="32" spans="1:11" s="56" customFormat="1" ht="20.100000000000001" customHeight="1" x14ac:dyDescent="0.5">
      <c r="A32" s="79" t="s">
        <v>104</v>
      </c>
      <c r="C32" s="67"/>
      <c r="E32" s="65">
        <v>33170298</v>
      </c>
      <c r="F32" s="69"/>
      <c r="G32" s="70">
        <v>28055324</v>
      </c>
      <c r="H32" s="69"/>
      <c r="I32" s="71">
        <v>33170298</v>
      </c>
      <c r="J32" s="69"/>
      <c r="K32" s="82">
        <v>28055324</v>
      </c>
    </row>
    <row r="33" spans="1:14" s="56" customFormat="1" ht="20.100000000000001" customHeight="1" x14ac:dyDescent="0.5">
      <c r="A33" s="56" t="s">
        <v>216</v>
      </c>
      <c r="C33" s="67"/>
      <c r="E33" s="73">
        <v>1192531</v>
      </c>
      <c r="F33" s="74"/>
      <c r="G33" s="75">
        <v>396053</v>
      </c>
      <c r="H33" s="69"/>
      <c r="I33" s="76">
        <v>1056555</v>
      </c>
      <c r="J33" s="74"/>
      <c r="K33" s="83">
        <v>255000</v>
      </c>
    </row>
    <row r="34" spans="1:14" s="56" customFormat="1" ht="6" customHeight="1" x14ac:dyDescent="0.5">
      <c r="C34" s="67"/>
      <c r="E34" s="77"/>
      <c r="F34" s="74"/>
      <c r="G34" s="74"/>
      <c r="H34" s="74"/>
      <c r="I34" s="77"/>
      <c r="J34" s="74"/>
      <c r="K34" s="74"/>
    </row>
    <row r="35" spans="1:14" s="56" customFormat="1" ht="20.100000000000001" customHeight="1" x14ac:dyDescent="0.5">
      <c r="B35" s="56" t="s">
        <v>5</v>
      </c>
      <c r="C35" s="67"/>
      <c r="E35" s="73">
        <f>SUM(E25:E33)</f>
        <v>1597585560</v>
      </c>
      <c r="F35" s="74"/>
      <c r="G35" s="78">
        <f>SUM(G25:G33)</f>
        <v>1755991475</v>
      </c>
      <c r="H35" s="74"/>
      <c r="I35" s="73">
        <f>SUM(I25:I33)</f>
        <v>1765675558</v>
      </c>
      <c r="J35" s="74"/>
      <c r="K35" s="78">
        <f>SUM(K25:K33)</f>
        <v>1912957169</v>
      </c>
    </row>
    <row r="36" spans="1:14" s="56" customFormat="1" ht="20.100000000000001" customHeight="1" x14ac:dyDescent="0.5">
      <c r="B36" s="64"/>
      <c r="C36" s="67"/>
      <c r="E36" s="73"/>
      <c r="F36" s="74"/>
      <c r="G36" s="84"/>
      <c r="H36" s="74"/>
      <c r="I36" s="73"/>
      <c r="J36" s="74"/>
      <c r="K36" s="84"/>
    </row>
    <row r="37" spans="1:14" s="56" customFormat="1" ht="6" customHeight="1" x14ac:dyDescent="0.5">
      <c r="C37" s="67"/>
      <c r="E37" s="77"/>
      <c r="F37" s="69"/>
      <c r="G37" s="74"/>
      <c r="H37" s="69"/>
      <c r="I37" s="77"/>
      <c r="J37" s="69"/>
      <c r="K37" s="74"/>
    </row>
    <row r="38" spans="1:14" s="56" customFormat="1" ht="20.100000000000001" customHeight="1" thickBot="1" x14ac:dyDescent="0.55000000000000004">
      <c r="A38" s="64" t="s">
        <v>6</v>
      </c>
      <c r="B38" s="64"/>
      <c r="C38" s="67"/>
      <c r="E38" s="85">
        <f>SUM(E21,E35)</f>
        <v>3456824923</v>
      </c>
      <c r="F38" s="74"/>
      <c r="G38" s="86">
        <f>SUM(G35,G21)</f>
        <v>3323104122</v>
      </c>
      <c r="H38" s="74"/>
      <c r="I38" s="85">
        <f>SUM(I21,I35)</f>
        <v>3532624016</v>
      </c>
      <c r="J38" s="74"/>
      <c r="K38" s="86">
        <f>SUM(K35,K21)</f>
        <v>3382930900</v>
      </c>
    </row>
    <row r="39" spans="1:14" s="56" customFormat="1" ht="20.100000000000001" customHeight="1" thickTop="1" x14ac:dyDescent="0.5">
      <c r="C39" s="67"/>
      <c r="D39" s="64"/>
      <c r="E39" s="87"/>
      <c r="F39" s="66"/>
      <c r="G39" s="66"/>
      <c r="H39" s="66"/>
      <c r="I39" s="87"/>
      <c r="J39" s="66"/>
      <c r="K39" s="66"/>
    </row>
    <row r="40" spans="1:14" ht="20.100000000000001" customHeight="1" x14ac:dyDescent="0.5">
      <c r="C40" s="3"/>
    </row>
    <row r="43" spans="1:14" ht="20.100000000000001" customHeight="1" x14ac:dyDescent="0.5">
      <c r="A43" s="364" t="s">
        <v>100</v>
      </c>
      <c r="B43" s="364"/>
      <c r="C43" s="364"/>
      <c r="D43" s="364"/>
      <c r="E43" s="364"/>
      <c r="F43" s="364"/>
      <c r="G43" s="364"/>
      <c r="H43" s="364"/>
      <c r="I43" s="364"/>
      <c r="J43" s="364"/>
      <c r="K43" s="364"/>
    </row>
    <row r="44" spans="1:14" ht="11.25" customHeight="1" x14ac:dyDescent="0.5">
      <c r="A44" s="12"/>
      <c r="B44" s="12"/>
      <c r="D44" s="12"/>
      <c r="E44" s="17"/>
      <c r="F44" s="17"/>
      <c r="G44" s="17"/>
      <c r="H44" s="17"/>
      <c r="I44" s="17"/>
      <c r="J44" s="17"/>
      <c r="K44" s="17"/>
    </row>
    <row r="45" spans="1:14" ht="21.75" customHeight="1" x14ac:dyDescent="0.5">
      <c r="A45" s="18" t="s">
        <v>196</v>
      </c>
      <c r="B45" s="18"/>
      <c r="C45" s="18"/>
      <c r="D45" s="18"/>
      <c r="E45" s="9"/>
      <c r="F45" s="9"/>
      <c r="G45" s="9"/>
      <c r="H45" s="19"/>
      <c r="I45" s="19"/>
      <c r="J45" s="19"/>
      <c r="K45" s="19"/>
      <c r="N45" s="20"/>
    </row>
    <row r="46" spans="1:14" ht="20.100000000000001" customHeight="1" x14ac:dyDescent="0.5">
      <c r="A46" s="1" t="str">
        <f>A1</f>
        <v>บริษัท ฮั้วฟงรับเบอร์ (ไทยแลนด์) จํากัด (มหาชน)</v>
      </c>
      <c r="B46" s="1"/>
      <c r="C46" s="1"/>
      <c r="D46" s="1"/>
      <c r="N46" s="20"/>
    </row>
    <row r="47" spans="1:14" ht="20.100000000000001" customHeight="1" x14ac:dyDescent="0.5">
      <c r="A47" s="4" t="s">
        <v>138</v>
      </c>
      <c r="B47" s="5"/>
      <c r="C47" s="1"/>
      <c r="D47" s="1"/>
    </row>
    <row r="48" spans="1:14" ht="20.100000000000001" customHeight="1" x14ac:dyDescent="0.5">
      <c r="A48" s="6" t="str">
        <f>A3</f>
        <v>ณ วันที่ 30 กันยายน พ.ศ. 2562</v>
      </c>
      <c r="B48" s="7"/>
      <c r="C48" s="8"/>
      <c r="D48" s="8"/>
      <c r="E48" s="9"/>
      <c r="F48" s="9"/>
      <c r="G48" s="9"/>
      <c r="H48" s="9"/>
      <c r="I48" s="9"/>
      <c r="J48" s="9"/>
      <c r="K48" s="9"/>
      <c r="N48" s="20"/>
    </row>
    <row r="49" spans="1:14" ht="20.100000000000001" customHeight="1" x14ac:dyDescent="0.5">
      <c r="N49" s="20"/>
    </row>
    <row r="50" spans="1:14" s="56" customFormat="1" ht="20.100000000000001" customHeight="1" x14ac:dyDescent="0.5">
      <c r="C50" s="57"/>
      <c r="E50" s="363" t="s">
        <v>91</v>
      </c>
      <c r="F50" s="363"/>
      <c r="G50" s="363"/>
      <c r="H50" s="58"/>
      <c r="I50" s="363" t="s">
        <v>92</v>
      </c>
      <c r="J50" s="363"/>
      <c r="K50" s="363"/>
    </row>
    <row r="51" spans="1:14" s="56" customFormat="1" ht="20.100000000000001" customHeight="1" x14ac:dyDescent="0.5">
      <c r="C51" s="57"/>
      <c r="E51" s="58"/>
      <c r="F51" s="58"/>
      <c r="G51" s="59" t="s">
        <v>128</v>
      </c>
      <c r="H51" s="58"/>
      <c r="I51" s="58"/>
      <c r="J51" s="58"/>
      <c r="K51" s="59"/>
    </row>
    <row r="52" spans="1:14" s="56" customFormat="1" ht="20.100000000000001" customHeight="1" x14ac:dyDescent="0.5">
      <c r="C52" s="57"/>
      <c r="E52" s="60" t="s">
        <v>40</v>
      </c>
      <c r="F52" s="60"/>
      <c r="G52" s="60" t="s">
        <v>94</v>
      </c>
      <c r="H52" s="60"/>
      <c r="I52" s="60" t="s">
        <v>40</v>
      </c>
      <c r="J52" s="60"/>
      <c r="K52" s="60" t="s">
        <v>94</v>
      </c>
    </row>
    <row r="53" spans="1:14" s="56" customFormat="1" ht="20.100000000000001" customHeight="1" x14ac:dyDescent="0.5">
      <c r="C53" s="57"/>
      <c r="E53" s="61" t="s">
        <v>182</v>
      </c>
      <c r="F53" s="60"/>
      <c r="G53" s="60" t="s">
        <v>93</v>
      </c>
      <c r="H53" s="60"/>
      <c r="I53" s="61" t="s">
        <v>182</v>
      </c>
      <c r="J53" s="60"/>
      <c r="K53" s="60" t="s">
        <v>93</v>
      </c>
    </row>
    <row r="54" spans="1:14" s="56" customFormat="1" ht="20.100000000000001" customHeight="1" x14ac:dyDescent="0.5">
      <c r="C54" s="57"/>
      <c r="E54" s="60" t="s">
        <v>98</v>
      </c>
      <c r="F54" s="60"/>
      <c r="G54" s="60" t="s">
        <v>95</v>
      </c>
      <c r="H54" s="60"/>
      <c r="I54" s="60" t="s">
        <v>98</v>
      </c>
      <c r="J54" s="60"/>
      <c r="K54" s="60" t="s">
        <v>95</v>
      </c>
    </row>
    <row r="55" spans="1:14" s="56" customFormat="1" ht="20.100000000000001" customHeight="1" x14ac:dyDescent="0.5">
      <c r="C55" s="62" t="s">
        <v>0</v>
      </c>
      <c r="E55" s="63" t="s">
        <v>1</v>
      </c>
      <c r="F55" s="60"/>
      <c r="G55" s="63" t="s">
        <v>1</v>
      </c>
      <c r="H55" s="60"/>
      <c r="I55" s="63" t="s">
        <v>1</v>
      </c>
      <c r="J55" s="60"/>
      <c r="K55" s="63" t="s">
        <v>1</v>
      </c>
    </row>
    <row r="56" spans="1:14" s="56" customFormat="1" ht="20.100000000000001" customHeight="1" x14ac:dyDescent="0.5">
      <c r="A56" s="64" t="s">
        <v>78</v>
      </c>
      <c r="B56" s="64"/>
      <c r="C56" s="64"/>
      <c r="D56" s="64"/>
      <c r="E56" s="65"/>
      <c r="F56" s="66"/>
      <c r="G56" s="66"/>
      <c r="H56" s="66"/>
      <c r="I56" s="65"/>
      <c r="J56" s="66"/>
      <c r="K56" s="66"/>
    </row>
    <row r="57" spans="1:14" s="56" customFormat="1" ht="8.1" customHeight="1" x14ac:dyDescent="0.5">
      <c r="A57" s="64"/>
      <c r="B57" s="64"/>
      <c r="C57" s="64"/>
      <c r="D57" s="64"/>
      <c r="E57" s="65"/>
      <c r="F57" s="66"/>
      <c r="G57" s="66"/>
      <c r="H57" s="66"/>
      <c r="I57" s="65"/>
      <c r="J57" s="66"/>
      <c r="K57" s="66"/>
    </row>
    <row r="58" spans="1:14" s="56" customFormat="1" ht="20.100000000000001" customHeight="1" x14ac:dyDescent="0.5">
      <c r="A58" s="64" t="s">
        <v>8</v>
      </c>
      <c r="B58" s="64"/>
      <c r="C58" s="64"/>
      <c r="D58" s="64"/>
      <c r="E58" s="65"/>
      <c r="F58" s="66"/>
      <c r="G58" s="66"/>
      <c r="H58" s="66"/>
      <c r="I58" s="65"/>
      <c r="J58" s="66"/>
      <c r="K58" s="66"/>
    </row>
    <row r="59" spans="1:14" s="56" customFormat="1" ht="8.1" customHeight="1" x14ac:dyDescent="0.5">
      <c r="A59" s="64"/>
      <c r="B59" s="64"/>
      <c r="C59" s="67"/>
      <c r="E59" s="65"/>
      <c r="F59" s="66"/>
      <c r="G59" s="66"/>
      <c r="H59" s="66"/>
      <c r="I59" s="65"/>
      <c r="J59" s="66"/>
      <c r="K59" s="66"/>
    </row>
    <row r="60" spans="1:14" s="56" customFormat="1" ht="20.100000000000001" customHeight="1" x14ac:dyDescent="0.5">
      <c r="A60" s="56" t="s">
        <v>45</v>
      </c>
      <c r="C60" s="67">
        <v>13</v>
      </c>
      <c r="E60" s="65">
        <v>381943787</v>
      </c>
      <c r="F60" s="69"/>
      <c r="G60" s="70">
        <v>324270329</v>
      </c>
      <c r="H60" s="66"/>
      <c r="I60" s="65">
        <v>381423673</v>
      </c>
      <c r="J60" s="69"/>
      <c r="K60" s="80">
        <v>323583714</v>
      </c>
      <c r="N60" s="88"/>
    </row>
    <row r="61" spans="1:14" s="56" customFormat="1" ht="20.100000000000001" customHeight="1" x14ac:dyDescent="0.5">
      <c r="A61" s="79" t="s">
        <v>105</v>
      </c>
      <c r="B61" s="79"/>
      <c r="C61" s="67"/>
      <c r="E61" s="71"/>
      <c r="F61" s="69"/>
      <c r="G61" s="89"/>
      <c r="H61" s="90"/>
      <c r="I61" s="91"/>
      <c r="J61" s="69"/>
      <c r="K61" s="69"/>
      <c r="N61" s="88"/>
    </row>
    <row r="62" spans="1:14" s="56" customFormat="1" ht="20.100000000000001" customHeight="1" x14ac:dyDescent="0.5">
      <c r="A62" s="79" t="s">
        <v>102</v>
      </c>
      <c r="B62" s="79" t="s">
        <v>120</v>
      </c>
      <c r="C62" s="67"/>
      <c r="E62" s="71">
        <v>140924328</v>
      </c>
      <c r="F62" s="69"/>
      <c r="G62" s="81">
        <v>0</v>
      </c>
      <c r="H62" s="90"/>
      <c r="I62" s="71">
        <v>140924328</v>
      </c>
      <c r="J62" s="69"/>
      <c r="K62" s="81">
        <v>0</v>
      </c>
      <c r="N62" s="88"/>
    </row>
    <row r="63" spans="1:14" s="56" customFormat="1" ht="20.100000000000001" customHeight="1" x14ac:dyDescent="0.5">
      <c r="A63" s="79" t="s">
        <v>106</v>
      </c>
      <c r="B63" s="79"/>
      <c r="C63" s="92"/>
      <c r="E63" s="71"/>
      <c r="F63" s="69"/>
      <c r="G63" s="70"/>
      <c r="H63" s="90"/>
      <c r="I63" s="91"/>
      <c r="J63" s="69"/>
      <c r="K63" s="70"/>
      <c r="N63" s="88"/>
    </row>
    <row r="64" spans="1:14" s="56" customFormat="1" ht="20.100000000000001" customHeight="1" x14ac:dyDescent="0.5">
      <c r="A64" s="79" t="s">
        <v>102</v>
      </c>
      <c r="B64" s="79" t="s">
        <v>120</v>
      </c>
      <c r="C64" s="92"/>
      <c r="E64" s="71">
        <v>340370</v>
      </c>
      <c r="F64" s="69"/>
      <c r="G64" s="70">
        <v>324338</v>
      </c>
      <c r="H64" s="90"/>
      <c r="I64" s="71">
        <v>340370</v>
      </c>
      <c r="J64" s="69"/>
      <c r="K64" s="70">
        <v>324338</v>
      </c>
      <c r="N64" s="88"/>
    </row>
    <row r="65" spans="1:14" s="56" customFormat="1" ht="20.100000000000001" customHeight="1" x14ac:dyDescent="0.5">
      <c r="A65" s="56" t="s">
        <v>15</v>
      </c>
      <c r="C65" s="67"/>
      <c r="E65" s="65">
        <v>20180980</v>
      </c>
      <c r="F65" s="69"/>
      <c r="G65" s="70">
        <v>27081358</v>
      </c>
      <c r="H65" s="81"/>
      <c r="I65" s="71">
        <v>20180980</v>
      </c>
      <c r="J65" s="81"/>
      <c r="K65" s="80">
        <v>26977142</v>
      </c>
      <c r="N65" s="88"/>
    </row>
    <row r="66" spans="1:14" s="56" customFormat="1" ht="20.100000000000001" customHeight="1" x14ac:dyDescent="0.5">
      <c r="A66" s="56" t="s">
        <v>14</v>
      </c>
      <c r="C66" s="67"/>
      <c r="E66" s="93">
        <v>2674440</v>
      </c>
      <c r="F66" s="74"/>
      <c r="G66" s="75">
        <v>2935179</v>
      </c>
      <c r="H66" s="66"/>
      <c r="I66" s="93">
        <v>2672273</v>
      </c>
      <c r="J66" s="74"/>
      <c r="K66" s="83">
        <v>2790066</v>
      </c>
      <c r="N66" s="88"/>
    </row>
    <row r="67" spans="1:14" s="56" customFormat="1" ht="8.1" customHeight="1" x14ac:dyDescent="0.5">
      <c r="C67" s="67"/>
      <c r="E67" s="77"/>
      <c r="F67" s="74"/>
      <c r="G67" s="74"/>
      <c r="H67" s="74"/>
      <c r="I67" s="77"/>
      <c r="J67" s="74"/>
      <c r="K67" s="74"/>
      <c r="N67" s="94"/>
    </row>
    <row r="68" spans="1:14" s="56" customFormat="1" ht="20.100000000000001" customHeight="1" x14ac:dyDescent="0.5">
      <c r="B68" s="56" t="s">
        <v>9</v>
      </c>
      <c r="C68" s="64"/>
      <c r="D68" s="64"/>
      <c r="E68" s="76">
        <f>SUM(E60:E67)</f>
        <v>546063905</v>
      </c>
      <c r="F68" s="74"/>
      <c r="G68" s="78">
        <f>SUM(G60:G67)</f>
        <v>354611204</v>
      </c>
      <c r="H68" s="74"/>
      <c r="I68" s="76">
        <f>SUM(I60:I67)</f>
        <v>545541624</v>
      </c>
      <c r="J68" s="74"/>
      <c r="K68" s="78">
        <f>SUM(K60:K67)</f>
        <v>353675260</v>
      </c>
      <c r="N68" s="94"/>
    </row>
    <row r="69" spans="1:14" s="56" customFormat="1" ht="20.100000000000001" customHeight="1" x14ac:dyDescent="0.5">
      <c r="B69" s="64"/>
      <c r="C69" s="64"/>
      <c r="D69" s="64"/>
      <c r="E69" s="77"/>
      <c r="F69" s="74"/>
      <c r="G69" s="74"/>
      <c r="H69" s="74"/>
      <c r="I69" s="77"/>
      <c r="J69" s="74"/>
      <c r="K69" s="74"/>
      <c r="N69" s="94"/>
    </row>
    <row r="70" spans="1:14" s="56" customFormat="1" ht="20.100000000000001" customHeight="1" x14ac:dyDescent="0.5">
      <c r="A70" s="64" t="s">
        <v>46</v>
      </c>
      <c r="B70" s="64"/>
      <c r="C70" s="64"/>
      <c r="D70" s="64"/>
      <c r="E70" s="95"/>
      <c r="F70" s="66"/>
      <c r="G70" s="66"/>
      <c r="H70" s="66"/>
      <c r="I70" s="95"/>
      <c r="J70" s="66"/>
      <c r="K70" s="66"/>
      <c r="N70" s="94"/>
    </row>
    <row r="71" spans="1:14" s="56" customFormat="1" ht="8.1" customHeight="1" x14ac:dyDescent="0.5">
      <c r="A71" s="64"/>
      <c r="B71" s="64"/>
      <c r="C71" s="64"/>
      <c r="D71" s="64"/>
      <c r="E71" s="95"/>
      <c r="F71" s="66"/>
      <c r="G71" s="66"/>
      <c r="H71" s="66"/>
      <c r="I71" s="95"/>
      <c r="J71" s="66"/>
      <c r="K71" s="66"/>
      <c r="N71" s="94"/>
    </row>
    <row r="72" spans="1:14" s="56" customFormat="1" ht="20.100000000000001" customHeight="1" x14ac:dyDescent="0.5">
      <c r="A72" s="79" t="s">
        <v>121</v>
      </c>
      <c r="B72" s="64"/>
      <c r="C72" s="67"/>
      <c r="E72" s="95">
        <v>5753023</v>
      </c>
      <c r="F72" s="69"/>
      <c r="G72" s="81">
        <v>145324701</v>
      </c>
      <c r="H72" s="66"/>
      <c r="I72" s="71">
        <v>5753023</v>
      </c>
      <c r="J72" s="69"/>
      <c r="K72" s="81">
        <v>145324701</v>
      </c>
      <c r="N72" s="94"/>
    </row>
    <row r="73" spans="1:14" s="56" customFormat="1" ht="20.100000000000001" customHeight="1" x14ac:dyDescent="0.5">
      <c r="A73" s="79" t="s">
        <v>107</v>
      </c>
      <c r="B73" s="64"/>
      <c r="C73" s="67"/>
      <c r="E73" s="95">
        <v>1234343</v>
      </c>
      <c r="F73" s="69"/>
      <c r="G73" s="81">
        <v>1491662</v>
      </c>
      <c r="H73" s="66"/>
      <c r="I73" s="71">
        <v>1234343</v>
      </c>
      <c r="J73" s="69"/>
      <c r="K73" s="81">
        <v>1491662</v>
      </c>
      <c r="N73" s="94"/>
    </row>
    <row r="74" spans="1:14" s="56" customFormat="1" ht="20.100000000000001" customHeight="1" x14ac:dyDescent="0.5">
      <c r="A74" s="56" t="s">
        <v>47</v>
      </c>
      <c r="C74" s="67">
        <v>14</v>
      </c>
      <c r="E74" s="93">
        <v>47763136</v>
      </c>
      <c r="F74" s="69"/>
      <c r="G74" s="83">
        <v>31786453</v>
      </c>
      <c r="H74" s="66"/>
      <c r="I74" s="93">
        <v>47763136</v>
      </c>
      <c r="J74" s="74"/>
      <c r="K74" s="96">
        <v>31786453</v>
      </c>
    </row>
    <row r="75" spans="1:14" s="56" customFormat="1" ht="8.1" customHeight="1" x14ac:dyDescent="0.5">
      <c r="C75" s="67"/>
      <c r="E75" s="97"/>
      <c r="F75" s="74"/>
      <c r="G75" s="74"/>
      <c r="H75" s="74"/>
      <c r="I75" s="97"/>
      <c r="J75" s="74"/>
      <c r="K75" s="74"/>
    </row>
    <row r="76" spans="1:14" s="56" customFormat="1" ht="20.100000000000001" customHeight="1" x14ac:dyDescent="0.5">
      <c r="B76" s="56" t="s">
        <v>48</v>
      </c>
      <c r="C76" s="64"/>
      <c r="D76" s="64"/>
      <c r="E76" s="73">
        <f>SUM(D71:E75)</f>
        <v>54750502</v>
      </c>
      <c r="F76" s="90"/>
      <c r="G76" s="84">
        <f>SUM(F71:G75)</f>
        <v>178602816</v>
      </c>
      <c r="H76" s="90"/>
      <c r="I76" s="73">
        <f>SUM(H71:I75)</f>
        <v>54750502</v>
      </c>
      <c r="J76" s="74"/>
      <c r="K76" s="84">
        <f>SUM(J71:K75)</f>
        <v>178602816</v>
      </c>
    </row>
    <row r="77" spans="1:14" s="56" customFormat="1" ht="8.1" customHeight="1" x14ac:dyDescent="0.5">
      <c r="C77" s="67"/>
      <c r="E77" s="97"/>
      <c r="F77" s="74"/>
      <c r="G77" s="74"/>
      <c r="H77" s="74"/>
      <c r="I77" s="97"/>
      <c r="J77" s="74"/>
      <c r="K77" s="74"/>
    </row>
    <row r="78" spans="1:14" s="56" customFormat="1" ht="20.100000000000001" customHeight="1" x14ac:dyDescent="0.5">
      <c r="A78" s="64" t="s">
        <v>10</v>
      </c>
      <c r="C78" s="64"/>
      <c r="D78" s="64"/>
      <c r="E78" s="76">
        <f>SUM(E76,E68)</f>
        <v>600814407</v>
      </c>
      <c r="F78" s="74"/>
      <c r="G78" s="78">
        <f>SUM(G68,G76)</f>
        <v>533214020</v>
      </c>
      <c r="H78" s="74"/>
      <c r="I78" s="76">
        <f>SUM(I76,I68)</f>
        <v>600292126</v>
      </c>
      <c r="J78" s="74"/>
      <c r="K78" s="78">
        <f>SUM(K68,K76)</f>
        <v>532278076</v>
      </c>
    </row>
    <row r="79" spans="1:14" s="56" customFormat="1" ht="20.100000000000001" customHeight="1" x14ac:dyDescent="0.5">
      <c r="A79" s="64"/>
      <c r="B79" s="64"/>
      <c r="C79" s="64"/>
      <c r="D79" s="64"/>
      <c r="E79" s="89"/>
      <c r="F79" s="90"/>
      <c r="G79" s="90"/>
      <c r="H79" s="90"/>
      <c r="I79" s="89"/>
      <c r="J79" s="90"/>
      <c r="K79" s="90"/>
    </row>
    <row r="80" spans="1:14" s="56" customFormat="1" ht="20.100000000000001" customHeight="1" x14ac:dyDescent="0.5">
      <c r="A80" s="64"/>
      <c r="B80" s="64"/>
      <c r="C80" s="64"/>
      <c r="D80" s="64"/>
      <c r="E80" s="89"/>
      <c r="F80" s="90"/>
      <c r="G80" s="90"/>
      <c r="H80" s="90"/>
      <c r="I80" s="89"/>
      <c r="J80" s="90"/>
      <c r="K80" s="90"/>
    </row>
    <row r="81" spans="1:14" s="56" customFormat="1" ht="20.100000000000001" customHeight="1" x14ac:dyDescent="0.5">
      <c r="A81" s="64"/>
      <c r="B81" s="64"/>
      <c r="C81" s="64"/>
      <c r="D81" s="64"/>
      <c r="E81" s="89"/>
      <c r="F81" s="90"/>
      <c r="G81" s="90"/>
      <c r="H81" s="90"/>
      <c r="I81" s="89"/>
      <c r="J81" s="90"/>
      <c r="K81" s="90"/>
    </row>
    <row r="82" spans="1:14" ht="20.100000000000001" hidden="1" customHeight="1" x14ac:dyDescent="0.5">
      <c r="A82" s="1"/>
      <c r="B82" s="1"/>
      <c r="C82" s="1"/>
      <c r="D82" s="1"/>
      <c r="E82" s="21"/>
      <c r="F82" s="22"/>
      <c r="G82" s="22"/>
      <c r="H82" s="22"/>
      <c r="I82" s="21"/>
      <c r="J82" s="22"/>
      <c r="K82" s="22"/>
    </row>
    <row r="83" spans="1:14" ht="20.100000000000001" customHeight="1" x14ac:dyDescent="0.5">
      <c r="A83" s="1"/>
      <c r="B83" s="1"/>
      <c r="C83" s="1"/>
      <c r="D83" s="1"/>
      <c r="E83" s="21"/>
      <c r="F83" s="22"/>
      <c r="G83" s="22"/>
      <c r="H83" s="22"/>
      <c r="I83" s="21"/>
      <c r="J83" s="22"/>
      <c r="K83" s="22"/>
    </row>
    <row r="84" spans="1:14" ht="20.100000000000001" customHeight="1" x14ac:dyDescent="0.5">
      <c r="A84" s="1"/>
      <c r="B84" s="1"/>
      <c r="C84" s="1"/>
      <c r="D84" s="1"/>
      <c r="E84" s="21"/>
      <c r="F84" s="22"/>
      <c r="G84" s="22"/>
      <c r="H84" s="22"/>
      <c r="I84" s="21"/>
      <c r="J84" s="22"/>
      <c r="K84" s="22"/>
    </row>
    <row r="85" spans="1:14" ht="20.100000000000001" customHeight="1" x14ac:dyDescent="0.5">
      <c r="A85" s="1"/>
      <c r="B85" s="1"/>
      <c r="C85" s="1"/>
      <c r="D85" s="1"/>
      <c r="E85" s="21"/>
      <c r="F85" s="22"/>
      <c r="G85" s="22"/>
      <c r="H85" s="22"/>
      <c r="I85" s="21"/>
      <c r="J85" s="22"/>
      <c r="K85" s="22"/>
    </row>
    <row r="87" spans="1:14" ht="20.100000000000001" customHeight="1" x14ac:dyDescent="0.5">
      <c r="A87" s="364"/>
      <c r="B87" s="364"/>
      <c r="C87" s="364"/>
      <c r="D87" s="364"/>
      <c r="E87" s="364"/>
      <c r="F87" s="364"/>
      <c r="G87" s="364"/>
      <c r="H87" s="364"/>
      <c r="I87" s="364"/>
      <c r="J87" s="364"/>
      <c r="K87" s="364"/>
    </row>
    <row r="88" spans="1:14" ht="23.25" customHeight="1" x14ac:dyDescent="0.5">
      <c r="A88" s="364" t="s">
        <v>100</v>
      </c>
      <c r="B88" s="364"/>
      <c r="C88" s="364"/>
      <c r="D88" s="364"/>
      <c r="E88" s="364"/>
      <c r="F88" s="364"/>
      <c r="G88" s="364"/>
      <c r="H88" s="364"/>
      <c r="I88" s="364"/>
      <c r="J88" s="364"/>
      <c r="K88" s="364"/>
    </row>
    <row r="89" spans="1:14" ht="15.75" customHeight="1" x14ac:dyDescent="0.5">
      <c r="A89" s="1"/>
      <c r="B89" s="1"/>
      <c r="C89" s="1"/>
      <c r="D89" s="1"/>
      <c r="E89" s="21"/>
      <c r="F89" s="22"/>
      <c r="G89" s="22"/>
      <c r="H89" s="22"/>
      <c r="I89" s="21"/>
      <c r="J89" s="22"/>
      <c r="K89" s="22"/>
    </row>
    <row r="90" spans="1:14" ht="21.75" customHeight="1" x14ac:dyDescent="0.5">
      <c r="A90" s="18" t="str">
        <f>+A45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90" s="18"/>
      <c r="C90" s="18"/>
      <c r="D90" s="18"/>
      <c r="E90" s="24"/>
      <c r="F90" s="9"/>
      <c r="G90" s="9"/>
      <c r="H90" s="9"/>
      <c r="I90" s="24"/>
      <c r="J90" s="9"/>
      <c r="K90" s="9"/>
    </row>
    <row r="91" spans="1:14" ht="20.100000000000001" customHeight="1" x14ac:dyDescent="0.5">
      <c r="A91" s="1" t="str">
        <f>A46</f>
        <v>บริษัท ฮั้วฟงรับเบอร์ (ไทยแลนด์) จํากัด (มหาชน)</v>
      </c>
      <c r="B91" s="1"/>
      <c r="C91" s="1"/>
      <c r="D91" s="1"/>
      <c r="N91" s="20"/>
    </row>
    <row r="92" spans="1:14" ht="20.100000000000001" customHeight="1" x14ac:dyDescent="0.5">
      <c r="A92" s="1" t="s">
        <v>138</v>
      </c>
      <c r="B92" s="5"/>
      <c r="C92" s="1"/>
      <c r="D92" s="1"/>
    </row>
    <row r="93" spans="1:14" ht="20.100000000000001" customHeight="1" x14ac:dyDescent="0.5">
      <c r="A93" s="8" t="str">
        <f>A48</f>
        <v>ณ วันที่ 30 กันยายน พ.ศ. 2562</v>
      </c>
      <c r="B93" s="7"/>
      <c r="C93" s="8"/>
      <c r="D93" s="8"/>
      <c r="E93" s="9"/>
      <c r="F93" s="9"/>
      <c r="G93" s="9"/>
      <c r="H93" s="9"/>
      <c r="I93" s="9"/>
      <c r="J93" s="9"/>
      <c r="K93" s="9"/>
      <c r="N93" s="20"/>
    </row>
    <row r="94" spans="1:14" ht="20.100000000000001" customHeight="1" x14ac:dyDescent="0.5">
      <c r="N94" s="20"/>
    </row>
    <row r="95" spans="1:14" s="56" customFormat="1" ht="20.100000000000001" customHeight="1" x14ac:dyDescent="0.5">
      <c r="C95" s="57"/>
      <c r="E95" s="363" t="s">
        <v>91</v>
      </c>
      <c r="F95" s="363"/>
      <c r="G95" s="363"/>
      <c r="H95" s="58"/>
      <c r="I95" s="363" t="s">
        <v>92</v>
      </c>
      <c r="J95" s="363"/>
      <c r="K95" s="363"/>
    </row>
    <row r="96" spans="1:14" s="56" customFormat="1" ht="20.100000000000001" customHeight="1" x14ac:dyDescent="0.5">
      <c r="C96" s="57"/>
      <c r="E96" s="58"/>
      <c r="F96" s="58"/>
      <c r="G96" s="59" t="s">
        <v>128</v>
      </c>
      <c r="H96" s="58"/>
      <c r="I96" s="58"/>
      <c r="J96" s="58"/>
      <c r="K96" s="59"/>
    </row>
    <row r="97" spans="1:11" s="56" customFormat="1" ht="20.100000000000001" customHeight="1" x14ac:dyDescent="0.5">
      <c r="C97" s="57"/>
      <c r="E97" s="60" t="s">
        <v>40</v>
      </c>
      <c r="F97" s="60"/>
      <c r="G97" s="60" t="s">
        <v>94</v>
      </c>
      <c r="H97" s="60"/>
      <c r="I97" s="60" t="s">
        <v>40</v>
      </c>
      <c r="J97" s="60"/>
      <c r="K97" s="60" t="s">
        <v>94</v>
      </c>
    </row>
    <row r="98" spans="1:11" s="56" customFormat="1" ht="20.100000000000001" customHeight="1" x14ac:dyDescent="0.5">
      <c r="C98" s="57"/>
      <c r="E98" s="61" t="s">
        <v>182</v>
      </c>
      <c r="F98" s="60"/>
      <c r="G98" s="60" t="s">
        <v>93</v>
      </c>
      <c r="H98" s="60"/>
      <c r="I98" s="61" t="s">
        <v>182</v>
      </c>
      <c r="J98" s="60"/>
      <c r="K98" s="60" t="s">
        <v>93</v>
      </c>
    </row>
    <row r="99" spans="1:11" s="56" customFormat="1" ht="20.100000000000001" customHeight="1" x14ac:dyDescent="0.5">
      <c r="C99" s="98"/>
      <c r="E99" s="60" t="s">
        <v>98</v>
      </c>
      <c r="F99" s="60"/>
      <c r="G99" s="60" t="s">
        <v>95</v>
      </c>
      <c r="H99" s="60"/>
      <c r="I99" s="60" t="s">
        <v>98</v>
      </c>
      <c r="J99" s="60"/>
      <c r="K99" s="60" t="s">
        <v>95</v>
      </c>
    </row>
    <row r="100" spans="1:11" s="56" customFormat="1" ht="20.100000000000001" customHeight="1" x14ac:dyDescent="0.5">
      <c r="C100" s="98"/>
      <c r="E100" s="63" t="s">
        <v>1</v>
      </c>
      <c r="F100" s="60"/>
      <c r="G100" s="63" t="s">
        <v>1</v>
      </c>
      <c r="H100" s="60"/>
      <c r="I100" s="63" t="s">
        <v>1</v>
      </c>
      <c r="J100" s="60"/>
      <c r="K100" s="63" t="s">
        <v>1</v>
      </c>
    </row>
    <row r="101" spans="1:11" s="56" customFormat="1" ht="20.100000000000001" customHeight="1" x14ac:dyDescent="0.5">
      <c r="A101" s="64" t="s">
        <v>197</v>
      </c>
      <c r="B101" s="64"/>
      <c r="C101" s="99"/>
      <c r="D101" s="64"/>
      <c r="E101" s="65"/>
      <c r="F101" s="66"/>
      <c r="G101" s="66"/>
      <c r="H101" s="66"/>
      <c r="I101" s="65"/>
      <c r="J101" s="66"/>
      <c r="K101" s="66"/>
    </row>
    <row r="102" spans="1:11" s="56" customFormat="1" ht="8.1" customHeight="1" x14ac:dyDescent="0.5">
      <c r="A102" s="64"/>
      <c r="B102" s="64"/>
      <c r="C102" s="99"/>
      <c r="D102" s="64"/>
      <c r="E102" s="91"/>
      <c r="F102" s="90"/>
      <c r="G102" s="90"/>
      <c r="H102" s="90"/>
      <c r="I102" s="91"/>
      <c r="J102" s="90"/>
      <c r="K102" s="90"/>
    </row>
    <row r="103" spans="1:11" s="56" customFormat="1" ht="20.100000000000001" customHeight="1" x14ac:dyDescent="0.5">
      <c r="A103" s="64" t="s">
        <v>79</v>
      </c>
      <c r="B103" s="64"/>
      <c r="C103" s="99"/>
      <c r="D103" s="64"/>
      <c r="E103" s="100"/>
      <c r="F103" s="90"/>
      <c r="G103" s="90"/>
      <c r="H103" s="90"/>
      <c r="I103" s="100"/>
      <c r="J103" s="90"/>
      <c r="K103" s="90"/>
    </row>
    <row r="104" spans="1:11" s="56" customFormat="1" ht="8.1" customHeight="1" x14ac:dyDescent="0.5">
      <c r="A104" s="64"/>
      <c r="B104" s="64"/>
      <c r="C104" s="101"/>
      <c r="E104" s="100"/>
      <c r="F104" s="90"/>
      <c r="G104" s="90"/>
      <c r="H104" s="90"/>
      <c r="I104" s="100"/>
      <c r="J104" s="90"/>
      <c r="K104" s="90"/>
    </row>
    <row r="105" spans="1:11" s="56" customFormat="1" ht="20.100000000000001" customHeight="1" x14ac:dyDescent="0.5">
      <c r="A105" s="56" t="s">
        <v>16</v>
      </c>
      <c r="C105" s="101"/>
      <c r="E105" s="77"/>
      <c r="F105" s="74"/>
      <c r="G105" s="74"/>
      <c r="H105" s="74"/>
      <c r="I105" s="77"/>
      <c r="J105" s="74"/>
      <c r="K105" s="74"/>
    </row>
    <row r="106" spans="1:11" s="56" customFormat="1" ht="20.100000000000001" customHeight="1" x14ac:dyDescent="0.5">
      <c r="B106" s="56" t="s">
        <v>17</v>
      </c>
      <c r="C106" s="67"/>
      <c r="E106" s="65"/>
      <c r="F106" s="66"/>
      <c r="G106" s="66"/>
      <c r="H106" s="66"/>
      <c r="I106" s="65"/>
      <c r="J106" s="66"/>
      <c r="K106" s="66"/>
    </row>
    <row r="107" spans="1:11" s="56" customFormat="1" ht="20.100000000000001" customHeight="1" x14ac:dyDescent="0.5">
      <c r="B107" s="56" t="s">
        <v>118</v>
      </c>
      <c r="C107" s="67"/>
      <c r="E107" s="65"/>
      <c r="F107" s="66"/>
      <c r="G107" s="66"/>
      <c r="H107" s="66"/>
      <c r="I107" s="65"/>
      <c r="J107" s="66"/>
      <c r="K107" s="66"/>
    </row>
    <row r="108" spans="1:11" s="56" customFormat="1" ht="20.100000000000001" customHeight="1" thickBot="1" x14ac:dyDescent="0.55000000000000004">
      <c r="B108" s="56" t="s">
        <v>108</v>
      </c>
      <c r="C108" s="67"/>
      <c r="E108" s="85">
        <v>658434300</v>
      </c>
      <c r="F108" s="74"/>
      <c r="G108" s="102">
        <v>658434300</v>
      </c>
      <c r="H108" s="66"/>
      <c r="I108" s="85">
        <v>658434300</v>
      </c>
      <c r="J108" s="69"/>
      <c r="K108" s="102">
        <v>658434300</v>
      </c>
    </row>
    <row r="109" spans="1:11" s="56" customFormat="1" ht="8.1" customHeight="1" thickTop="1" x14ac:dyDescent="0.5">
      <c r="C109" s="67"/>
      <c r="E109" s="77"/>
      <c r="F109" s="74"/>
      <c r="G109" s="74"/>
      <c r="H109" s="74"/>
      <c r="I109" s="77"/>
      <c r="J109" s="74"/>
      <c r="K109" s="74"/>
    </row>
    <row r="110" spans="1:11" s="56" customFormat="1" ht="20.100000000000001" customHeight="1" x14ac:dyDescent="0.5">
      <c r="B110" s="56" t="s">
        <v>57</v>
      </c>
      <c r="C110" s="67"/>
      <c r="E110" s="65"/>
      <c r="F110" s="66"/>
      <c r="G110" s="66"/>
      <c r="H110" s="66"/>
      <c r="I110" s="65"/>
      <c r="J110" s="66"/>
      <c r="K110" s="66"/>
    </row>
    <row r="111" spans="1:11" s="56" customFormat="1" ht="20.100000000000001" customHeight="1" x14ac:dyDescent="0.5">
      <c r="B111" s="56" t="s">
        <v>118</v>
      </c>
      <c r="C111" s="67"/>
      <c r="E111" s="77"/>
      <c r="F111" s="74"/>
      <c r="G111" s="74"/>
      <c r="H111" s="74"/>
      <c r="I111" s="77"/>
      <c r="J111" s="74"/>
      <c r="K111" s="74"/>
    </row>
    <row r="112" spans="1:11" s="56" customFormat="1" ht="20.100000000000001" customHeight="1" x14ac:dyDescent="0.5">
      <c r="B112" s="56" t="s">
        <v>108</v>
      </c>
      <c r="C112" s="67"/>
      <c r="E112" s="77">
        <v>658434300</v>
      </c>
      <c r="F112" s="74"/>
      <c r="G112" s="74">
        <v>658434300</v>
      </c>
      <c r="H112" s="66"/>
      <c r="I112" s="68">
        <v>658434300</v>
      </c>
      <c r="J112" s="69"/>
      <c r="K112" s="74">
        <v>658434300</v>
      </c>
    </row>
    <row r="113" spans="1:13" s="56" customFormat="1" ht="20.100000000000001" customHeight="1" x14ac:dyDescent="0.5">
      <c r="A113" s="56" t="s">
        <v>125</v>
      </c>
      <c r="C113" s="67"/>
      <c r="E113" s="97">
        <v>222105000</v>
      </c>
      <c r="F113" s="74"/>
      <c r="G113" s="103">
        <v>222105000</v>
      </c>
      <c r="H113" s="74"/>
      <c r="I113" s="77">
        <v>222105000</v>
      </c>
      <c r="J113" s="74"/>
      <c r="K113" s="103">
        <v>222105000</v>
      </c>
      <c r="L113" s="94"/>
      <c r="M113" s="94"/>
    </row>
    <row r="114" spans="1:13" s="56" customFormat="1" ht="20.100000000000001" customHeight="1" x14ac:dyDescent="0.5">
      <c r="A114" s="56" t="s">
        <v>109</v>
      </c>
      <c r="C114" s="67"/>
      <c r="E114" s="97">
        <v>7429904</v>
      </c>
      <c r="F114" s="74"/>
      <c r="G114" s="74">
        <v>7429904</v>
      </c>
      <c r="H114" s="66"/>
      <c r="I114" s="77">
        <v>7429904</v>
      </c>
      <c r="J114" s="69"/>
      <c r="K114" s="74">
        <v>7429904</v>
      </c>
      <c r="L114" s="94"/>
      <c r="M114" s="94"/>
    </row>
    <row r="115" spans="1:13" s="56" customFormat="1" ht="20.100000000000001" customHeight="1" x14ac:dyDescent="0.5">
      <c r="A115" s="56" t="s">
        <v>18</v>
      </c>
      <c r="E115" s="77"/>
      <c r="F115" s="74"/>
      <c r="G115" s="81"/>
      <c r="H115" s="74"/>
      <c r="I115" s="77"/>
      <c r="J115" s="74"/>
      <c r="K115" s="74"/>
    </row>
    <row r="116" spans="1:13" s="56" customFormat="1" ht="20.100000000000001" customHeight="1" x14ac:dyDescent="0.5">
      <c r="B116" s="56" t="s">
        <v>64</v>
      </c>
      <c r="C116" s="67"/>
      <c r="E116" s="97">
        <v>65843430</v>
      </c>
      <c r="F116" s="74"/>
      <c r="G116" s="74">
        <v>65843430</v>
      </c>
      <c r="H116" s="66"/>
      <c r="I116" s="77">
        <v>65843430</v>
      </c>
      <c r="J116" s="74"/>
      <c r="K116" s="74">
        <v>65843430</v>
      </c>
    </row>
    <row r="117" spans="1:13" s="56" customFormat="1" ht="20.100000000000001" customHeight="1" x14ac:dyDescent="0.5">
      <c r="B117" s="56" t="s">
        <v>19</v>
      </c>
      <c r="C117" s="67"/>
      <c r="E117" s="77">
        <f>'9'!L34</f>
        <v>1988120835</v>
      </c>
      <c r="F117" s="74"/>
      <c r="G117" s="74">
        <v>1902811573</v>
      </c>
      <c r="H117" s="74"/>
      <c r="I117" s="77">
        <f>'10'!L29</f>
        <v>1985525221</v>
      </c>
      <c r="J117" s="74"/>
      <c r="K117" s="74">
        <v>1898384739</v>
      </c>
      <c r="L117" s="94"/>
      <c r="M117" s="94"/>
    </row>
    <row r="118" spans="1:13" s="56" customFormat="1" ht="20.100000000000001" customHeight="1" x14ac:dyDescent="0.5">
      <c r="A118" s="56" t="s">
        <v>82</v>
      </c>
      <c r="E118" s="73">
        <v>-85922953</v>
      </c>
      <c r="F118" s="74"/>
      <c r="G118" s="84">
        <v>-66734105</v>
      </c>
      <c r="H118" s="74"/>
      <c r="I118" s="73">
        <v>-7005965</v>
      </c>
      <c r="J118" s="74"/>
      <c r="K118" s="84">
        <v>-1544549</v>
      </c>
      <c r="L118" s="94"/>
      <c r="M118" s="94"/>
    </row>
    <row r="119" spans="1:13" s="56" customFormat="1" ht="8.1" customHeight="1" x14ac:dyDescent="0.5">
      <c r="C119" s="67"/>
      <c r="E119" s="77"/>
      <c r="F119" s="74"/>
      <c r="G119" s="74"/>
      <c r="H119" s="74"/>
      <c r="I119" s="77"/>
      <c r="J119" s="74"/>
      <c r="K119" s="74"/>
    </row>
    <row r="120" spans="1:13" s="56" customFormat="1" ht="20.100000000000001" customHeight="1" x14ac:dyDescent="0.5">
      <c r="A120" s="64" t="s">
        <v>87</v>
      </c>
      <c r="E120" s="77">
        <f>SUM(E111:E119)</f>
        <v>2856010516</v>
      </c>
      <c r="F120" s="74"/>
      <c r="G120" s="74">
        <f>SUM(G111:G118)</f>
        <v>2789890102</v>
      </c>
      <c r="H120" s="74"/>
      <c r="I120" s="77">
        <f>SUM(I111:I119)</f>
        <v>2932331890</v>
      </c>
      <c r="J120" s="74"/>
      <c r="K120" s="74">
        <f>SUM(K111:K118)</f>
        <v>2850652824</v>
      </c>
    </row>
    <row r="121" spans="1:13" s="56" customFormat="1" ht="20.100000000000001" customHeight="1" x14ac:dyDescent="0.5">
      <c r="A121" s="56" t="s">
        <v>54</v>
      </c>
      <c r="E121" s="76">
        <v>0</v>
      </c>
      <c r="F121" s="74"/>
      <c r="G121" s="78">
        <v>0</v>
      </c>
      <c r="H121" s="66"/>
      <c r="I121" s="76">
        <v>0</v>
      </c>
      <c r="J121" s="74"/>
      <c r="K121" s="78">
        <v>0</v>
      </c>
    </row>
    <row r="122" spans="1:13" s="56" customFormat="1" ht="8.1" customHeight="1" x14ac:dyDescent="0.5">
      <c r="C122" s="64"/>
      <c r="D122" s="64"/>
      <c r="E122" s="77"/>
      <c r="F122" s="74"/>
      <c r="G122" s="74"/>
      <c r="H122" s="74"/>
      <c r="I122" s="77"/>
      <c r="J122" s="74"/>
      <c r="K122" s="74"/>
    </row>
    <row r="123" spans="1:13" s="56" customFormat="1" ht="20.100000000000001" customHeight="1" x14ac:dyDescent="0.5">
      <c r="A123" s="64" t="s">
        <v>80</v>
      </c>
      <c r="E123" s="76">
        <f>SUM(E120:E121)</f>
        <v>2856010516</v>
      </c>
      <c r="F123" s="74"/>
      <c r="G123" s="78">
        <f>SUM(G120:G121)</f>
        <v>2789890102</v>
      </c>
      <c r="H123" s="74"/>
      <c r="I123" s="76">
        <f>SUM(I120:I121)</f>
        <v>2932331890</v>
      </c>
      <c r="J123" s="74"/>
      <c r="K123" s="78">
        <f>SUM(K120:K121)</f>
        <v>2850652824</v>
      </c>
    </row>
    <row r="124" spans="1:13" s="56" customFormat="1" ht="20.100000000000001" customHeight="1" x14ac:dyDescent="0.5">
      <c r="C124" s="67"/>
      <c r="E124" s="73"/>
      <c r="F124" s="74"/>
      <c r="G124" s="84"/>
      <c r="H124" s="74"/>
      <c r="I124" s="73"/>
      <c r="J124" s="74"/>
      <c r="K124" s="84"/>
    </row>
    <row r="125" spans="1:13" s="56" customFormat="1" ht="8.1" customHeight="1" x14ac:dyDescent="0.5">
      <c r="C125" s="67"/>
      <c r="E125" s="77"/>
      <c r="F125" s="74"/>
      <c r="G125" s="74"/>
      <c r="H125" s="74"/>
      <c r="I125" s="77"/>
      <c r="J125" s="74"/>
      <c r="K125" s="74"/>
    </row>
    <row r="126" spans="1:13" s="56" customFormat="1" ht="20.100000000000001" customHeight="1" thickBot="1" x14ac:dyDescent="0.55000000000000004">
      <c r="A126" s="64" t="s">
        <v>81</v>
      </c>
      <c r="B126" s="64"/>
      <c r="C126" s="67"/>
      <c r="E126" s="85">
        <f>SUM(E78,E123)</f>
        <v>3456824923</v>
      </c>
      <c r="F126" s="69"/>
      <c r="G126" s="102">
        <f>SUM(G123,G78)</f>
        <v>3323104122</v>
      </c>
      <c r="H126" s="69"/>
      <c r="I126" s="85">
        <f>SUM(I78,I123)</f>
        <v>3532624016</v>
      </c>
      <c r="J126" s="69"/>
      <c r="K126" s="102">
        <f>SUM(K123,K78)</f>
        <v>3382930900</v>
      </c>
    </row>
    <row r="127" spans="1:13" s="56" customFormat="1" ht="20.100000000000001" customHeight="1" thickTop="1" x14ac:dyDescent="0.5">
      <c r="A127" s="64"/>
      <c r="B127" s="64"/>
      <c r="C127" s="67"/>
      <c r="E127" s="104"/>
      <c r="F127" s="69"/>
      <c r="G127" s="104"/>
      <c r="H127" s="69"/>
      <c r="I127" s="104"/>
      <c r="J127" s="69"/>
      <c r="K127" s="104"/>
    </row>
    <row r="128" spans="1:13" s="56" customFormat="1" ht="20.25" customHeight="1" x14ac:dyDescent="0.5">
      <c r="A128" s="64"/>
      <c r="B128" s="64"/>
      <c r="C128" s="67"/>
      <c r="E128" s="74"/>
      <c r="F128" s="69"/>
      <c r="G128" s="74"/>
      <c r="H128" s="69"/>
      <c r="I128" s="74"/>
      <c r="J128" s="69"/>
      <c r="K128" s="74"/>
    </row>
    <row r="129" spans="1:11" s="56" customFormat="1" ht="20.100000000000001" customHeight="1" x14ac:dyDescent="0.5">
      <c r="A129" s="64"/>
      <c r="B129" s="64"/>
      <c r="C129" s="67"/>
      <c r="E129" s="74"/>
      <c r="F129" s="69"/>
      <c r="G129" s="74"/>
      <c r="H129" s="69"/>
      <c r="I129" s="74"/>
      <c r="J129" s="69"/>
      <c r="K129" s="74"/>
    </row>
    <row r="130" spans="1:11" s="56" customFormat="1" ht="20.100000000000001" customHeight="1" x14ac:dyDescent="0.5">
      <c r="C130" s="67"/>
      <c r="E130" s="66"/>
      <c r="F130" s="66"/>
      <c r="G130" s="66"/>
      <c r="H130" s="66"/>
      <c r="I130" s="66"/>
      <c r="J130" s="66"/>
      <c r="K130" s="66"/>
    </row>
    <row r="131" spans="1:11" s="28" customFormat="1" ht="20.100000000000001" customHeight="1" x14ac:dyDescent="0.5"/>
    <row r="132" spans="1:11" ht="17.45" customHeight="1" x14ac:dyDescent="0.5">
      <c r="A132" s="362" t="s">
        <v>100</v>
      </c>
      <c r="B132" s="362"/>
      <c r="C132" s="362"/>
      <c r="D132" s="362"/>
      <c r="E132" s="362"/>
      <c r="F132" s="362"/>
      <c r="G132" s="362"/>
      <c r="H132" s="362"/>
      <c r="I132" s="362"/>
      <c r="J132" s="362"/>
      <c r="K132" s="362"/>
    </row>
    <row r="133" spans="1:11" ht="21.2" customHeight="1" x14ac:dyDescent="0.5">
      <c r="A133" s="1"/>
      <c r="B133" s="1"/>
      <c r="E133" s="14"/>
      <c r="F133" s="13"/>
      <c r="G133" s="14"/>
      <c r="H133" s="13"/>
      <c r="I133" s="14"/>
      <c r="J133" s="13"/>
      <c r="K133" s="14"/>
    </row>
    <row r="134" spans="1:11" ht="21.75" customHeight="1" x14ac:dyDescent="0.5">
      <c r="A134" s="18" t="str">
        <f>A45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134" s="18"/>
      <c r="C134" s="18"/>
      <c r="D134" s="18"/>
      <c r="E134" s="9"/>
      <c r="F134" s="9"/>
      <c r="G134" s="9"/>
      <c r="H134" s="9"/>
      <c r="I134" s="9"/>
      <c r="J134" s="9"/>
      <c r="K134" s="9"/>
    </row>
    <row r="137" spans="1:11" ht="20.100000000000001" customHeight="1" x14ac:dyDescent="0.5">
      <c r="C137" s="273"/>
      <c r="D137" s="274"/>
      <c r="E137" s="274"/>
      <c r="F137" s="274"/>
      <c r="G137" s="274"/>
      <c r="H137" s="274"/>
      <c r="I137" s="274"/>
      <c r="J137" s="274"/>
      <c r="K137" s="274"/>
    </row>
    <row r="138" spans="1:11" ht="20.100000000000001" customHeight="1" x14ac:dyDescent="0.5">
      <c r="C138" s="273"/>
      <c r="D138" s="274"/>
      <c r="E138" s="275"/>
      <c r="F138" s="274"/>
      <c r="G138" s="274"/>
      <c r="H138" s="274"/>
      <c r="I138" s="275"/>
      <c r="J138" s="274"/>
      <c r="K138" s="274"/>
    </row>
  </sheetData>
  <mergeCells count="10">
    <mergeCell ref="A132:K132"/>
    <mergeCell ref="I50:K50"/>
    <mergeCell ref="E95:G95"/>
    <mergeCell ref="I95:K95"/>
    <mergeCell ref="E5:G5"/>
    <mergeCell ref="I5:K5"/>
    <mergeCell ref="A43:K43"/>
    <mergeCell ref="E50:G50"/>
    <mergeCell ref="A88:K88"/>
    <mergeCell ref="A87:K87"/>
  </mergeCells>
  <phoneticPr fontId="0" type="noConversion"/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92"/>
  <sheetViews>
    <sheetView zoomScaleNormal="100" zoomScaleSheetLayoutView="90" zoomScalePageLayoutView="80" workbookViewId="0">
      <selection activeCell="M54" sqref="M54"/>
    </sheetView>
  </sheetViews>
  <sheetFormatPr defaultColWidth="9.140625" defaultRowHeight="20.100000000000001" customHeight="1" x14ac:dyDescent="0.5"/>
  <cols>
    <col min="1" max="1" width="32.28515625" style="3" customWidth="1"/>
    <col min="2" max="2" width="6.42578125" style="318" customWidth="1"/>
    <col min="3" max="3" width="0.5703125" style="3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36" customWidth="1"/>
    <col min="9" max="9" width="0.5703125" style="2" customWidth="1"/>
    <col min="10" max="10" width="14.28515625" style="2" customWidth="1"/>
    <col min="11" max="11" width="9.140625" style="2"/>
    <col min="12" max="14" width="9.140625" style="3"/>
    <col min="15" max="15" width="11.85546875" style="3" customWidth="1"/>
    <col min="16" max="16384" width="9.140625" style="3"/>
  </cols>
  <sheetData>
    <row r="1" spans="1:12" ht="20.100000000000001" customHeight="1" x14ac:dyDescent="0.5">
      <c r="A1" s="1" t="str">
        <f>'2-4'!A1</f>
        <v>บริษัท ฮั้วฟงรับเบอร์ (ไทยแลนด์) จํากัด (มหาชน)</v>
      </c>
    </row>
    <row r="2" spans="1:12" ht="20.100000000000001" customHeight="1" x14ac:dyDescent="0.5">
      <c r="A2" s="53" t="s">
        <v>136</v>
      </c>
      <c r="B2" s="53"/>
      <c r="C2" s="53"/>
      <c r="D2" s="16"/>
      <c r="E2" s="46"/>
      <c r="F2" s="16"/>
    </row>
    <row r="3" spans="1:12" ht="20.100000000000001" customHeight="1" x14ac:dyDescent="0.5">
      <c r="A3" s="32" t="s">
        <v>183</v>
      </c>
      <c r="B3" s="54"/>
      <c r="C3" s="54"/>
      <c r="D3" s="55"/>
      <c r="E3" s="9"/>
      <c r="F3" s="55"/>
      <c r="G3" s="9"/>
      <c r="H3" s="34"/>
      <c r="I3" s="9"/>
      <c r="J3" s="9"/>
    </row>
    <row r="4" spans="1:12" ht="21.2" customHeight="1" x14ac:dyDescent="0.5">
      <c r="B4" s="10"/>
      <c r="D4" s="11"/>
      <c r="F4" s="11"/>
      <c r="G4" s="11"/>
      <c r="H4" s="35"/>
      <c r="I4" s="11"/>
      <c r="J4" s="11"/>
      <c r="L4" s="43"/>
    </row>
    <row r="5" spans="1:12" s="56" customFormat="1" ht="20.100000000000001" customHeight="1" x14ac:dyDescent="0.5">
      <c r="B5" s="57"/>
      <c r="D5" s="363" t="s">
        <v>91</v>
      </c>
      <c r="E5" s="363"/>
      <c r="F5" s="363"/>
      <c r="G5" s="59"/>
      <c r="H5" s="363" t="s">
        <v>92</v>
      </c>
      <c r="I5" s="363"/>
      <c r="J5" s="363"/>
      <c r="K5" s="66"/>
      <c r="L5" s="105"/>
    </row>
    <row r="6" spans="1:12" s="56" customFormat="1" ht="20.100000000000001" customHeight="1" x14ac:dyDescent="0.5">
      <c r="B6" s="57"/>
      <c r="D6" s="58"/>
      <c r="E6" s="58"/>
      <c r="F6" s="59" t="s">
        <v>128</v>
      </c>
      <c r="G6" s="59"/>
      <c r="H6" s="106"/>
      <c r="I6" s="58"/>
      <c r="J6" s="59"/>
      <c r="K6" s="66"/>
      <c r="L6" s="105"/>
    </row>
    <row r="7" spans="1:12" s="56" customFormat="1" ht="20.100000000000001" customHeight="1" x14ac:dyDescent="0.5">
      <c r="B7" s="57"/>
      <c r="D7" s="60" t="s">
        <v>40</v>
      </c>
      <c r="E7" s="58"/>
      <c r="F7" s="59" t="s">
        <v>40</v>
      </c>
      <c r="G7" s="59"/>
      <c r="H7" s="107" t="s">
        <v>40</v>
      </c>
      <c r="I7" s="58"/>
      <c r="J7" s="59" t="s">
        <v>40</v>
      </c>
      <c r="K7" s="66"/>
      <c r="L7" s="105"/>
    </row>
    <row r="8" spans="1:12" s="56" customFormat="1" ht="20.100000000000001" customHeight="1" x14ac:dyDescent="0.5">
      <c r="B8" s="57"/>
      <c r="D8" s="60" t="s">
        <v>182</v>
      </c>
      <c r="E8" s="60"/>
      <c r="F8" s="60" t="s">
        <v>182</v>
      </c>
      <c r="G8" s="60"/>
      <c r="H8" s="60" t="s">
        <v>182</v>
      </c>
      <c r="I8" s="60"/>
      <c r="J8" s="60" t="s">
        <v>182</v>
      </c>
      <c r="K8" s="66"/>
      <c r="L8" s="105"/>
    </row>
    <row r="9" spans="1:12" s="56" customFormat="1" ht="20.100000000000001" customHeight="1" x14ac:dyDescent="0.5">
      <c r="B9" s="57"/>
      <c r="D9" s="60" t="s">
        <v>98</v>
      </c>
      <c r="E9" s="66"/>
      <c r="F9" s="60" t="s">
        <v>95</v>
      </c>
      <c r="G9" s="60"/>
      <c r="H9" s="108" t="s">
        <v>98</v>
      </c>
      <c r="I9" s="60"/>
      <c r="J9" s="60" t="s">
        <v>95</v>
      </c>
      <c r="K9" s="66"/>
      <c r="L9" s="105"/>
    </row>
    <row r="10" spans="1:12" s="56" customFormat="1" ht="20.100000000000001" customHeight="1" x14ac:dyDescent="0.5">
      <c r="D10" s="63" t="s">
        <v>1</v>
      </c>
      <c r="E10" s="66"/>
      <c r="F10" s="63" t="s">
        <v>1</v>
      </c>
      <c r="G10" s="60"/>
      <c r="H10" s="109" t="s">
        <v>1</v>
      </c>
      <c r="I10" s="60"/>
      <c r="J10" s="63" t="s">
        <v>1</v>
      </c>
      <c r="K10" s="66"/>
      <c r="L10" s="105"/>
    </row>
    <row r="11" spans="1:12" s="56" customFormat="1" ht="6" customHeight="1" x14ac:dyDescent="0.5">
      <c r="A11" s="64"/>
      <c r="B11" s="67"/>
      <c r="D11" s="65"/>
      <c r="E11" s="66"/>
      <c r="F11" s="66"/>
      <c r="G11" s="66"/>
      <c r="H11" s="379"/>
      <c r="I11" s="66"/>
      <c r="J11" s="66"/>
      <c r="K11" s="66"/>
      <c r="L11" s="105"/>
    </row>
    <row r="12" spans="1:12" s="56" customFormat="1" ht="20.100000000000001" customHeight="1" x14ac:dyDescent="0.5">
      <c r="A12" s="56" t="s">
        <v>129</v>
      </c>
      <c r="B12" s="92"/>
      <c r="D12" s="68">
        <v>727306332</v>
      </c>
      <c r="E12" s="66"/>
      <c r="F12" s="69">
        <v>645774183</v>
      </c>
      <c r="G12" s="69"/>
      <c r="H12" s="380">
        <v>724002570</v>
      </c>
      <c r="I12" s="69"/>
      <c r="J12" s="69">
        <v>642895594</v>
      </c>
      <c r="K12" s="66"/>
      <c r="L12" s="105"/>
    </row>
    <row r="13" spans="1:12" s="56" customFormat="1" ht="20.100000000000001" customHeight="1" x14ac:dyDescent="0.5">
      <c r="A13" s="56" t="s">
        <v>130</v>
      </c>
      <c r="B13" s="67"/>
      <c r="D13" s="73">
        <v>-580610280</v>
      </c>
      <c r="E13" s="66"/>
      <c r="F13" s="84">
        <v>-543931008</v>
      </c>
      <c r="G13" s="69"/>
      <c r="H13" s="381">
        <v>-577582960</v>
      </c>
      <c r="I13" s="69"/>
      <c r="J13" s="84">
        <v>-541239875</v>
      </c>
      <c r="K13" s="66"/>
      <c r="L13" s="105"/>
    </row>
    <row r="14" spans="1:12" s="56" customFormat="1" ht="6" customHeight="1" x14ac:dyDescent="0.5">
      <c r="B14" s="67"/>
      <c r="D14" s="77"/>
      <c r="E14" s="66"/>
      <c r="F14" s="74"/>
      <c r="G14" s="69"/>
      <c r="H14" s="382"/>
      <c r="I14" s="69"/>
      <c r="J14" s="74"/>
      <c r="K14" s="66"/>
      <c r="L14" s="105"/>
    </row>
    <row r="15" spans="1:12" s="56" customFormat="1" ht="20.100000000000001" customHeight="1" x14ac:dyDescent="0.5">
      <c r="A15" s="64" t="s">
        <v>20</v>
      </c>
      <c r="B15" s="67"/>
      <c r="D15" s="68">
        <f>SUM(D12:D14)</f>
        <v>146696052</v>
      </c>
      <c r="E15" s="66"/>
      <c r="F15" s="69">
        <f>SUM(F12:F14)</f>
        <v>101843175</v>
      </c>
      <c r="G15" s="74"/>
      <c r="H15" s="380">
        <f>SUM(H12:H14)</f>
        <v>146419610</v>
      </c>
      <c r="I15" s="74"/>
      <c r="J15" s="69">
        <f>SUM(J12:J14)</f>
        <v>101655719</v>
      </c>
      <c r="K15" s="66"/>
      <c r="L15" s="110"/>
    </row>
    <row r="16" spans="1:12" s="56" customFormat="1" ht="20.100000000000001" customHeight="1" x14ac:dyDescent="0.5">
      <c r="A16" s="56" t="s">
        <v>21</v>
      </c>
      <c r="B16" s="67"/>
      <c r="D16" s="73">
        <v>3095150</v>
      </c>
      <c r="E16" s="90"/>
      <c r="F16" s="84">
        <v>3972985</v>
      </c>
      <c r="G16" s="74"/>
      <c r="H16" s="381">
        <v>3108169</v>
      </c>
      <c r="I16" s="74"/>
      <c r="J16" s="84">
        <v>3930169</v>
      </c>
      <c r="K16" s="66"/>
      <c r="L16" s="105"/>
    </row>
    <row r="17" spans="1:12" s="56" customFormat="1" ht="6" customHeight="1" x14ac:dyDescent="0.5">
      <c r="B17" s="67"/>
      <c r="D17" s="68"/>
      <c r="E17" s="66"/>
      <c r="F17" s="69"/>
      <c r="G17" s="69"/>
      <c r="H17" s="380"/>
      <c r="I17" s="69"/>
      <c r="J17" s="69"/>
      <c r="K17" s="66"/>
      <c r="L17" s="105"/>
    </row>
    <row r="18" spans="1:12" s="56" customFormat="1" ht="20.100000000000001" customHeight="1" x14ac:dyDescent="0.5">
      <c r="A18" s="64" t="s">
        <v>33</v>
      </c>
      <c r="B18" s="92"/>
      <c r="D18" s="68">
        <f>SUM(D15:D16)</f>
        <v>149791202</v>
      </c>
      <c r="E18" s="66"/>
      <c r="F18" s="69">
        <f>SUM(F15:F16)</f>
        <v>105816160</v>
      </c>
      <c r="G18" s="74"/>
      <c r="H18" s="380">
        <f>SUM(H15:H16)</f>
        <v>149527779</v>
      </c>
      <c r="I18" s="74"/>
      <c r="J18" s="69">
        <f>SUM(J15:J16)</f>
        <v>105585888</v>
      </c>
      <c r="K18" s="66"/>
      <c r="L18" s="105"/>
    </row>
    <row r="19" spans="1:12" s="56" customFormat="1" ht="20.100000000000001" customHeight="1" x14ac:dyDescent="0.5">
      <c r="A19" s="56" t="s">
        <v>22</v>
      </c>
      <c r="B19" s="92"/>
      <c r="D19" s="77">
        <v>-24205696</v>
      </c>
      <c r="E19" s="66"/>
      <c r="F19" s="74">
        <v>-24545838</v>
      </c>
      <c r="G19" s="74"/>
      <c r="H19" s="380">
        <v>-24187826</v>
      </c>
      <c r="I19" s="74"/>
      <c r="J19" s="69">
        <v>-24520329</v>
      </c>
      <c r="K19" s="66"/>
      <c r="L19" s="105"/>
    </row>
    <row r="20" spans="1:12" s="56" customFormat="1" ht="20.100000000000001" customHeight="1" x14ac:dyDescent="0.5">
      <c r="A20" s="56" t="s">
        <v>23</v>
      </c>
      <c r="B20" s="92"/>
      <c r="D20" s="77">
        <v>-15100824</v>
      </c>
      <c r="E20" s="66"/>
      <c r="F20" s="74">
        <v>-15646066</v>
      </c>
      <c r="G20" s="74"/>
      <c r="H20" s="380">
        <v>-14778931</v>
      </c>
      <c r="I20" s="74"/>
      <c r="J20" s="69">
        <v>-15123183</v>
      </c>
      <c r="K20" s="90"/>
      <c r="L20" s="105"/>
    </row>
    <row r="21" spans="1:12" s="56" customFormat="1" ht="20.100000000000001" customHeight="1" x14ac:dyDescent="0.5">
      <c r="A21" s="111" t="s">
        <v>162</v>
      </c>
      <c r="B21" s="67"/>
      <c r="C21" s="112"/>
      <c r="D21" s="77">
        <v>303735</v>
      </c>
      <c r="E21" s="66"/>
      <c r="F21" s="74">
        <v>-858666</v>
      </c>
      <c r="G21" s="74"/>
      <c r="H21" s="383">
        <v>114909</v>
      </c>
      <c r="I21" s="74"/>
      <c r="J21" s="89">
        <v>-3076074</v>
      </c>
      <c r="K21" s="90"/>
    </row>
    <row r="22" spans="1:12" s="94" customFormat="1" ht="20.100000000000001" customHeight="1" x14ac:dyDescent="0.5">
      <c r="A22" s="94" t="s">
        <v>25</v>
      </c>
      <c r="B22" s="92"/>
      <c r="D22" s="77">
        <v>-1283408</v>
      </c>
      <c r="E22" s="90"/>
      <c r="F22" s="89">
        <v>-1292412</v>
      </c>
      <c r="G22" s="74"/>
      <c r="H22" s="384">
        <v>-1283408</v>
      </c>
      <c r="I22" s="74"/>
      <c r="J22" s="89">
        <v>-1279658</v>
      </c>
      <c r="K22" s="90"/>
    </row>
    <row r="23" spans="1:12" s="94" customFormat="1" ht="20.100000000000001" customHeight="1" x14ac:dyDescent="0.5">
      <c r="A23" s="94" t="s">
        <v>195</v>
      </c>
      <c r="B23" s="101"/>
      <c r="D23" s="73">
        <v>0</v>
      </c>
      <c r="E23" s="90"/>
      <c r="F23" s="84">
        <v>-565</v>
      </c>
      <c r="G23" s="74"/>
      <c r="H23" s="385">
        <v>0</v>
      </c>
      <c r="I23" s="74"/>
      <c r="J23" s="113">
        <v>0</v>
      </c>
      <c r="K23" s="90"/>
    </row>
    <row r="24" spans="1:12" s="56" customFormat="1" ht="6" customHeight="1" x14ac:dyDescent="0.5">
      <c r="B24" s="92"/>
      <c r="D24" s="77"/>
      <c r="E24" s="66"/>
      <c r="F24" s="74"/>
      <c r="G24" s="69"/>
      <c r="H24" s="384"/>
      <c r="I24" s="69"/>
      <c r="J24" s="90"/>
      <c r="K24" s="90"/>
      <c r="L24" s="105"/>
    </row>
    <row r="25" spans="1:12" s="56" customFormat="1" ht="20.100000000000001" customHeight="1" x14ac:dyDescent="0.5">
      <c r="A25" s="64" t="s">
        <v>24</v>
      </c>
      <c r="B25" s="67"/>
      <c r="D25" s="93">
        <f>SUM(D19:D23)</f>
        <v>-40286193</v>
      </c>
      <c r="E25" s="66"/>
      <c r="F25" s="114">
        <f>SUM(F19:F23)</f>
        <v>-42343547</v>
      </c>
      <c r="G25" s="69"/>
      <c r="H25" s="386">
        <f>SUM(H19:H23)</f>
        <v>-40135256</v>
      </c>
      <c r="I25" s="69"/>
      <c r="J25" s="114">
        <f>SUM(J19:J23)</f>
        <v>-43999244</v>
      </c>
      <c r="K25" s="66"/>
    </row>
    <row r="26" spans="1:12" s="56" customFormat="1" ht="6" customHeight="1" x14ac:dyDescent="0.5">
      <c r="B26" s="92"/>
      <c r="D26" s="77"/>
      <c r="E26" s="66"/>
      <c r="F26" s="74"/>
      <c r="G26" s="69"/>
      <c r="H26" s="384"/>
      <c r="I26" s="69"/>
      <c r="J26" s="90"/>
      <c r="K26" s="66"/>
    </row>
    <row r="27" spans="1:12" s="56" customFormat="1" ht="20.100000000000001" customHeight="1" x14ac:dyDescent="0.5">
      <c r="A27" s="64" t="s">
        <v>60</v>
      </c>
      <c r="B27" s="67"/>
      <c r="D27" s="100">
        <f>SUM(D18,D25)</f>
        <v>109505009</v>
      </c>
      <c r="E27" s="66"/>
      <c r="F27" s="90">
        <f>SUM(F18,F25)</f>
        <v>63472613</v>
      </c>
      <c r="G27" s="69"/>
      <c r="H27" s="384">
        <f>SUM(H18,H25)</f>
        <v>109392523</v>
      </c>
      <c r="I27" s="69"/>
      <c r="J27" s="90">
        <f>SUM(J18,J25)</f>
        <v>61586644</v>
      </c>
      <c r="K27" s="66"/>
    </row>
    <row r="28" spans="1:12" s="56" customFormat="1" ht="20.100000000000001" customHeight="1" x14ac:dyDescent="0.5">
      <c r="A28" s="56" t="s">
        <v>61</v>
      </c>
      <c r="B28" s="67"/>
      <c r="D28" s="377">
        <v>-19035579</v>
      </c>
      <c r="E28" s="66"/>
      <c r="F28" s="113">
        <v>-11388559</v>
      </c>
      <c r="G28" s="74"/>
      <c r="H28" s="385">
        <v>-19035579</v>
      </c>
      <c r="I28" s="74"/>
      <c r="J28" s="113">
        <v>-11388559</v>
      </c>
      <c r="K28" s="66"/>
    </row>
    <row r="29" spans="1:12" s="56" customFormat="1" ht="6" customHeight="1" x14ac:dyDescent="0.5">
      <c r="B29" s="67"/>
      <c r="D29" s="378"/>
      <c r="E29" s="66"/>
      <c r="F29" s="115"/>
      <c r="G29" s="74"/>
      <c r="H29" s="387"/>
      <c r="I29" s="74"/>
      <c r="J29" s="116"/>
      <c r="K29" s="66"/>
    </row>
    <row r="30" spans="1:12" s="56" customFormat="1" ht="20.100000000000001" customHeight="1" x14ac:dyDescent="0.5">
      <c r="A30" s="117" t="s">
        <v>62</v>
      </c>
      <c r="B30" s="67"/>
      <c r="C30" s="118"/>
      <c r="D30" s="93">
        <f>SUM(D27:D28)</f>
        <v>90469430</v>
      </c>
      <c r="E30" s="90"/>
      <c r="F30" s="114">
        <f>SUM(F27:F28)</f>
        <v>52084054</v>
      </c>
      <c r="G30" s="74"/>
      <c r="H30" s="386">
        <f>SUM(H27:H28)</f>
        <v>90356944</v>
      </c>
      <c r="I30" s="74"/>
      <c r="J30" s="114">
        <f>SUM(J27:J28)</f>
        <v>50198085</v>
      </c>
      <c r="K30" s="66"/>
      <c r="L30" s="105"/>
    </row>
    <row r="31" spans="1:12" s="56" customFormat="1" ht="10.5" customHeight="1" x14ac:dyDescent="0.5">
      <c r="A31" s="119"/>
      <c r="B31" s="67"/>
      <c r="C31" s="112"/>
      <c r="D31" s="77"/>
      <c r="E31" s="66"/>
      <c r="F31" s="74"/>
      <c r="G31" s="74"/>
      <c r="H31" s="382"/>
      <c r="I31" s="74"/>
      <c r="J31" s="74"/>
      <c r="K31" s="90"/>
    </row>
    <row r="32" spans="1:12" s="56" customFormat="1" ht="20.100000000000001" customHeight="1" x14ac:dyDescent="0.5">
      <c r="A32" s="119" t="s">
        <v>77</v>
      </c>
      <c r="B32" s="67"/>
      <c r="C32" s="112"/>
      <c r="D32" s="77"/>
      <c r="E32" s="66"/>
      <c r="F32" s="74"/>
      <c r="G32" s="74"/>
      <c r="H32" s="382"/>
      <c r="I32" s="74"/>
      <c r="J32" s="74"/>
      <c r="K32" s="90"/>
    </row>
    <row r="33" spans="1:11" s="56" customFormat="1" ht="19.350000000000001" customHeight="1" x14ac:dyDescent="0.5">
      <c r="A33" s="64" t="s">
        <v>204</v>
      </c>
      <c r="B33" s="67"/>
      <c r="C33" s="112"/>
      <c r="D33" s="77"/>
      <c r="E33" s="66"/>
      <c r="F33" s="74"/>
      <c r="G33" s="74"/>
      <c r="H33" s="382"/>
      <c r="I33" s="74"/>
      <c r="J33" s="74"/>
      <c r="K33" s="66"/>
    </row>
    <row r="34" spans="1:11" s="56" customFormat="1" ht="19.149999999999999" customHeight="1" x14ac:dyDescent="0.5">
      <c r="A34" s="64" t="s">
        <v>218</v>
      </c>
      <c r="B34" s="67"/>
      <c r="C34" s="112"/>
      <c r="D34" s="77"/>
      <c r="E34" s="66"/>
      <c r="F34" s="74"/>
      <c r="G34" s="74"/>
      <c r="H34" s="382"/>
      <c r="I34" s="74"/>
      <c r="J34" s="74"/>
      <c r="K34" s="66"/>
    </row>
    <row r="35" spans="1:11" s="56" customFormat="1" ht="19.149999999999999" customHeight="1" x14ac:dyDescent="0.5">
      <c r="A35" s="56" t="s">
        <v>200</v>
      </c>
      <c r="B35" s="67"/>
      <c r="C35" s="112"/>
      <c r="D35" s="77"/>
      <c r="E35" s="66"/>
      <c r="F35" s="74"/>
      <c r="G35" s="74"/>
      <c r="H35" s="382"/>
      <c r="I35" s="74"/>
      <c r="J35" s="74"/>
      <c r="K35" s="66"/>
    </row>
    <row r="36" spans="1:11" s="56" customFormat="1" ht="19.149999999999999" customHeight="1" x14ac:dyDescent="0.5">
      <c r="A36" s="56" t="s">
        <v>201</v>
      </c>
      <c r="B36" s="67"/>
      <c r="C36" s="112"/>
      <c r="D36" s="77">
        <v>403883</v>
      </c>
      <c r="E36" s="66"/>
      <c r="F36" s="74">
        <v>-9119558</v>
      </c>
      <c r="G36" s="74"/>
      <c r="H36" s="382">
        <v>0</v>
      </c>
      <c r="I36" s="74"/>
      <c r="J36" s="120">
        <v>0</v>
      </c>
      <c r="K36" s="66"/>
    </row>
    <row r="37" spans="1:11" s="56" customFormat="1" ht="19.149999999999999" customHeight="1" x14ac:dyDescent="0.5">
      <c r="A37" s="56" t="s">
        <v>202</v>
      </c>
      <c r="B37" s="67"/>
      <c r="C37" s="112"/>
      <c r="D37" s="77"/>
      <c r="H37" s="382"/>
      <c r="K37" s="66"/>
    </row>
    <row r="38" spans="1:11" s="56" customFormat="1" ht="19.149999999999999" customHeight="1" x14ac:dyDescent="0.5">
      <c r="A38" s="56" t="s">
        <v>203</v>
      </c>
      <c r="B38" s="67"/>
      <c r="C38" s="112"/>
      <c r="D38" s="73">
        <v>-2883175</v>
      </c>
      <c r="E38" s="66"/>
      <c r="F38" s="84">
        <v>-18743020</v>
      </c>
      <c r="G38" s="74"/>
      <c r="H38" s="385">
        <v>0</v>
      </c>
      <c r="I38" s="74"/>
      <c r="J38" s="113">
        <v>0</v>
      </c>
      <c r="K38" s="66"/>
    </row>
    <row r="39" spans="1:11" s="56" customFormat="1" ht="6" customHeight="1" x14ac:dyDescent="0.5">
      <c r="B39" s="67"/>
      <c r="D39" s="378"/>
      <c r="E39" s="66"/>
      <c r="F39" s="115"/>
      <c r="G39" s="74"/>
      <c r="H39" s="387"/>
      <c r="I39" s="74"/>
      <c r="J39" s="116"/>
      <c r="K39" s="66"/>
    </row>
    <row r="40" spans="1:11" s="56" customFormat="1" ht="19.149999999999999" customHeight="1" x14ac:dyDescent="0.5">
      <c r="A40" s="64" t="s">
        <v>179</v>
      </c>
      <c r="B40" s="67"/>
      <c r="C40" s="112"/>
      <c r="D40" s="77"/>
      <c r="E40" s="66"/>
      <c r="F40" s="74"/>
      <c r="G40" s="74"/>
      <c r="H40" s="382"/>
      <c r="I40" s="74"/>
      <c r="J40" s="74"/>
      <c r="K40" s="66"/>
    </row>
    <row r="41" spans="1:11" s="56" customFormat="1" ht="19.149999999999999" customHeight="1" x14ac:dyDescent="0.5">
      <c r="A41" s="64" t="s">
        <v>219</v>
      </c>
      <c r="B41" s="67"/>
      <c r="C41" s="112"/>
      <c r="D41" s="73">
        <f>SUM(D33:D38)</f>
        <v>-2479292</v>
      </c>
      <c r="E41" s="66"/>
      <c r="F41" s="84">
        <f>SUM(F33:F38)</f>
        <v>-27862578</v>
      </c>
      <c r="G41" s="74"/>
      <c r="H41" s="381">
        <f>SUM(H33:H38)</f>
        <v>0</v>
      </c>
      <c r="I41" s="74"/>
      <c r="J41" s="84">
        <f>SUM(J33:J38)</f>
        <v>0</v>
      </c>
      <c r="K41" s="66"/>
    </row>
    <row r="42" spans="1:11" s="56" customFormat="1" ht="20.100000000000001" customHeight="1" x14ac:dyDescent="0.5">
      <c r="A42" s="64"/>
      <c r="B42" s="67"/>
      <c r="C42" s="112"/>
      <c r="D42" s="74"/>
      <c r="E42" s="66"/>
      <c r="F42" s="74"/>
      <c r="G42" s="74"/>
      <c r="H42" s="74"/>
      <c r="I42" s="74"/>
      <c r="J42" s="74"/>
      <c r="K42" s="66"/>
    </row>
    <row r="43" spans="1:11" s="56" customFormat="1" ht="22.5" customHeight="1" x14ac:dyDescent="0.5">
      <c r="A43" s="64"/>
      <c r="B43" s="67"/>
      <c r="C43" s="112"/>
      <c r="D43" s="74"/>
      <c r="E43" s="66"/>
      <c r="F43" s="74"/>
      <c r="G43" s="74"/>
      <c r="H43" s="121"/>
      <c r="I43" s="74"/>
      <c r="J43" s="74"/>
      <c r="K43" s="66"/>
    </row>
    <row r="44" spans="1:11" ht="20.100000000000001" customHeight="1" x14ac:dyDescent="0.5">
      <c r="A44" s="364" t="s">
        <v>100</v>
      </c>
      <c r="B44" s="364"/>
      <c r="C44" s="364"/>
      <c r="D44" s="364"/>
      <c r="E44" s="364"/>
      <c r="F44" s="364"/>
      <c r="G44" s="364"/>
      <c r="H44" s="364"/>
      <c r="I44" s="364"/>
      <c r="J44" s="364"/>
    </row>
    <row r="45" spans="1:11" ht="19.5" customHeight="1" x14ac:dyDescent="0.5">
      <c r="A45" s="322"/>
      <c r="B45" s="322"/>
      <c r="C45" s="322"/>
      <c r="D45" s="322"/>
      <c r="E45" s="322"/>
      <c r="F45" s="322"/>
      <c r="G45" s="322"/>
      <c r="H45" s="322"/>
      <c r="I45" s="322"/>
      <c r="J45" s="322"/>
    </row>
    <row r="46" spans="1:11" ht="21.95" customHeight="1" x14ac:dyDescent="0.5">
      <c r="A46" s="54" t="str">
        <f>'2-4'!A45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46" s="33"/>
      <c r="C46" s="54"/>
      <c r="D46" s="15"/>
      <c r="E46" s="9"/>
      <c r="F46" s="15"/>
      <c r="G46" s="15"/>
      <c r="H46" s="45"/>
      <c r="I46" s="15"/>
      <c r="J46" s="15"/>
    </row>
    <row r="47" spans="1:11" ht="20.100000000000001" customHeight="1" x14ac:dyDescent="0.5">
      <c r="A47" s="1" t="str">
        <f>A1</f>
        <v>บริษัท ฮั้วฟงรับเบอร์ (ไทยแลนด์) จํากัด (มหาชน)</v>
      </c>
    </row>
    <row r="48" spans="1:11" ht="20.100000000000001" customHeight="1" x14ac:dyDescent="0.5">
      <c r="A48" s="53" t="str">
        <f>A2</f>
        <v>งบกำไรขาดทุนเบ็ดเสร็จ</v>
      </c>
      <c r="B48" s="53"/>
      <c r="C48" s="53"/>
      <c r="D48" s="16"/>
      <c r="E48" s="46"/>
      <c r="F48" s="16"/>
    </row>
    <row r="49" spans="1:12" ht="20.100000000000001" customHeight="1" x14ac:dyDescent="0.5">
      <c r="A49" s="32" t="str">
        <f>+A3</f>
        <v>สำหรับงวดสามเดือนสิ้นสุดวันที่ 30 กันยายน พ.ศ. 2562</v>
      </c>
      <c r="B49" s="54"/>
      <c r="C49" s="54"/>
      <c r="D49" s="55"/>
      <c r="E49" s="9"/>
      <c r="F49" s="55"/>
      <c r="G49" s="9"/>
      <c r="H49" s="34"/>
      <c r="I49" s="9"/>
      <c r="J49" s="9"/>
    </row>
    <row r="51" spans="1:12" s="56" customFormat="1" ht="19.149999999999999" customHeight="1" x14ac:dyDescent="0.5">
      <c r="B51" s="57"/>
      <c r="D51" s="363" t="s">
        <v>91</v>
      </c>
      <c r="E51" s="363"/>
      <c r="F51" s="363"/>
      <c r="G51" s="59"/>
      <c r="H51" s="363" t="s">
        <v>92</v>
      </c>
      <c r="I51" s="363"/>
      <c r="J51" s="363"/>
      <c r="K51" s="66"/>
      <c r="L51" s="105"/>
    </row>
    <row r="52" spans="1:12" s="56" customFormat="1" ht="19.149999999999999" customHeight="1" x14ac:dyDescent="0.5">
      <c r="B52" s="57"/>
      <c r="D52" s="58"/>
      <c r="E52" s="58"/>
      <c r="F52" s="59" t="s">
        <v>128</v>
      </c>
      <c r="G52" s="59"/>
      <c r="H52" s="106"/>
      <c r="I52" s="58"/>
      <c r="J52" s="59"/>
      <c r="K52" s="66"/>
      <c r="L52" s="105"/>
    </row>
    <row r="53" spans="1:12" s="56" customFormat="1" ht="19.149999999999999" customHeight="1" x14ac:dyDescent="0.5">
      <c r="B53" s="57"/>
      <c r="D53" s="60" t="s">
        <v>40</v>
      </c>
      <c r="E53" s="60"/>
      <c r="F53" s="60" t="s">
        <v>40</v>
      </c>
      <c r="G53" s="60"/>
      <c r="H53" s="60" t="s">
        <v>40</v>
      </c>
      <c r="I53" s="60"/>
      <c r="J53" s="60" t="s">
        <v>40</v>
      </c>
      <c r="K53" s="66"/>
      <c r="L53" s="105"/>
    </row>
    <row r="54" spans="1:12" s="56" customFormat="1" ht="19.149999999999999" customHeight="1" x14ac:dyDescent="0.5">
      <c r="B54" s="57"/>
      <c r="D54" s="60" t="s">
        <v>182</v>
      </c>
      <c r="E54" s="60"/>
      <c r="F54" s="60" t="s">
        <v>182</v>
      </c>
      <c r="G54" s="60"/>
      <c r="H54" s="60" t="s">
        <v>182</v>
      </c>
      <c r="I54" s="60"/>
      <c r="J54" s="60" t="s">
        <v>182</v>
      </c>
      <c r="K54" s="66"/>
      <c r="L54" s="105"/>
    </row>
    <row r="55" spans="1:12" s="56" customFormat="1" ht="19.149999999999999" customHeight="1" x14ac:dyDescent="0.5">
      <c r="B55" s="98"/>
      <c r="D55" s="60" t="s">
        <v>98</v>
      </c>
      <c r="E55" s="66"/>
      <c r="F55" s="60" t="s">
        <v>95</v>
      </c>
      <c r="G55" s="60"/>
      <c r="H55" s="108" t="s">
        <v>98</v>
      </c>
      <c r="I55" s="60"/>
      <c r="J55" s="60" t="s">
        <v>95</v>
      </c>
      <c r="K55" s="66"/>
      <c r="L55" s="105"/>
    </row>
    <row r="56" spans="1:12" s="56" customFormat="1" ht="19.149999999999999" customHeight="1" x14ac:dyDescent="0.5">
      <c r="B56" s="98"/>
      <c r="D56" s="63" t="s">
        <v>1</v>
      </c>
      <c r="E56" s="66"/>
      <c r="F56" s="63" t="s">
        <v>1</v>
      </c>
      <c r="G56" s="60"/>
      <c r="H56" s="109" t="s">
        <v>1</v>
      </c>
      <c r="I56" s="60"/>
      <c r="J56" s="63" t="s">
        <v>1</v>
      </c>
      <c r="K56" s="66"/>
      <c r="L56" s="105"/>
    </row>
    <row r="57" spans="1:12" s="56" customFormat="1" ht="6" customHeight="1" x14ac:dyDescent="0.5">
      <c r="A57" s="119"/>
      <c r="B57" s="98"/>
      <c r="D57" s="388"/>
      <c r="E57" s="66"/>
      <c r="F57" s="59"/>
      <c r="G57" s="60"/>
      <c r="H57" s="394"/>
      <c r="I57" s="60"/>
      <c r="J57" s="59"/>
      <c r="K57" s="66"/>
      <c r="L57" s="105"/>
    </row>
    <row r="58" spans="1:12" s="56" customFormat="1" ht="20.100000000000001" customHeight="1" x14ac:dyDescent="0.5">
      <c r="A58" s="64" t="s">
        <v>217</v>
      </c>
      <c r="B58" s="67"/>
      <c r="C58" s="112"/>
      <c r="D58" s="77"/>
      <c r="E58" s="66"/>
      <c r="F58" s="74"/>
      <c r="G58" s="74"/>
      <c r="H58" s="382"/>
      <c r="I58" s="74"/>
      <c r="J58" s="74"/>
      <c r="K58" s="90"/>
    </row>
    <row r="59" spans="1:12" s="56" customFormat="1" ht="20.100000000000001" customHeight="1" x14ac:dyDescent="0.5">
      <c r="A59" s="64" t="s">
        <v>218</v>
      </c>
      <c r="B59" s="67"/>
      <c r="C59" s="112"/>
      <c r="D59" s="77"/>
      <c r="E59" s="66"/>
      <c r="F59" s="74"/>
      <c r="G59" s="74"/>
      <c r="H59" s="382"/>
      <c r="I59" s="74"/>
      <c r="J59" s="74"/>
      <c r="K59" s="66"/>
    </row>
    <row r="60" spans="1:12" s="56" customFormat="1" ht="20.100000000000001" customHeight="1" x14ac:dyDescent="0.5">
      <c r="A60" s="56" t="s">
        <v>210</v>
      </c>
      <c r="B60" s="67"/>
      <c r="C60" s="112"/>
      <c r="D60" s="77"/>
      <c r="E60" s="66"/>
      <c r="F60" s="74"/>
      <c r="G60" s="74"/>
      <c r="H60" s="382"/>
      <c r="I60" s="74"/>
      <c r="J60" s="74"/>
      <c r="K60" s="66"/>
    </row>
    <row r="61" spans="1:12" s="56" customFormat="1" ht="20.100000000000001" customHeight="1" x14ac:dyDescent="0.5">
      <c r="A61" s="56" t="s">
        <v>211</v>
      </c>
      <c r="B61" s="67"/>
      <c r="C61" s="112"/>
      <c r="D61" s="77">
        <v>-6826770</v>
      </c>
      <c r="E61" s="66"/>
      <c r="F61" s="74">
        <v>0</v>
      </c>
      <c r="G61" s="74"/>
      <c r="H61" s="77">
        <v>-6826770</v>
      </c>
      <c r="I61" s="74"/>
      <c r="J61" s="74">
        <v>0</v>
      </c>
      <c r="K61" s="66"/>
    </row>
    <row r="62" spans="1:12" s="56" customFormat="1" ht="20.100000000000001" customHeight="1" x14ac:dyDescent="0.5">
      <c r="A62" s="56" t="s">
        <v>212</v>
      </c>
      <c r="B62" s="67"/>
      <c r="C62" s="112"/>
      <c r="D62" s="77"/>
      <c r="E62" s="66"/>
      <c r="F62" s="74"/>
      <c r="G62" s="74"/>
      <c r="H62" s="382"/>
      <c r="I62" s="74"/>
      <c r="J62" s="74"/>
      <c r="K62" s="90"/>
    </row>
    <row r="63" spans="1:12" s="56" customFormat="1" ht="20.100000000000001" customHeight="1" x14ac:dyDescent="0.5">
      <c r="A63" s="56" t="s">
        <v>213</v>
      </c>
      <c r="B63" s="67"/>
      <c r="C63" s="112"/>
      <c r="D63" s="77">
        <v>1365354</v>
      </c>
      <c r="E63" s="66"/>
      <c r="F63" s="74">
        <v>0</v>
      </c>
      <c r="G63" s="74"/>
      <c r="H63" s="77">
        <v>1365354</v>
      </c>
      <c r="I63" s="74"/>
      <c r="J63" s="74">
        <v>0</v>
      </c>
      <c r="K63" s="90"/>
    </row>
    <row r="64" spans="1:12" s="56" customFormat="1" ht="6" customHeight="1" x14ac:dyDescent="0.5">
      <c r="B64" s="67"/>
      <c r="D64" s="389"/>
      <c r="E64" s="66"/>
      <c r="F64" s="277"/>
      <c r="G64" s="74"/>
      <c r="H64" s="395"/>
      <c r="I64" s="74"/>
      <c r="J64" s="278"/>
      <c r="K64" s="66"/>
    </row>
    <row r="65" spans="1:11" s="56" customFormat="1" ht="20.100000000000001" customHeight="1" x14ac:dyDescent="0.5">
      <c r="A65" s="119" t="s">
        <v>214</v>
      </c>
      <c r="B65" s="67"/>
      <c r="C65" s="112"/>
      <c r="D65" s="77"/>
      <c r="E65" s="66"/>
      <c r="F65" s="74"/>
      <c r="G65" s="74"/>
      <c r="H65" s="382"/>
      <c r="I65" s="74"/>
      <c r="J65" s="74"/>
      <c r="K65" s="90"/>
    </row>
    <row r="66" spans="1:11" s="56" customFormat="1" ht="20.100000000000001" customHeight="1" x14ac:dyDescent="0.5">
      <c r="A66" s="64" t="s">
        <v>219</v>
      </c>
      <c r="B66" s="67"/>
      <c r="C66" s="112"/>
      <c r="D66" s="73">
        <f>+D61+D63</f>
        <v>-5461416</v>
      </c>
      <c r="E66" s="66"/>
      <c r="F66" s="84">
        <f>+F61+F63</f>
        <v>0</v>
      </c>
      <c r="G66" s="74"/>
      <c r="H66" s="73">
        <f>+H61+H63</f>
        <v>-5461416</v>
      </c>
      <c r="I66" s="74"/>
      <c r="J66" s="84">
        <f>+J61+J63</f>
        <v>0</v>
      </c>
      <c r="K66" s="66"/>
    </row>
    <row r="67" spans="1:11" s="56" customFormat="1" ht="8.1" customHeight="1" x14ac:dyDescent="0.5">
      <c r="A67" s="119"/>
      <c r="B67" s="67"/>
      <c r="C67" s="112"/>
      <c r="D67" s="77"/>
      <c r="E67" s="66"/>
      <c r="F67" s="74"/>
      <c r="G67" s="74"/>
      <c r="H67" s="382"/>
      <c r="I67" s="74"/>
      <c r="J67" s="74"/>
      <c r="K67" s="66"/>
    </row>
    <row r="68" spans="1:11" s="56" customFormat="1" ht="19.149999999999999" customHeight="1" x14ac:dyDescent="0.5">
      <c r="A68" s="64" t="s">
        <v>66</v>
      </c>
      <c r="B68" s="67"/>
      <c r="C68" s="112"/>
      <c r="D68" s="73">
        <f>SUM(D41,D66)</f>
        <v>-7940708</v>
      </c>
      <c r="E68" s="66"/>
      <c r="F68" s="84">
        <f>SUM(F41,F66)</f>
        <v>-27862578</v>
      </c>
      <c r="G68" s="74"/>
      <c r="H68" s="73">
        <f>H66</f>
        <v>-5461416</v>
      </c>
      <c r="I68" s="74"/>
      <c r="J68" s="84">
        <f>J66</f>
        <v>0</v>
      </c>
      <c r="K68" s="66"/>
    </row>
    <row r="69" spans="1:11" s="56" customFormat="1" ht="6" customHeight="1" x14ac:dyDescent="0.5">
      <c r="B69" s="67"/>
      <c r="D69" s="378"/>
      <c r="E69" s="66"/>
      <c r="F69" s="115"/>
      <c r="G69" s="74"/>
      <c r="H69" s="387"/>
      <c r="I69" s="74"/>
      <c r="J69" s="116"/>
      <c r="K69" s="66"/>
    </row>
    <row r="70" spans="1:11" s="56" customFormat="1" ht="19.149999999999999" customHeight="1" thickBot="1" x14ac:dyDescent="0.55000000000000004">
      <c r="A70" s="64" t="s">
        <v>75</v>
      </c>
      <c r="B70" s="67"/>
      <c r="C70" s="112"/>
      <c r="D70" s="85">
        <f>SUM(D68,D30)</f>
        <v>82528722</v>
      </c>
      <c r="E70" s="66"/>
      <c r="F70" s="102">
        <f>SUM(F68,F30)</f>
        <v>24221476</v>
      </c>
      <c r="G70" s="74"/>
      <c r="H70" s="85">
        <f>SUM(H68,H30)</f>
        <v>84895528</v>
      </c>
      <c r="I70" s="74"/>
      <c r="J70" s="102">
        <f>SUM(J68,J30)</f>
        <v>50198085</v>
      </c>
      <c r="K70" s="66"/>
    </row>
    <row r="71" spans="1:11" s="56" customFormat="1" ht="15.95" customHeight="1" thickTop="1" x14ac:dyDescent="0.5">
      <c r="A71" s="64"/>
      <c r="B71" s="67"/>
      <c r="C71" s="112"/>
      <c r="D71" s="77"/>
      <c r="E71" s="66"/>
      <c r="F71" s="74"/>
      <c r="G71" s="74"/>
      <c r="H71" s="382"/>
      <c r="I71" s="74"/>
      <c r="J71" s="74"/>
      <c r="K71" s="66"/>
    </row>
    <row r="72" spans="1:11" s="56" customFormat="1" ht="20.100000000000001" customHeight="1" x14ac:dyDescent="0.5">
      <c r="A72" s="119" t="s">
        <v>63</v>
      </c>
      <c r="B72" s="67"/>
      <c r="C72" s="112"/>
      <c r="D72" s="95"/>
      <c r="E72" s="122"/>
      <c r="F72" s="122"/>
      <c r="G72" s="122"/>
      <c r="H72" s="379"/>
      <c r="I72" s="122"/>
      <c r="J72" s="122"/>
      <c r="K72" s="66"/>
    </row>
    <row r="73" spans="1:11" s="56" customFormat="1" ht="20.100000000000001" customHeight="1" x14ac:dyDescent="0.5">
      <c r="A73" s="112" t="s">
        <v>88</v>
      </c>
      <c r="B73" s="67"/>
      <c r="C73" s="112"/>
      <c r="D73" s="95">
        <f>+D30</f>
        <v>90469430</v>
      </c>
      <c r="E73" s="122"/>
      <c r="F73" s="122">
        <f>+F30</f>
        <v>52084054</v>
      </c>
      <c r="G73" s="122"/>
      <c r="H73" s="379">
        <f>+H30</f>
        <v>90356944</v>
      </c>
      <c r="I73" s="122"/>
      <c r="J73" s="122">
        <f>+J30</f>
        <v>50198085</v>
      </c>
      <c r="K73" s="66"/>
    </row>
    <row r="74" spans="1:11" s="56" customFormat="1" ht="20.100000000000001" customHeight="1" x14ac:dyDescent="0.5">
      <c r="A74" s="112" t="s">
        <v>43</v>
      </c>
      <c r="B74" s="67"/>
      <c r="C74" s="112"/>
      <c r="D74" s="390">
        <v>0</v>
      </c>
      <c r="E74" s="122"/>
      <c r="F74" s="78">
        <v>0</v>
      </c>
      <c r="G74" s="103"/>
      <c r="H74" s="385">
        <v>0</v>
      </c>
      <c r="I74" s="103"/>
      <c r="J74" s="78">
        <v>0</v>
      </c>
      <c r="K74" s="66"/>
    </row>
    <row r="75" spans="1:11" s="56" customFormat="1" ht="6" customHeight="1" x14ac:dyDescent="0.5">
      <c r="A75" s="112"/>
      <c r="B75" s="112"/>
      <c r="C75" s="112"/>
      <c r="D75" s="391"/>
      <c r="E75" s="122"/>
      <c r="F75" s="123"/>
      <c r="G75" s="103"/>
      <c r="H75" s="396"/>
      <c r="I75" s="103"/>
      <c r="J75" s="123"/>
      <c r="K75" s="66"/>
    </row>
    <row r="76" spans="1:11" s="56" customFormat="1" ht="20.100000000000001" customHeight="1" thickBot="1" x14ac:dyDescent="0.55000000000000004">
      <c r="A76" s="117"/>
      <c r="B76" s="67"/>
      <c r="C76" s="112"/>
      <c r="D76" s="392">
        <f>SUM(D73:D74)</f>
        <v>90469430</v>
      </c>
      <c r="E76" s="122"/>
      <c r="F76" s="86">
        <f>SUM(F73:F74)</f>
        <v>52084054</v>
      </c>
      <c r="G76" s="103"/>
      <c r="H76" s="397">
        <f>SUM(H73:H74)</f>
        <v>90356944</v>
      </c>
      <c r="I76" s="103"/>
      <c r="J76" s="86">
        <f>SUM(J73:J74)</f>
        <v>50198085</v>
      </c>
      <c r="K76" s="66"/>
    </row>
    <row r="77" spans="1:11" s="56" customFormat="1" ht="15.95" customHeight="1" thickTop="1" x14ac:dyDescent="0.5">
      <c r="A77" s="117"/>
      <c r="B77" s="67"/>
      <c r="C77" s="112"/>
      <c r="D77" s="97"/>
      <c r="E77" s="122"/>
      <c r="F77" s="103"/>
      <c r="G77" s="81"/>
      <c r="H77" s="382"/>
      <c r="I77" s="81"/>
      <c r="J77" s="103"/>
      <c r="K77" s="66"/>
    </row>
    <row r="78" spans="1:11" s="56" customFormat="1" ht="20.100000000000001" customHeight="1" x14ac:dyDescent="0.5">
      <c r="A78" s="64" t="s">
        <v>140</v>
      </c>
      <c r="B78" s="67"/>
      <c r="C78" s="64"/>
      <c r="D78" s="97"/>
      <c r="E78" s="124"/>
      <c r="F78" s="103"/>
      <c r="G78" s="103"/>
      <c r="H78" s="382"/>
      <c r="I78" s="103"/>
      <c r="J78" s="103"/>
      <c r="K78" s="66"/>
    </row>
    <row r="79" spans="1:11" s="56" customFormat="1" ht="20.100000000000001" customHeight="1" x14ac:dyDescent="0.5">
      <c r="A79" s="112" t="s">
        <v>88</v>
      </c>
      <c r="B79" s="67"/>
      <c r="C79" s="64"/>
      <c r="D79" s="95">
        <f>D70</f>
        <v>82528722</v>
      </c>
      <c r="E79" s="124"/>
      <c r="F79" s="122">
        <f>F70</f>
        <v>24221476</v>
      </c>
      <c r="G79" s="81"/>
      <c r="H79" s="95">
        <f>H70</f>
        <v>84895528</v>
      </c>
      <c r="I79" s="81"/>
      <c r="J79" s="122">
        <f>J70</f>
        <v>50198085</v>
      </c>
      <c r="K79" s="66"/>
    </row>
    <row r="80" spans="1:11" s="56" customFormat="1" ht="20.100000000000001" customHeight="1" x14ac:dyDescent="0.5">
      <c r="A80" s="56" t="s">
        <v>43</v>
      </c>
      <c r="B80" s="67"/>
      <c r="D80" s="76">
        <v>0</v>
      </c>
      <c r="E80" s="122"/>
      <c r="F80" s="78">
        <v>0</v>
      </c>
      <c r="G80" s="103"/>
      <c r="H80" s="385">
        <v>0</v>
      </c>
      <c r="I80" s="103"/>
      <c r="J80" s="78">
        <v>0</v>
      </c>
      <c r="K80" s="66"/>
    </row>
    <row r="81" spans="1:11" s="56" customFormat="1" ht="8.1" customHeight="1" x14ac:dyDescent="0.5">
      <c r="A81" s="112"/>
      <c r="B81" s="67"/>
      <c r="C81" s="112"/>
      <c r="D81" s="391"/>
      <c r="E81" s="122"/>
      <c r="F81" s="123"/>
      <c r="G81" s="103"/>
      <c r="H81" s="396"/>
      <c r="I81" s="103"/>
      <c r="J81" s="123"/>
      <c r="K81" s="66"/>
    </row>
    <row r="82" spans="1:11" s="56" customFormat="1" ht="20.100000000000001" customHeight="1" thickBot="1" x14ac:dyDescent="0.55000000000000004">
      <c r="B82" s="67"/>
      <c r="C82" s="112"/>
      <c r="D82" s="392">
        <f>SUM(D79:D80)</f>
        <v>82528722</v>
      </c>
      <c r="E82" s="122"/>
      <c r="F82" s="86">
        <f>SUM(F79:F80)</f>
        <v>24221476</v>
      </c>
      <c r="G82" s="103"/>
      <c r="H82" s="397">
        <f>SUM(H79:H80)</f>
        <v>84895528</v>
      </c>
      <c r="I82" s="103"/>
      <c r="J82" s="86">
        <f>SUM(J79:J80)</f>
        <v>50198085</v>
      </c>
      <c r="K82" s="66"/>
    </row>
    <row r="83" spans="1:11" s="56" customFormat="1" ht="20.100000000000001" customHeight="1" thickTop="1" x14ac:dyDescent="0.5">
      <c r="A83" s="117"/>
      <c r="B83" s="67"/>
      <c r="C83" s="112"/>
      <c r="D83" s="97"/>
      <c r="E83" s="122"/>
      <c r="F83" s="103"/>
      <c r="G83" s="81"/>
      <c r="H83" s="382"/>
      <c r="I83" s="81"/>
      <c r="J83" s="103"/>
      <c r="K83" s="66"/>
    </row>
    <row r="84" spans="1:11" s="56" customFormat="1" ht="20.100000000000001" customHeight="1" x14ac:dyDescent="0.5">
      <c r="A84" s="117" t="s">
        <v>153</v>
      </c>
      <c r="B84" s="67"/>
      <c r="C84" s="112"/>
      <c r="D84" s="97"/>
      <c r="E84" s="122"/>
      <c r="F84" s="103"/>
      <c r="G84" s="81"/>
      <c r="H84" s="382"/>
      <c r="I84" s="81"/>
      <c r="J84" s="103"/>
      <c r="K84" s="66"/>
    </row>
    <row r="85" spans="1:11" s="56" customFormat="1" ht="20.100000000000001" customHeight="1" x14ac:dyDescent="0.5">
      <c r="A85" s="117" t="s">
        <v>154</v>
      </c>
      <c r="B85" s="67"/>
      <c r="C85" s="112"/>
      <c r="D85" s="97"/>
      <c r="E85" s="122"/>
      <c r="F85" s="103"/>
      <c r="G85" s="81"/>
      <c r="H85" s="382"/>
      <c r="I85" s="81"/>
      <c r="J85" s="103"/>
      <c r="K85" s="66"/>
    </row>
    <row r="86" spans="1:11" s="56" customFormat="1" ht="8.1" customHeight="1" x14ac:dyDescent="0.5">
      <c r="A86" s="117"/>
      <c r="B86" s="67"/>
      <c r="C86" s="112"/>
      <c r="D86" s="97"/>
      <c r="E86" s="122"/>
      <c r="F86" s="103"/>
      <c r="G86" s="81"/>
      <c r="H86" s="382"/>
      <c r="I86" s="81"/>
      <c r="J86" s="103"/>
      <c r="K86" s="66"/>
    </row>
    <row r="87" spans="1:11" s="56" customFormat="1" ht="20.100000000000001" customHeight="1" thickBot="1" x14ac:dyDescent="0.55000000000000004">
      <c r="A87" s="111" t="s">
        <v>163</v>
      </c>
      <c r="B87" s="67"/>
      <c r="C87" s="112"/>
      <c r="D87" s="393">
        <f>+D30/658434300</f>
        <v>0.13740084621958484</v>
      </c>
      <c r="E87" s="122"/>
      <c r="F87" s="125">
        <f>+F30/658434300</f>
        <v>7.9102886954704521E-2</v>
      </c>
      <c r="G87" s="103"/>
      <c r="H87" s="398">
        <f>+H30/658434300</f>
        <v>0.13723000761047838</v>
      </c>
      <c r="I87" s="103"/>
      <c r="J87" s="125">
        <f>+J30/658434300</f>
        <v>7.6238563209723428E-2</v>
      </c>
      <c r="K87" s="66"/>
    </row>
    <row r="88" spans="1:11" s="56" customFormat="1" ht="20.100000000000001" customHeight="1" thickTop="1" x14ac:dyDescent="0.5">
      <c r="A88" s="111"/>
      <c r="B88" s="67"/>
      <c r="C88" s="112"/>
      <c r="D88" s="320"/>
      <c r="E88" s="122"/>
      <c r="F88" s="320"/>
      <c r="G88" s="103"/>
      <c r="H88" s="321"/>
      <c r="I88" s="103"/>
      <c r="J88" s="320"/>
      <c r="K88" s="66"/>
    </row>
    <row r="89" spans="1:11" ht="20.25" customHeight="1" x14ac:dyDescent="0.5">
      <c r="B89" s="3"/>
      <c r="D89" s="3"/>
      <c r="E89" s="3"/>
      <c r="F89" s="3"/>
      <c r="G89" s="3"/>
      <c r="H89" s="3"/>
      <c r="I89" s="3"/>
      <c r="J89" s="3"/>
    </row>
    <row r="90" spans="1:11" ht="24.75" customHeight="1" x14ac:dyDescent="0.5">
      <c r="A90" s="364" t="s">
        <v>100</v>
      </c>
      <c r="B90" s="364"/>
      <c r="C90" s="364"/>
      <c r="D90" s="364"/>
      <c r="E90" s="364"/>
      <c r="F90" s="364"/>
      <c r="G90" s="364"/>
      <c r="H90" s="364"/>
      <c r="I90" s="364"/>
      <c r="J90" s="364"/>
    </row>
    <row r="91" spans="1:11" ht="9.75" customHeight="1" x14ac:dyDescent="0.5">
      <c r="A91" s="318"/>
      <c r="C91" s="318"/>
      <c r="D91" s="318"/>
      <c r="E91" s="318"/>
      <c r="F91" s="318"/>
      <c r="G91" s="318"/>
      <c r="H91" s="318"/>
      <c r="I91" s="318"/>
      <c r="J91" s="318"/>
    </row>
    <row r="92" spans="1:11" ht="21.95" customHeight="1" x14ac:dyDescent="0.5">
      <c r="A92" s="365" t="str">
        <f>'2-4'!A45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92" s="365"/>
      <c r="C92" s="365"/>
      <c r="D92" s="365"/>
      <c r="E92" s="365"/>
      <c r="F92" s="365"/>
      <c r="G92" s="365"/>
      <c r="H92" s="365"/>
      <c r="I92" s="365"/>
      <c r="J92" s="365"/>
    </row>
  </sheetData>
  <mergeCells count="7">
    <mergeCell ref="A92:J92"/>
    <mergeCell ref="D5:F5"/>
    <mergeCell ref="H5:J5"/>
    <mergeCell ref="D51:F51"/>
    <mergeCell ref="H51:J51"/>
    <mergeCell ref="A44:J44"/>
    <mergeCell ref="A90:J90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97"/>
  <sheetViews>
    <sheetView topLeftCell="A89" zoomScaleNormal="100" zoomScaleSheetLayoutView="100" zoomScalePageLayoutView="80" workbookViewId="0">
      <selection activeCell="K53" sqref="K53"/>
    </sheetView>
  </sheetViews>
  <sheetFormatPr defaultColWidth="9.140625" defaultRowHeight="20.100000000000001" customHeight="1" x14ac:dyDescent="0.5"/>
  <cols>
    <col min="1" max="1" width="35.85546875" style="280" customWidth="1"/>
    <col min="2" max="2" width="7.42578125" style="319" customWidth="1"/>
    <col min="3" max="3" width="0.7109375" style="280" customWidth="1"/>
    <col min="4" max="4" width="14.28515625" style="281" customWidth="1"/>
    <col min="5" max="5" width="0.7109375" style="281" customWidth="1"/>
    <col min="6" max="6" width="14.28515625" style="281" customWidth="1"/>
    <col min="7" max="7" width="0.7109375" style="281" customWidth="1"/>
    <col min="8" max="8" width="14.28515625" style="282" customWidth="1"/>
    <col min="9" max="9" width="0.7109375" style="281" customWidth="1"/>
    <col min="10" max="10" width="14.28515625" style="281" customWidth="1"/>
    <col min="11" max="11" width="9.140625" style="281"/>
    <col min="12" max="14" width="9.140625" style="280"/>
    <col min="15" max="15" width="11.85546875" style="280" customWidth="1"/>
    <col min="16" max="16384" width="9.140625" style="280"/>
  </cols>
  <sheetData>
    <row r="1" spans="1:12" ht="20.100000000000001" customHeight="1" x14ac:dyDescent="0.5">
      <c r="A1" s="279" t="str">
        <f>'2-4'!A1</f>
        <v>บริษัท ฮั้วฟงรับเบอร์ (ไทยแลนด์) จํากัด (มหาชน)</v>
      </c>
    </row>
    <row r="2" spans="1:12" ht="20.100000000000001" customHeight="1" x14ac:dyDescent="0.5">
      <c r="A2" s="283" t="s">
        <v>136</v>
      </c>
      <c r="B2" s="283"/>
      <c r="C2" s="283"/>
      <c r="D2" s="284"/>
      <c r="E2" s="285"/>
      <c r="F2" s="284"/>
    </row>
    <row r="3" spans="1:12" ht="20.100000000000001" customHeight="1" x14ac:dyDescent="0.5">
      <c r="A3" s="286" t="s">
        <v>184</v>
      </c>
      <c r="B3" s="287"/>
      <c r="C3" s="287"/>
      <c r="D3" s="288"/>
      <c r="E3" s="289"/>
      <c r="F3" s="288"/>
      <c r="G3" s="289"/>
      <c r="H3" s="290"/>
      <c r="I3" s="289"/>
      <c r="J3" s="289"/>
    </row>
    <row r="4" spans="1:12" ht="18" customHeight="1" x14ac:dyDescent="0.5">
      <c r="B4" s="291"/>
      <c r="D4" s="292"/>
      <c r="F4" s="292"/>
      <c r="G4" s="292"/>
      <c r="H4" s="293"/>
      <c r="I4" s="292"/>
      <c r="J4" s="292"/>
      <c r="L4" s="294"/>
    </row>
    <row r="5" spans="1:12" s="308" customFormat="1" ht="18.95" customHeight="1" x14ac:dyDescent="0.5">
      <c r="B5" s="324"/>
      <c r="D5" s="367" t="s">
        <v>91</v>
      </c>
      <c r="E5" s="367"/>
      <c r="F5" s="367"/>
      <c r="G5" s="325"/>
      <c r="H5" s="367" t="s">
        <v>92</v>
      </c>
      <c r="I5" s="367"/>
      <c r="J5" s="367"/>
      <c r="K5" s="305"/>
      <c r="L5" s="326"/>
    </row>
    <row r="6" spans="1:12" s="308" customFormat="1" ht="18.95" customHeight="1" x14ac:dyDescent="0.5">
      <c r="B6" s="324"/>
      <c r="D6" s="327"/>
      <c r="E6" s="327"/>
      <c r="F6" s="325" t="s">
        <v>128</v>
      </c>
      <c r="G6" s="325"/>
      <c r="H6" s="328"/>
      <c r="I6" s="327"/>
      <c r="J6" s="325"/>
      <c r="K6" s="305"/>
      <c r="L6" s="326"/>
    </row>
    <row r="7" spans="1:12" s="308" customFormat="1" ht="18.95" customHeight="1" x14ac:dyDescent="0.5">
      <c r="B7" s="324"/>
      <c r="D7" s="329" t="s">
        <v>40</v>
      </c>
      <c r="E7" s="327"/>
      <c r="F7" s="325" t="s">
        <v>40</v>
      </c>
      <c r="G7" s="325"/>
      <c r="H7" s="330" t="s">
        <v>40</v>
      </c>
      <c r="I7" s="327"/>
      <c r="J7" s="325" t="s">
        <v>40</v>
      </c>
      <c r="K7" s="305"/>
      <c r="L7" s="326"/>
    </row>
    <row r="8" spans="1:12" s="308" customFormat="1" ht="18.95" customHeight="1" x14ac:dyDescent="0.5">
      <c r="B8" s="324"/>
      <c r="D8" s="329" t="s">
        <v>182</v>
      </c>
      <c r="E8" s="329"/>
      <c r="F8" s="329" t="s">
        <v>182</v>
      </c>
      <c r="G8" s="329"/>
      <c r="H8" s="329" t="s">
        <v>182</v>
      </c>
      <c r="I8" s="329"/>
      <c r="J8" s="329" t="s">
        <v>182</v>
      </c>
      <c r="K8" s="305"/>
      <c r="L8" s="326"/>
    </row>
    <row r="9" spans="1:12" s="308" customFormat="1" ht="18.95" customHeight="1" x14ac:dyDescent="0.5">
      <c r="B9" s="324"/>
      <c r="D9" s="329" t="s">
        <v>98</v>
      </c>
      <c r="E9" s="305"/>
      <c r="F9" s="329" t="s">
        <v>95</v>
      </c>
      <c r="G9" s="329"/>
      <c r="H9" s="331" t="s">
        <v>98</v>
      </c>
      <c r="I9" s="329"/>
      <c r="J9" s="329" t="s">
        <v>95</v>
      </c>
      <c r="K9" s="305"/>
      <c r="L9" s="326"/>
    </row>
    <row r="10" spans="1:12" s="308" customFormat="1" ht="18.95" customHeight="1" x14ac:dyDescent="0.5">
      <c r="B10" s="332" t="s">
        <v>0</v>
      </c>
      <c r="D10" s="333" t="s">
        <v>1</v>
      </c>
      <c r="E10" s="305"/>
      <c r="F10" s="333" t="s">
        <v>1</v>
      </c>
      <c r="G10" s="329"/>
      <c r="H10" s="334" t="s">
        <v>1</v>
      </c>
      <c r="I10" s="329"/>
      <c r="J10" s="333" t="s">
        <v>1</v>
      </c>
      <c r="K10" s="305"/>
      <c r="L10" s="326"/>
    </row>
    <row r="11" spans="1:12" s="308" customFormat="1" ht="8.1" customHeight="1" x14ac:dyDescent="0.5">
      <c r="A11" s="302"/>
      <c r="B11" s="303"/>
      <c r="D11" s="399"/>
      <c r="E11" s="305"/>
      <c r="F11" s="305"/>
      <c r="G11" s="305"/>
      <c r="H11" s="408"/>
      <c r="I11" s="305"/>
      <c r="J11" s="305"/>
      <c r="K11" s="305"/>
      <c r="L11" s="326"/>
    </row>
    <row r="12" spans="1:12" s="308" customFormat="1" ht="18.95" customHeight="1" x14ac:dyDescent="0.5">
      <c r="A12" s="308" t="s">
        <v>129</v>
      </c>
      <c r="B12" s="335"/>
      <c r="D12" s="400">
        <v>1978208227</v>
      </c>
      <c r="E12" s="305"/>
      <c r="F12" s="336">
        <v>1864034720</v>
      </c>
      <c r="G12" s="336"/>
      <c r="H12" s="409">
        <v>1969380491</v>
      </c>
      <c r="I12" s="336"/>
      <c r="J12" s="336">
        <v>1851145661</v>
      </c>
      <c r="K12" s="305"/>
      <c r="L12" s="326"/>
    </row>
    <row r="13" spans="1:12" s="308" customFormat="1" ht="18.95" customHeight="1" x14ac:dyDescent="0.5">
      <c r="A13" s="308" t="s">
        <v>130</v>
      </c>
      <c r="B13" s="303"/>
      <c r="D13" s="401">
        <v>-1637644925</v>
      </c>
      <c r="E13" s="305"/>
      <c r="F13" s="312">
        <v>-1561319589</v>
      </c>
      <c r="G13" s="336"/>
      <c r="H13" s="410">
        <v>-1629682161</v>
      </c>
      <c r="I13" s="336"/>
      <c r="J13" s="312">
        <v>-1549363344</v>
      </c>
      <c r="K13" s="305"/>
      <c r="L13" s="326"/>
    </row>
    <row r="14" spans="1:12" s="308" customFormat="1" ht="8.1" customHeight="1" x14ac:dyDescent="0.5">
      <c r="B14" s="303"/>
      <c r="D14" s="402"/>
      <c r="E14" s="305"/>
      <c r="F14" s="306"/>
      <c r="G14" s="336"/>
      <c r="H14" s="411"/>
      <c r="I14" s="336"/>
      <c r="J14" s="306"/>
      <c r="K14" s="305"/>
      <c r="L14" s="326"/>
    </row>
    <row r="15" spans="1:12" s="308" customFormat="1" ht="18.95" customHeight="1" x14ac:dyDescent="0.5">
      <c r="A15" s="302" t="s">
        <v>20</v>
      </c>
      <c r="B15" s="303"/>
      <c r="D15" s="400">
        <f>SUM(D12:D14)</f>
        <v>340563302</v>
      </c>
      <c r="E15" s="305"/>
      <c r="F15" s="336">
        <f>SUM(F12:F14)</f>
        <v>302715131</v>
      </c>
      <c r="G15" s="306"/>
      <c r="H15" s="409">
        <f>SUM(H12:H14)</f>
        <v>339698330</v>
      </c>
      <c r="I15" s="306"/>
      <c r="J15" s="336">
        <f>SUM(J12:J14)</f>
        <v>301782317</v>
      </c>
      <c r="K15" s="305"/>
      <c r="L15" s="337"/>
    </row>
    <row r="16" spans="1:12" s="308" customFormat="1" ht="18.95" customHeight="1" x14ac:dyDescent="0.5">
      <c r="A16" s="308" t="s">
        <v>21</v>
      </c>
      <c r="B16" s="303"/>
      <c r="D16" s="401">
        <v>8818750</v>
      </c>
      <c r="E16" s="307"/>
      <c r="F16" s="312">
        <v>8439804</v>
      </c>
      <c r="G16" s="306"/>
      <c r="H16" s="410">
        <v>8783874</v>
      </c>
      <c r="I16" s="306"/>
      <c r="J16" s="312">
        <v>8419079</v>
      </c>
      <c r="K16" s="305"/>
      <c r="L16" s="326"/>
    </row>
    <row r="17" spans="1:12" s="308" customFormat="1" ht="8.1" customHeight="1" x14ac:dyDescent="0.5">
      <c r="B17" s="303"/>
      <c r="D17" s="400"/>
      <c r="E17" s="305"/>
      <c r="F17" s="336"/>
      <c r="G17" s="336"/>
      <c r="H17" s="409"/>
      <c r="I17" s="336"/>
      <c r="J17" s="336"/>
      <c r="K17" s="305"/>
      <c r="L17" s="326"/>
    </row>
    <row r="18" spans="1:12" s="308" customFormat="1" ht="18.95" customHeight="1" x14ac:dyDescent="0.5">
      <c r="A18" s="302" t="s">
        <v>33</v>
      </c>
      <c r="B18" s="335"/>
      <c r="D18" s="400">
        <f>SUM(D15:D16)</f>
        <v>349382052</v>
      </c>
      <c r="E18" s="305"/>
      <c r="F18" s="336">
        <f>SUM(F15:F16)</f>
        <v>311154935</v>
      </c>
      <c r="G18" s="306"/>
      <c r="H18" s="409">
        <f>SUM(H15:H16)</f>
        <v>348482204</v>
      </c>
      <c r="I18" s="306"/>
      <c r="J18" s="336">
        <f>SUM(J15:J16)</f>
        <v>310201396</v>
      </c>
      <c r="K18" s="305"/>
      <c r="L18" s="326"/>
    </row>
    <row r="19" spans="1:12" s="308" customFormat="1" ht="18.95" customHeight="1" x14ac:dyDescent="0.5">
      <c r="A19" s="308" t="s">
        <v>22</v>
      </c>
      <c r="B19" s="335"/>
      <c r="D19" s="402">
        <v>-72036638</v>
      </c>
      <c r="E19" s="305"/>
      <c r="F19" s="306">
        <v>-74912106</v>
      </c>
      <c r="G19" s="306"/>
      <c r="H19" s="409">
        <v>-71984936</v>
      </c>
      <c r="I19" s="306"/>
      <c r="J19" s="336">
        <v>-74781923</v>
      </c>
      <c r="K19" s="305"/>
      <c r="L19" s="326"/>
    </row>
    <row r="20" spans="1:12" s="308" customFormat="1" ht="18.95" customHeight="1" x14ac:dyDescent="0.5">
      <c r="A20" s="308" t="s">
        <v>23</v>
      </c>
      <c r="B20" s="335"/>
      <c r="D20" s="402">
        <v>-37504891</v>
      </c>
      <c r="E20" s="305"/>
      <c r="F20" s="306">
        <v>-48964210</v>
      </c>
      <c r="G20" s="306"/>
      <c r="H20" s="409">
        <v>-36074077</v>
      </c>
      <c r="I20" s="306"/>
      <c r="J20" s="336">
        <v>-46869960</v>
      </c>
      <c r="K20" s="307"/>
      <c r="L20" s="326"/>
    </row>
    <row r="21" spans="1:12" s="308" customFormat="1" ht="18.95" customHeight="1" x14ac:dyDescent="0.5">
      <c r="A21" s="338" t="s">
        <v>162</v>
      </c>
      <c r="B21" s="303"/>
      <c r="C21" s="304"/>
      <c r="D21" s="402">
        <v>-10759858</v>
      </c>
      <c r="E21" s="305"/>
      <c r="F21" s="306">
        <v>11877089</v>
      </c>
      <c r="G21" s="306"/>
      <c r="H21" s="412">
        <v>-9509073</v>
      </c>
      <c r="I21" s="306"/>
      <c r="J21" s="339">
        <v>4794987</v>
      </c>
      <c r="K21" s="307"/>
    </row>
    <row r="22" spans="1:12" s="308" customFormat="1" ht="18.95" customHeight="1" x14ac:dyDescent="0.5">
      <c r="A22" s="338" t="s">
        <v>198</v>
      </c>
      <c r="B22" s="303"/>
      <c r="C22" s="304"/>
      <c r="D22" s="402"/>
      <c r="E22" s="305"/>
      <c r="F22" s="306"/>
      <c r="G22" s="306"/>
      <c r="H22" s="412"/>
      <c r="I22" s="306"/>
      <c r="J22" s="339"/>
      <c r="K22" s="307"/>
    </row>
    <row r="23" spans="1:12" s="308" customFormat="1" ht="18.95" customHeight="1" x14ac:dyDescent="0.5">
      <c r="A23" s="308" t="s">
        <v>199</v>
      </c>
      <c r="B23" s="303"/>
      <c r="C23" s="304"/>
      <c r="D23" s="403">
        <v>0</v>
      </c>
      <c r="E23" s="305"/>
      <c r="F23" s="340">
        <v>-1533870</v>
      </c>
      <c r="G23" s="306"/>
      <c r="H23" s="412">
        <v>0</v>
      </c>
      <c r="I23" s="306"/>
      <c r="J23" s="340">
        <v>-3877275</v>
      </c>
      <c r="K23" s="307"/>
    </row>
    <row r="24" spans="1:12" s="341" customFormat="1" ht="18.95" customHeight="1" x14ac:dyDescent="0.5">
      <c r="A24" s="341" t="s">
        <v>25</v>
      </c>
      <c r="B24" s="335"/>
      <c r="D24" s="402">
        <v>-3812218</v>
      </c>
      <c r="E24" s="307"/>
      <c r="F24" s="339">
        <v>-2595452</v>
      </c>
      <c r="G24" s="306"/>
      <c r="H24" s="413">
        <v>-3812218</v>
      </c>
      <c r="I24" s="306"/>
      <c r="J24" s="339">
        <v>-2560500</v>
      </c>
      <c r="K24" s="307"/>
    </row>
    <row r="25" spans="1:12" s="341" customFormat="1" ht="18.95" customHeight="1" x14ac:dyDescent="0.5">
      <c r="A25" s="341" t="s">
        <v>159</v>
      </c>
      <c r="B25" s="342"/>
      <c r="D25" s="401">
        <v>2233</v>
      </c>
      <c r="E25" s="307"/>
      <c r="F25" s="312">
        <v>-508715</v>
      </c>
      <c r="G25" s="306"/>
      <c r="H25" s="414">
        <v>0</v>
      </c>
      <c r="I25" s="306"/>
      <c r="J25" s="343">
        <v>0</v>
      </c>
      <c r="K25" s="307"/>
    </row>
    <row r="26" spans="1:12" s="308" customFormat="1" ht="8.1" customHeight="1" x14ac:dyDescent="0.5">
      <c r="B26" s="335"/>
      <c r="D26" s="402"/>
      <c r="E26" s="305"/>
      <c r="F26" s="306"/>
      <c r="G26" s="336"/>
      <c r="H26" s="413"/>
      <c r="I26" s="336"/>
      <c r="J26" s="307"/>
      <c r="K26" s="307"/>
      <c r="L26" s="326"/>
    </row>
    <row r="27" spans="1:12" s="308" customFormat="1" ht="18.95" customHeight="1" x14ac:dyDescent="0.5">
      <c r="A27" s="302" t="s">
        <v>24</v>
      </c>
      <c r="B27" s="303"/>
      <c r="D27" s="404">
        <f>SUM(D19:D25)</f>
        <v>-124111372</v>
      </c>
      <c r="E27" s="305"/>
      <c r="F27" s="344">
        <f>SUM(F19:F25)</f>
        <v>-116637264</v>
      </c>
      <c r="G27" s="336"/>
      <c r="H27" s="415">
        <f>SUM(H19:H25)</f>
        <v>-121380304</v>
      </c>
      <c r="I27" s="336"/>
      <c r="J27" s="344">
        <f>SUM(J19:J25)</f>
        <v>-123294671</v>
      </c>
      <c r="K27" s="305"/>
    </row>
    <row r="28" spans="1:12" s="308" customFormat="1" ht="8.1" customHeight="1" x14ac:dyDescent="0.5">
      <c r="B28" s="335"/>
      <c r="D28" s="402"/>
      <c r="E28" s="305"/>
      <c r="F28" s="306"/>
      <c r="G28" s="336"/>
      <c r="H28" s="413"/>
      <c r="I28" s="336"/>
      <c r="J28" s="307"/>
      <c r="K28" s="305"/>
    </row>
    <row r="29" spans="1:12" s="308" customFormat="1" ht="18.95" customHeight="1" x14ac:dyDescent="0.5">
      <c r="A29" s="302" t="s">
        <v>60</v>
      </c>
      <c r="B29" s="303"/>
      <c r="D29" s="405">
        <f>SUM(D18,D27)</f>
        <v>225270680</v>
      </c>
      <c r="E29" s="305"/>
      <c r="F29" s="307">
        <f>SUM(F18,F27)</f>
        <v>194517671</v>
      </c>
      <c r="G29" s="336"/>
      <c r="H29" s="413">
        <f>SUM(H18,H27)</f>
        <v>227101900</v>
      </c>
      <c r="I29" s="336"/>
      <c r="J29" s="307">
        <f>SUM(J18,J27)</f>
        <v>186906725</v>
      </c>
      <c r="K29" s="305"/>
    </row>
    <row r="30" spans="1:12" s="308" customFormat="1" ht="18.95" customHeight="1" x14ac:dyDescent="0.5">
      <c r="A30" s="308" t="s">
        <v>61</v>
      </c>
      <c r="B30" s="303"/>
      <c r="D30" s="406">
        <v>-41196273</v>
      </c>
      <c r="E30" s="305"/>
      <c r="F30" s="343">
        <v>-36173512</v>
      </c>
      <c r="G30" s="306"/>
      <c r="H30" s="414">
        <v>-41196273</v>
      </c>
      <c r="I30" s="306"/>
      <c r="J30" s="343">
        <v>-36173512</v>
      </c>
      <c r="K30" s="305"/>
    </row>
    <row r="31" spans="1:12" s="308" customFormat="1" ht="8.1" customHeight="1" x14ac:dyDescent="0.5">
      <c r="B31" s="303"/>
      <c r="D31" s="407"/>
      <c r="E31" s="305"/>
      <c r="F31" s="345"/>
      <c r="G31" s="306"/>
      <c r="H31" s="416"/>
      <c r="I31" s="306"/>
      <c r="J31" s="346"/>
      <c r="K31" s="305"/>
    </row>
    <row r="32" spans="1:12" s="308" customFormat="1" ht="18.95" customHeight="1" x14ac:dyDescent="0.5">
      <c r="A32" s="347" t="s">
        <v>62</v>
      </c>
      <c r="B32" s="303"/>
      <c r="C32" s="348"/>
      <c r="D32" s="404">
        <f>SUM(D29:D30)</f>
        <v>184074407</v>
      </c>
      <c r="E32" s="307"/>
      <c r="F32" s="344">
        <f>SUM(F29:F30)</f>
        <v>158344159</v>
      </c>
      <c r="G32" s="306"/>
      <c r="H32" s="415">
        <f>SUM(H29:H30)</f>
        <v>185905627</v>
      </c>
      <c r="I32" s="306"/>
      <c r="J32" s="344">
        <f>SUM(J29:J30)</f>
        <v>150733213</v>
      </c>
      <c r="K32" s="305"/>
      <c r="L32" s="326"/>
    </row>
    <row r="33" spans="1:11" s="308" customFormat="1" ht="8.1" customHeight="1" x14ac:dyDescent="0.5">
      <c r="A33" s="311"/>
      <c r="B33" s="303"/>
      <c r="C33" s="304"/>
      <c r="D33" s="402"/>
      <c r="E33" s="305"/>
      <c r="F33" s="306"/>
      <c r="G33" s="306"/>
      <c r="H33" s="411"/>
      <c r="I33" s="306"/>
      <c r="J33" s="306"/>
      <c r="K33" s="307"/>
    </row>
    <row r="34" spans="1:11" s="308" customFormat="1" ht="18.95" customHeight="1" x14ac:dyDescent="0.5">
      <c r="A34" s="311" t="s">
        <v>77</v>
      </c>
      <c r="B34" s="303"/>
      <c r="C34" s="304"/>
      <c r="D34" s="402"/>
      <c r="E34" s="305"/>
      <c r="F34" s="306"/>
      <c r="G34" s="306"/>
      <c r="H34" s="411"/>
      <c r="I34" s="306"/>
      <c r="J34" s="306"/>
      <c r="K34" s="307"/>
    </row>
    <row r="35" spans="1:11" s="308" customFormat="1" ht="20.100000000000001" customHeight="1" x14ac:dyDescent="0.5">
      <c r="A35" s="302" t="s">
        <v>204</v>
      </c>
      <c r="B35" s="303"/>
      <c r="C35" s="304"/>
      <c r="D35" s="402"/>
      <c r="E35" s="305"/>
      <c r="F35" s="306"/>
      <c r="G35" s="306"/>
      <c r="H35" s="411"/>
      <c r="I35" s="306"/>
      <c r="J35" s="306"/>
      <c r="K35" s="305"/>
    </row>
    <row r="36" spans="1:11" s="308" customFormat="1" ht="20.100000000000001" customHeight="1" x14ac:dyDescent="0.5">
      <c r="A36" s="302" t="s">
        <v>205</v>
      </c>
      <c r="B36" s="303"/>
      <c r="C36" s="304"/>
      <c r="D36" s="402"/>
      <c r="E36" s="305"/>
      <c r="F36" s="306"/>
      <c r="G36" s="306"/>
      <c r="H36" s="411"/>
      <c r="I36" s="306"/>
      <c r="J36" s="306"/>
      <c r="K36" s="305"/>
    </row>
    <row r="37" spans="1:11" s="308" customFormat="1" ht="20.100000000000001" customHeight="1" x14ac:dyDescent="0.5">
      <c r="A37" s="308" t="s">
        <v>200</v>
      </c>
      <c r="B37" s="303"/>
      <c r="C37" s="304"/>
      <c r="D37" s="402"/>
      <c r="E37" s="305"/>
      <c r="F37" s="306"/>
      <c r="G37" s="306"/>
      <c r="H37" s="411"/>
      <c r="I37" s="306"/>
      <c r="J37" s="306"/>
      <c r="K37" s="305"/>
    </row>
    <row r="38" spans="1:11" s="308" customFormat="1" ht="20.100000000000001" customHeight="1" x14ac:dyDescent="0.5">
      <c r="A38" s="308" t="s">
        <v>201</v>
      </c>
      <c r="B38" s="303">
        <v>11</v>
      </c>
      <c r="C38" s="304"/>
      <c r="D38" s="402">
        <v>-2892989</v>
      </c>
      <c r="E38" s="305"/>
      <c r="F38" s="306">
        <v>-15689929</v>
      </c>
      <c r="G38" s="306"/>
      <c r="H38" s="411">
        <v>0</v>
      </c>
      <c r="I38" s="306"/>
      <c r="J38" s="340">
        <v>0</v>
      </c>
      <c r="K38" s="305"/>
    </row>
    <row r="39" spans="1:11" s="308" customFormat="1" ht="20.100000000000001" customHeight="1" x14ac:dyDescent="0.5">
      <c r="A39" s="308" t="s">
        <v>151</v>
      </c>
      <c r="B39" s="303"/>
      <c r="C39" s="304"/>
      <c r="D39" s="402"/>
      <c r="H39" s="411"/>
      <c r="K39" s="305"/>
    </row>
    <row r="40" spans="1:11" s="308" customFormat="1" ht="20.100000000000001" customHeight="1" x14ac:dyDescent="0.5">
      <c r="A40" s="308" t="s">
        <v>152</v>
      </c>
      <c r="B40" s="303"/>
      <c r="C40" s="304"/>
      <c r="D40" s="401">
        <v>-10834443</v>
      </c>
      <c r="E40" s="305"/>
      <c r="F40" s="312">
        <v>-32492694</v>
      </c>
      <c r="G40" s="306"/>
      <c r="H40" s="414">
        <v>0</v>
      </c>
      <c r="I40" s="306"/>
      <c r="J40" s="343">
        <v>0</v>
      </c>
      <c r="K40" s="305"/>
    </row>
    <row r="41" spans="1:11" s="308" customFormat="1" ht="8.1" customHeight="1" x14ac:dyDescent="0.5">
      <c r="B41" s="303"/>
      <c r="D41" s="407"/>
      <c r="E41" s="305"/>
      <c r="F41" s="345"/>
      <c r="G41" s="306"/>
      <c r="H41" s="416"/>
      <c r="I41" s="306"/>
      <c r="J41" s="346"/>
      <c r="K41" s="305"/>
    </row>
    <row r="42" spans="1:11" s="308" customFormat="1" ht="20.100000000000001" customHeight="1" x14ac:dyDescent="0.5">
      <c r="A42" s="302" t="s">
        <v>179</v>
      </c>
      <c r="B42" s="303"/>
      <c r="C42" s="304"/>
      <c r="D42" s="402"/>
      <c r="E42" s="305"/>
      <c r="F42" s="306"/>
      <c r="G42" s="306"/>
      <c r="H42" s="411"/>
      <c r="I42" s="306"/>
      <c r="J42" s="306"/>
      <c r="K42" s="305"/>
    </row>
    <row r="43" spans="1:11" s="308" customFormat="1" ht="20.100000000000001" customHeight="1" x14ac:dyDescent="0.5">
      <c r="A43" s="302" t="s">
        <v>180</v>
      </c>
      <c r="B43" s="303"/>
      <c r="C43" s="304"/>
      <c r="D43" s="401">
        <f>SUM(D35:D40)</f>
        <v>-13727432</v>
      </c>
      <c r="E43" s="305"/>
      <c r="F43" s="312">
        <f>SUM(F35:F40)</f>
        <v>-48182623</v>
      </c>
      <c r="G43" s="306"/>
      <c r="H43" s="410">
        <f>SUM(H35:H40)</f>
        <v>0</v>
      </c>
      <c r="I43" s="306"/>
      <c r="J43" s="312">
        <f>SUM(J35:J40)</f>
        <v>0</v>
      </c>
      <c r="K43" s="305"/>
    </row>
    <row r="44" spans="1:11" s="308" customFormat="1" ht="18.95" customHeight="1" x14ac:dyDescent="0.5">
      <c r="A44" s="302"/>
      <c r="B44" s="303"/>
      <c r="C44" s="304"/>
      <c r="D44" s="306"/>
      <c r="E44" s="305"/>
      <c r="F44" s="306"/>
      <c r="G44" s="306"/>
      <c r="H44" s="306"/>
      <c r="I44" s="306"/>
      <c r="J44" s="306"/>
      <c r="K44" s="305"/>
    </row>
    <row r="45" spans="1:11" s="308" customFormat="1" ht="18.95" customHeight="1" x14ac:dyDescent="0.5">
      <c r="A45" s="302"/>
      <c r="B45" s="303"/>
      <c r="C45" s="304"/>
      <c r="D45" s="306"/>
      <c r="E45" s="305"/>
      <c r="F45" s="306"/>
      <c r="G45" s="306"/>
      <c r="H45" s="306"/>
      <c r="I45" s="306"/>
      <c r="J45" s="306"/>
      <c r="K45" s="305"/>
    </row>
    <row r="46" spans="1:11" s="308" customFormat="1" ht="15" customHeight="1" x14ac:dyDescent="0.5">
      <c r="A46" s="302"/>
      <c r="B46" s="303"/>
      <c r="C46" s="304"/>
      <c r="D46" s="306"/>
      <c r="E46" s="305"/>
      <c r="F46" s="306"/>
      <c r="G46" s="306"/>
      <c r="H46" s="306"/>
      <c r="I46" s="306"/>
      <c r="J46" s="306"/>
      <c r="K46" s="305"/>
    </row>
    <row r="47" spans="1:11" ht="18.95" customHeight="1" x14ac:dyDescent="0.5">
      <c r="A47" s="368" t="s">
        <v>100</v>
      </c>
      <c r="B47" s="368"/>
      <c r="C47" s="368"/>
      <c r="D47" s="368"/>
      <c r="E47" s="368"/>
      <c r="F47" s="368"/>
      <c r="G47" s="368"/>
      <c r="H47" s="368"/>
      <c r="I47" s="368"/>
      <c r="J47" s="368"/>
    </row>
    <row r="48" spans="1:11" s="308" customFormat="1" ht="21" customHeight="1" x14ac:dyDescent="0.5">
      <c r="B48" s="303"/>
      <c r="C48" s="304"/>
      <c r="D48" s="306"/>
      <c r="E48" s="305"/>
      <c r="F48" s="306"/>
      <c r="G48" s="306"/>
      <c r="H48" s="317"/>
      <c r="I48" s="306"/>
      <c r="J48" s="306"/>
      <c r="K48" s="305"/>
    </row>
    <row r="49" spans="1:12" ht="21.95" customHeight="1" x14ac:dyDescent="0.5">
      <c r="A49" s="287" t="str">
        <f>'2-4'!A45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49" s="313"/>
      <c r="C49" s="287"/>
      <c r="D49" s="314"/>
      <c r="E49" s="289"/>
      <c r="F49" s="314"/>
      <c r="G49" s="314"/>
      <c r="H49" s="315"/>
      <c r="I49" s="314"/>
      <c r="J49" s="314"/>
    </row>
    <row r="50" spans="1:12" ht="20.100000000000001" customHeight="1" x14ac:dyDescent="0.5">
      <c r="A50" s="279" t="str">
        <f>A1</f>
        <v>บริษัท ฮั้วฟงรับเบอร์ (ไทยแลนด์) จํากัด (มหาชน)</v>
      </c>
    </row>
    <row r="51" spans="1:12" ht="20.100000000000001" customHeight="1" x14ac:dyDescent="0.5">
      <c r="A51" s="283" t="str">
        <f>A2</f>
        <v>งบกำไรขาดทุนเบ็ดเสร็จ</v>
      </c>
      <c r="B51" s="283"/>
      <c r="C51" s="283"/>
      <c r="D51" s="284"/>
      <c r="E51" s="285"/>
      <c r="F51" s="284"/>
    </row>
    <row r="52" spans="1:12" ht="20.100000000000001" customHeight="1" x14ac:dyDescent="0.5">
      <c r="A52" s="286" t="str">
        <f>+A3</f>
        <v>สำหรับงวดเก้าเดือนสิ้นสุดวันที่ 30 กันยายน พ.ศ. 2562</v>
      </c>
      <c r="B52" s="287"/>
      <c r="C52" s="287"/>
      <c r="D52" s="288"/>
      <c r="E52" s="289"/>
      <c r="F52" s="288"/>
      <c r="G52" s="289"/>
      <c r="H52" s="290"/>
      <c r="I52" s="289"/>
      <c r="J52" s="289"/>
    </row>
    <row r="53" spans="1:12" ht="18.95" customHeight="1" x14ac:dyDescent="0.5"/>
    <row r="54" spans="1:12" s="308" customFormat="1" ht="20.100000000000001" customHeight="1" x14ac:dyDescent="0.5">
      <c r="B54" s="324"/>
      <c r="D54" s="367" t="s">
        <v>91</v>
      </c>
      <c r="E54" s="367"/>
      <c r="F54" s="367"/>
      <c r="G54" s="325"/>
      <c r="H54" s="367" t="s">
        <v>92</v>
      </c>
      <c r="I54" s="367"/>
      <c r="J54" s="367"/>
      <c r="K54" s="305"/>
      <c r="L54" s="326"/>
    </row>
    <row r="55" spans="1:12" s="308" customFormat="1" ht="20.100000000000001" customHeight="1" x14ac:dyDescent="0.5">
      <c r="B55" s="324"/>
      <c r="D55" s="327"/>
      <c r="E55" s="327"/>
      <c r="F55" s="325" t="s">
        <v>128</v>
      </c>
      <c r="G55" s="325"/>
      <c r="H55" s="328"/>
      <c r="I55" s="327"/>
      <c r="J55" s="325"/>
      <c r="K55" s="305"/>
      <c r="L55" s="326"/>
    </row>
    <row r="56" spans="1:12" s="308" customFormat="1" ht="20.100000000000001" customHeight="1" x14ac:dyDescent="0.5">
      <c r="B56" s="324"/>
      <c r="D56" s="329" t="s">
        <v>40</v>
      </c>
      <c r="E56" s="329"/>
      <c r="F56" s="329" t="s">
        <v>40</v>
      </c>
      <c r="G56" s="329"/>
      <c r="H56" s="329" t="s">
        <v>40</v>
      </c>
      <c r="I56" s="329"/>
      <c r="J56" s="329" t="s">
        <v>40</v>
      </c>
      <c r="K56" s="305"/>
      <c r="L56" s="326"/>
    </row>
    <row r="57" spans="1:12" s="308" customFormat="1" ht="20.100000000000001" customHeight="1" x14ac:dyDescent="0.5">
      <c r="B57" s="324"/>
      <c r="D57" s="329" t="s">
        <v>182</v>
      </c>
      <c r="E57" s="329"/>
      <c r="F57" s="329" t="s">
        <v>182</v>
      </c>
      <c r="G57" s="329"/>
      <c r="H57" s="329" t="s">
        <v>182</v>
      </c>
      <c r="I57" s="329"/>
      <c r="J57" s="329" t="s">
        <v>182</v>
      </c>
      <c r="K57" s="305"/>
      <c r="L57" s="326"/>
    </row>
    <row r="58" spans="1:12" s="308" customFormat="1" ht="20.100000000000001" customHeight="1" x14ac:dyDescent="0.5">
      <c r="A58" s="341"/>
      <c r="B58" s="349"/>
      <c r="D58" s="329" t="s">
        <v>98</v>
      </c>
      <c r="E58" s="305"/>
      <c r="F58" s="329" t="s">
        <v>95</v>
      </c>
      <c r="G58" s="329"/>
      <c r="H58" s="331" t="s">
        <v>98</v>
      </c>
      <c r="I58" s="329"/>
      <c r="J58" s="329" t="s">
        <v>95</v>
      </c>
      <c r="K58" s="305"/>
      <c r="L58" s="326"/>
    </row>
    <row r="59" spans="1:12" s="308" customFormat="1" ht="20.100000000000001" customHeight="1" x14ac:dyDescent="0.5">
      <c r="A59" s="341"/>
      <c r="B59" s="349"/>
      <c r="D59" s="333" t="s">
        <v>1</v>
      </c>
      <c r="E59" s="305"/>
      <c r="F59" s="333" t="s">
        <v>1</v>
      </c>
      <c r="G59" s="329"/>
      <c r="H59" s="334" t="s">
        <v>1</v>
      </c>
      <c r="I59" s="329"/>
      <c r="J59" s="333" t="s">
        <v>1</v>
      </c>
      <c r="K59" s="305"/>
      <c r="L59" s="326"/>
    </row>
    <row r="60" spans="1:12" s="308" customFormat="1" ht="6" customHeight="1" x14ac:dyDescent="0.5">
      <c r="A60" s="341"/>
      <c r="B60" s="349"/>
      <c r="D60" s="417"/>
      <c r="E60" s="305"/>
      <c r="F60" s="325"/>
      <c r="G60" s="329"/>
      <c r="H60" s="427"/>
      <c r="I60" s="329"/>
      <c r="J60" s="325"/>
      <c r="K60" s="305"/>
      <c r="L60" s="326"/>
    </row>
    <row r="61" spans="1:12" s="308" customFormat="1" ht="18.95" customHeight="1" x14ac:dyDescent="0.5">
      <c r="A61" s="302" t="s">
        <v>217</v>
      </c>
      <c r="B61" s="303"/>
      <c r="C61" s="304"/>
      <c r="D61" s="402"/>
      <c r="E61" s="305"/>
      <c r="F61" s="306"/>
      <c r="G61" s="306"/>
      <c r="H61" s="411"/>
      <c r="I61" s="306"/>
      <c r="J61" s="306"/>
      <c r="K61" s="307"/>
    </row>
    <row r="62" spans="1:12" s="308" customFormat="1" ht="18.95" customHeight="1" x14ac:dyDescent="0.5">
      <c r="A62" s="302" t="s">
        <v>205</v>
      </c>
      <c r="B62" s="303"/>
      <c r="C62" s="304"/>
      <c r="D62" s="402"/>
      <c r="E62" s="305"/>
      <c r="F62" s="306"/>
      <c r="G62" s="306"/>
      <c r="H62" s="402"/>
      <c r="I62" s="306"/>
      <c r="J62" s="306"/>
      <c r="K62" s="305"/>
    </row>
    <row r="63" spans="1:12" s="308" customFormat="1" ht="18.95" customHeight="1" x14ac:dyDescent="0.5">
      <c r="A63" s="308" t="s">
        <v>210</v>
      </c>
      <c r="B63" s="303"/>
      <c r="C63" s="304"/>
      <c r="D63" s="402"/>
      <c r="E63" s="305"/>
      <c r="F63" s="306"/>
      <c r="G63" s="306"/>
      <c r="H63" s="411"/>
      <c r="I63" s="306"/>
      <c r="J63" s="306"/>
      <c r="K63" s="305"/>
    </row>
    <row r="64" spans="1:12" s="308" customFormat="1" ht="18.95" customHeight="1" x14ac:dyDescent="0.5">
      <c r="A64" s="308" t="s">
        <v>211</v>
      </c>
      <c r="B64" s="303">
        <v>14</v>
      </c>
      <c r="C64" s="304"/>
      <c r="D64" s="402">
        <v>-6826770</v>
      </c>
      <c r="E64" s="305"/>
      <c r="F64" s="306">
        <v>0</v>
      </c>
      <c r="G64" s="306"/>
      <c r="H64" s="402">
        <v>-6826770</v>
      </c>
      <c r="I64" s="306"/>
      <c r="J64" s="306">
        <v>0</v>
      </c>
      <c r="K64" s="305"/>
    </row>
    <row r="65" spans="1:11" s="308" customFormat="1" ht="18.95" customHeight="1" x14ac:dyDescent="0.5">
      <c r="A65" s="308" t="s">
        <v>212</v>
      </c>
      <c r="B65" s="303"/>
      <c r="C65" s="304"/>
      <c r="D65" s="402"/>
      <c r="E65" s="305"/>
      <c r="F65" s="306"/>
      <c r="G65" s="306"/>
      <c r="H65" s="411"/>
      <c r="I65" s="306"/>
      <c r="J65" s="306"/>
      <c r="K65" s="307"/>
    </row>
    <row r="66" spans="1:11" s="308" customFormat="1" ht="18.95" customHeight="1" x14ac:dyDescent="0.5">
      <c r="A66" s="308" t="s">
        <v>213</v>
      </c>
      <c r="B66" s="303"/>
      <c r="C66" s="304"/>
      <c r="D66" s="402">
        <v>1365354</v>
      </c>
      <c r="E66" s="305"/>
      <c r="F66" s="306">
        <v>0</v>
      </c>
      <c r="G66" s="306"/>
      <c r="H66" s="402">
        <v>1365354</v>
      </c>
      <c r="I66" s="306"/>
      <c r="J66" s="306">
        <v>0</v>
      </c>
      <c r="K66" s="307"/>
    </row>
    <row r="67" spans="1:11" s="308" customFormat="1" ht="6" customHeight="1" x14ac:dyDescent="0.5">
      <c r="B67" s="303"/>
      <c r="D67" s="418"/>
      <c r="E67" s="305"/>
      <c r="F67" s="309"/>
      <c r="G67" s="306"/>
      <c r="H67" s="428"/>
      <c r="I67" s="306"/>
      <c r="J67" s="310"/>
      <c r="K67" s="305"/>
    </row>
    <row r="68" spans="1:11" s="308" customFormat="1" ht="18.95" customHeight="1" x14ac:dyDescent="0.5">
      <c r="A68" s="311" t="s">
        <v>214</v>
      </c>
      <c r="B68" s="303"/>
      <c r="C68" s="304"/>
      <c r="D68" s="402"/>
      <c r="E68" s="305"/>
      <c r="F68" s="306"/>
      <c r="G68" s="306"/>
      <c r="H68" s="411"/>
      <c r="I68" s="306"/>
      <c r="J68" s="306"/>
      <c r="K68" s="307"/>
    </row>
    <row r="69" spans="1:11" s="308" customFormat="1" ht="18.95" customHeight="1" x14ac:dyDescent="0.5">
      <c r="A69" s="302" t="s">
        <v>180</v>
      </c>
      <c r="B69" s="303"/>
      <c r="C69" s="304"/>
      <c r="D69" s="401">
        <f>+D64+D66</f>
        <v>-5461416</v>
      </c>
      <c r="E69" s="307"/>
      <c r="F69" s="312">
        <f>+F64+F66</f>
        <v>0</v>
      </c>
      <c r="G69" s="306"/>
      <c r="H69" s="401">
        <f>+H64+H66</f>
        <v>-5461416</v>
      </c>
      <c r="I69" s="306"/>
      <c r="J69" s="312">
        <f>+J64+J66</f>
        <v>0</v>
      </c>
      <c r="K69" s="305"/>
    </row>
    <row r="70" spans="1:11" s="308" customFormat="1" ht="6" customHeight="1" x14ac:dyDescent="0.5">
      <c r="A70" s="302"/>
      <c r="B70" s="303"/>
      <c r="C70" s="304"/>
      <c r="D70" s="402"/>
      <c r="E70" s="307"/>
      <c r="F70" s="306"/>
      <c r="G70" s="306"/>
      <c r="H70" s="402"/>
      <c r="I70" s="306"/>
      <c r="J70" s="306"/>
      <c r="K70" s="305"/>
    </row>
    <row r="71" spans="1:11" s="308" customFormat="1" ht="20.100000000000001" customHeight="1" x14ac:dyDescent="0.5">
      <c r="A71" s="302" t="s">
        <v>66</v>
      </c>
      <c r="B71" s="303"/>
      <c r="C71" s="304"/>
      <c r="D71" s="401">
        <f>SUM(D43,D69)</f>
        <v>-19188848</v>
      </c>
      <c r="E71" s="307"/>
      <c r="F71" s="312">
        <f>SUM(F43,F69)</f>
        <v>-48182623</v>
      </c>
      <c r="G71" s="306"/>
      <c r="H71" s="401">
        <f>SUM(H43,H69)</f>
        <v>-5461416</v>
      </c>
      <c r="I71" s="306"/>
      <c r="J71" s="312">
        <f>SUM(J43,J69)</f>
        <v>0</v>
      </c>
      <c r="K71" s="305"/>
    </row>
    <row r="72" spans="1:11" s="308" customFormat="1" ht="8.1" customHeight="1" x14ac:dyDescent="0.5">
      <c r="B72" s="303"/>
      <c r="D72" s="407"/>
      <c r="E72" s="305"/>
      <c r="F72" s="345"/>
      <c r="G72" s="306"/>
      <c r="H72" s="416"/>
      <c r="I72" s="306"/>
      <c r="J72" s="346"/>
      <c r="K72" s="305"/>
    </row>
    <row r="73" spans="1:11" s="308" customFormat="1" ht="20.100000000000001" customHeight="1" thickBot="1" x14ac:dyDescent="0.55000000000000004">
      <c r="A73" s="302" t="s">
        <v>75</v>
      </c>
      <c r="B73" s="303"/>
      <c r="C73" s="304"/>
      <c r="D73" s="419">
        <f>SUM(D71,D32)</f>
        <v>164885559</v>
      </c>
      <c r="E73" s="305"/>
      <c r="F73" s="350">
        <f>SUM(F71,F32)</f>
        <v>110161536</v>
      </c>
      <c r="G73" s="306"/>
      <c r="H73" s="419">
        <f>SUM(H71,H32)</f>
        <v>180444211</v>
      </c>
      <c r="I73" s="306"/>
      <c r="J73" s="350">
        <f>SUM(J71,J32)</f>
        <v>150733213</v>
      </c>
      <c r="K73" s="305"/>
    </row>
    <row r="74" spans="1:11" s="308" customFormat="1" ht="8.1" customHeight="1" thickTop="1" x14ac:dyDescent="0.5">
      <c r="A74" s="351"/>
      <c r="B74" s="342"/>
      <c r="C74" s="304"/>
      <c r="D74" s="402"/>
      <c r="E74" s="305"/>
      <c r="F74" s="306"/>
      <c r="G74" s="306"/>
      <c r="H74" s="411"/>
      <c r="I74" s="306"/>
      <c r="J74" s="306"/>
      <c r="K74" s="305"/>
    </row>
    <row r="75" spans="1:11" s="308" customFormat="1" ht="20.100000000000001" customHeight="1" x14ac:dyDescent="0.5">
      <c r="A75" s="311" t="s">
        <v>63</v>
      </c>
      <c r="B75" s="342"/>
      <c r="C75" s="304"/>
      <c r="D75" s="420"/>
      <c r="E75" s="352"/>
      <c r="F75" s="352"/>
      <c r="G75" s="352"/>
      <c r="H75" s="408"/>
      <c r="I75" s="352"/>
      <c r="J75" s="352"/>
      <c r="K75" s="305"/>
    </row>
    <row r="76" spans="1:11" s="308" customFormat="1" ht="20.100000000000001" customHeight="1" x14ac:dyDescent="0.5">
      <c r="A76" s="304" t="s">
        <v>88</v>
      </c>
      <c r="B76" s="303"/>
      <c r="C76" s="304"/>
      <c r="D76" s="420">
        <f>D32</f>
        <v>184074407</v>
      </c>
      <c r="E76" s="352"/>
      <c r="F76" s="352">
        <f>F32</f>
        <v>158344159</v>
      </c>
      <c r="G76" s="352"/>
      <c r="H76" s="408">
        <f>H32</f>
        <v>185905627</v>
      </c>
      <c r="I76" s="352"/>
      <c r="J76" s="352">
        <f>J32</f>
        <v>150733213</v>
      </c>
      <c r="K76" s="305"/>
    </row>
    <row r="77" spans="1:11" s="308" customFormat="1" ht="20.100000000000001" customHeight="1" x14ac:dyDescent="0.5">
      <c r="A77" s="304" t="s">
        <v>43</v>
      </c>
      <c r="B77" s="303"/>
      <c r="C77" s="304"/>
      <c r="D77" s="421">
        <v>0</v>
      </c>
      <c r="E77" s="352"/>
      <c r="F77" s="353">
        <v>0</v>
      </c>
      <c r="G77" s="354"/>
      <c r="H77" s="414">
        <v>0</v>
      </c>
      <c r="I77" s="354"/>
      <c r="J77" s="355">
        <v>0</v>
      </c>
      <c r="K77" s="305"/>
    </row>
    <row r="78" spans="1:11" s="308" customFormat="1" ht="8.1" customHeight="1" x14ac:dyDescent="0.5">
      <c r="A78" s="304"/>
      <c r="B78" s="304"/>
      <c r="C78" s="304"/>
      <c r="D78" s="422"/>
      <c r="E78" s="352"/>
      <c r="F78" s="356"/>
      <c r="G78" s="354"/>
      <c r="H78" s="429"/>
      <c r="I78" s="354"/>
      <c r="J78" s="356"/>
      <c r="K78" s="305"/>
    </row>
    <row r="79" spans="1:11" s="308" customFormat="1" ht="20.100000000000001" customHeight="1" thickBot="1" x14ac:dyDescent="0.55000000000000004">
      <c r="A79" s="347"/>
      <c r="B79" s="303"/>
      <c r="C79" s="304"/>
      <c r="D79" s="423">
        <f>SUM(D76:D77)</f>
        <v>184074407</v>
      </c>
      <c r="E79" s="352"/>
      <c r="F79" s="357">
        <f>SUM(F76:F77)</f>
        <v>158344159</v>
      </c>
      <c r="G79" s="354"/>
      <c r="H79" s="430">
        <f>SUM(H76:H77)</f>
        <v>185905627</v>
      </c>
      <c r="I79" s="354"/>
      <c r="J79" s="357">
        <f>SUM(J76:J77)</f>
        <v>150733213</v>
      </c>
      <c r="K79" s="305"/>
    </row>
    <row r="80" spans="1:11" s="308" customFormat="1" ht="20.100000000000001" customHeight="1" thickTop="1" x14ac:dyDescent="0.5">
      <c r="A80" s="347"/>
      <c r="B80" s="303"/>
      <c r="C80" s="304"/>
      <c r="D80" s="424"/>
      <c r="E80" s="352"/>
      <c r="F80" s="354"/>
      <c r="G80" s="358"/>
      <c r="H80" s="411"/>
      <c r="I80" s="358"/>
      <c r="J80" s="354"/>
      <c r="K80" s="305"/>
    </row>
    <row r="81" spans="1:11" s="308" customFormat="1" ht="20.100000000000001" customHeight="1" x14ac:dyDescent="0.5">
      <c r="A81" s="302" t="s">
        <v>140</v>
      </c>
      <c r="B81" s="303"/>
      <c r="C81" s="302"/>
      <c r="D81" s="424"/>
      <c r="E81" s="359"/>
      <c r="F81" s="354"/>
      <c r="G81" s="354"/>
      <c r="H81" s="411"/>
      <c r="I81" s="354"/>
      <c r="J81" s="354"/>
      <c r="K81" s="305"/>
    </row>
    <row r="82" spans="1:11" s="308" customFormat="1" ht="20.100000000000001" customHeight="1" x14ac:dyDescent="0.5">
      <c r="A82" s="304" t="s">
        <v>88</v>
      </c>
      <c r="B82" s="303"/>
      <c r="C82" s="302"/>
      <c r="D82" s="420">
        <f>D73</f>
        <v>164885559</v>
      </c>
      <c r="E82" s="359"/>
      <c r="F82" s="352">
        <f>F73</f>
        <v>110161536</v>
      </c>
      <c r="G82" s="358"/>
      <c r="H82" s="420">
        <f>H73</f>
        <v>180444211</v>
      </c>
      <c r="I82" s="358"/>
      <c r="J82" s="352">
        <f>J73</f>
        <v>150733213</v>
      </c>
      <c r="K82" s="305"/>
    </row>
    <row r="83" spans="1:11" s="308" customFormat="1" ht="20.100000000000001" customHeight="1" x14ac:dyDescent="0.5">
      <c r="A83" s="308" t="s">
        <v>43</v>
      </c>
      <c r="B83" s="303"/>
      <c r="D83" s="425">
        <v>0</v>
      </c>
      <c r="E83" s="352"/>
      <c r="F83" s="360">
        <v>0</v>
      </c>
      <c r="G83" s="354"/>
      <c r="H83" s="414">
        <v>0</v>
      </c>
      <c r="I83" s="354"/>
      <c r="J83" s="355">
        <v>0</v>
      </c>
      <c r="K83" s="305"/>
    </row>
    <row r="84" spans="1:11" s="308" customFormat="1" ht="8.1" customHeight="1" x14ac:dyDescent="0.5">
      <c r="A84" s="304"/>
      <c r="B84" s="303"/>
      <c r="C84" s="304"/>
      <c r="D84" s="422"/>
      <c r="E84" s="352"/>
      <c r="F84" s="356"/>
      <c r="G84" s="354"/>
      <c r="H84" s="429"/>
      <c r="I84" s="354"/>
      <c r="J84" s="356"/>
      <c r="K84" s="305"/>
    </row>
    <row r="85" spans="1:11" s="308" customFormat="1" ht="20.100000000000001" customHeight="1" thickBot="1" x14ac:dyDescent="0.55000000000000004">
      <c r="B85" s="303"/>
      <c r="C85" s="304"/>
      <c r="D85" s="423">
        <f>SUM(D82:D83)</f>
        <v>164885559</v>
      </c>
      <c r="E85" s="352"/>
      <c r="F85" s="357">
        <f>SUM(F82:F83)</f>
        <v>110161536</v>
      </c>
      <c r="G85" s="354"/>
      <c r="H85" s="430">
        <f>SUM(H82:H83)</f>
        <v>180444211</v>
      </c>
      <c r="I85" s="354"/>
      <c r="J85" s="357">
        <f>SUM(J82:J83)</f>
        <v>150733213</v>
      </c>
      <c r="K85" s="305"/>
    </row>
    <row r="86" spans="1:11" s="308" customFormat="1" ht="20.100000000000001" customHeight="1" thickTop="1" x14ac:dyDescent="0.5">
      <c r="A86" s="347"/>
      <c r="B86" s="303"/>
      <c r="C86" s="304"/>
      <c r="D86" s="424"/>
      <c r="E86" s="352"/>
      <c r="F86" s="354"/>
      <c r="G86" s="358"/>
      <c r="H86" s="411"/>
      <c r="I86" s="358"/>
      <c r="J86" s="354"/>
      <c r="K86" s="305"/>
    </row>
    <row r="87" spans="1:11" s="308" customFormat="1" ht="20.100000000000001" customHeight="1" x14ac:dyDescent="0.5">
      <c r="A87" s="347" t="s">
        <v>153</v>
      </c>
      <c r="B87" s="303"/>
      <c r="C87" s="304"/>
      <c r="D87" s="424"/>
      <c r="E87" s="352"/>
      <c r="F87" s="354"/>
      <c r="G87" s="358"/>
      <c r="H87" s="411"/>
      <c r="I87" s="358"/>
      <c r="J87" s="354"/>
      <c r="K87" s="305"/>
    </row>
    <row r="88" spans="1:11" s="308" customFormat="1" ht="20.100000000000001" customHeight="1" x14ac:dyDescent="0.5">
      <c r="A88" s="347" t="s">
        <v>154</v>
      </c>
      <c r="B88" s="303"/>
      <c r="C88" s="304"/>
      <c r="D88" s="424"/>
      <c r="E88" s="352"/>
      <c r="F88" s="354"/>
      <c r="G88" s="358"/>
      <c r="H88" s="411"/>
      <c r="I88" s="358"/>
      <c r="J88" s="354"/>
      <c r="K88" s="305"/>
    </row>
    <row r="89" spans="1:11" s="308" customFormat="1" ht="8.1" customHeight="1" x14ac:dyDescent="0.5">
      <c r="A89" s="347"/>
      <c r="B89" s="303"/>
      <c r="C89" s="304"/>
      <c r="D89" s="424"/>
      <c r="E89" s="352"/>
      <c r="F89" s="354"/>
      <c r="G89" s="358"/>
      <c r="H89" s="411"/>
      <c r="I89" s="358"/>
      <c r="J89" s="354"/>
      <c r="K89" s="305"/>
    </row>
    <row r="90" spans="1:11" s="308" customFormat="1" ht="20.100000000000001" customHeight="1" thickBot="1" x14ac:dyDescent="0.55000000000000004">
      <c r="A90" s="338" t="s">
        <v>163</v>
      </c>
      <c r="B90" s="303"/>
      <c r="C90" s="304"/>
      <c r="D90" s="426">
        <f>+D32/658434300</f>
        <v>0.27956381828832427</v>
      </c>
      <c r="E90" s="352"/>
      <c r="F90" s="361">
        <f>+F32/658434300</f>
        <v>0.24048589054367309</v>
      </c>
      <c r="G90" s="354"/>
      <c r="H90" s="431">
        <f>+H32/658434300</f>
        <v>0.28234499174784788</v>
      </c>
      <c r="I90" s="354"/>
      <c r="J90" s="361">
        <f>+J32/658434300</f>
        <v>0.22892673270514613</v>
      </c>
      <c r="K90" s="305"/>
    </row>
    <row r="91" spans="1:11" s="308" customFormat="1" ht="20.100000000000001" customHeight="1" thickTop="1" x14ac:dyDescent="0.5">
      <c r="A91" s="347"/>
      <c r="B91" s="303"/>
      <c r="C91" s="304"/>
      <c r="D91" s="306"/>
      <c r="E91" s="305"/>
      <c r="F91" s="306"/>
      <c r="G91" s="336"/>
      <c r="H91" s="317"/>
      <c r="I91" s="336"/>
      <c r="J91" s="306"/>
      <c r="K91" s="305"/>
    </row>
    <row r="92" spans="1:11" s="308" customFormat="1" ht="20.100000000000001" customHeight="1" x14ac:dyDescent="0.5">
      <c r="A92" s="347"/>
      <c r="B92" s="303"/>
      <c r="C92" s="304"/>
      <c r="D92" s="306"/>
      <c r="E92" s="305"/>
      <c r="F92" s="306"/>
      <c r="G92" s="336"/>
      <c r="H92" s="317"/>
      <c r="I92" s="336"/>
      <c r="J92" s="306"/>
      <c r="K92" s="305"/>
    </row>
    <row r="93" spans="1:11" s="295" customFormat="1" ht="20.100000000000001" customHeight="1" x14ac:dyDescent="0.5">
      <c r="A93" s="301"/>
      <c r="B93" s="297"/>
      <c r="C93" s="300"/>
      <c r="D93" s="299"/>
      <c r="E93" s="296"/>
      <c r="F93" s="299"/>
      <c r="G93" s="298"/>
      <c r="H93" s="316"/>
      <c r="I93" s="298"/>
      <c r="J93" s="299"/>
      <c r="K93" s="296"/>
    </row>
    <row r="94" spans="1:11" ht="20.100000000000001" customHeight="1" x14ac:dyDescent="0.5">
      <c r="A94" s="368" t="s">
        <v>100</v>
      </c>
      <c r="B94" s="368"/>
      <c r="C94" s="368"/>
      <c r="D94" s="368"/>
      <c r="E94" s="368"/>
      <c r="F94" s="368"/>
      <c r="G94" s="368"/>
      <c r="H94" s="368"/>
      <c r="I94" s="368"/>
      <c r="J94" s="368"/>
    </row>
    <row r="95" spans="1:11" ht="20.100000000000001" customHeight="1" x14ac:dyDescent="0.5">
      <c r="A95" s="323"/>
      <c r="B95" s="323"/>
      <c r="C95" s="323"/>
      <c r="D95" s="323"/>
      <c r="E95" s="323"/>
      <c r="F95" s="323"/>
      <c r="G95" s="323"/>
      <c r="H95" s="323"/>
      <c r="I95" s="323"/>
      <c r="J95" s="323"/>
    </row>
    <row r="97" spans="1:10" ht="21.95" customHeight="1" x14ac:dyDescent="0.5">
      <c r="A97" s="366" t="str">
        <f>'2-4'!A45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97" s="366"/>
      <c r="C97" s="366"/>
      <c r="D97" s="366"/>
      <c r="E97" s="366"/>
      <c r="F97" s="366"/>
      <c r="G97" s="366"/>
      <c r="H97" s="366"/>
      <c r="I97" s="366"/>
      <c r="J97" s="366"/>
    </row>
  </sheetData>
  <mergeCells count="7">
    <mergeCell ref="A97:J97"/>
    <mergeCell ref="D5:F5"/>
    <mergeCell ref="H5:J5"/>
    <mergeCell ref="A47:J47"/>
    <mergeCell ref="D54:F54"/>
    <mergeCell ref="H54:J54"/>
    <mergeCell ref="A94:J9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J41"/>
  <sheetViews>
    <sheetView topLeftCell="A9" zoomScaleNormal="100" zoomScaleSheetLayoutView="100" zoomScalePageLayoutView="92" workbookViewId="0">
      <selection activeCell="B47" sqref="B47"/>
    </sheetView>
  </sheetViews>
  <sheetFormatPr defaultColWidth="9.140625" defaultRowHeight="21.75" customHeight="1" x14ac:dyDescent="0.5"/>
  <cols>
    <col min="1" max="1" width="38.5703125" style="3" customWidth="1"/>
    <col min="2" max="2" width="7.28515625" style="12" customWidth="1"/>
    <col min="3" max="3" width="0.7109375" style="12" customWidth="1"/>
    <col min="4" max="4" width="11.5703125" style="17" customWidth="1"/>
    <col min="5" max="5" width="0.7109375" style="2" customWidth="1"/>
    <col min="6" max="6" width="12.28515625" style="17" customWidth="1"/>
    <col min="7" max="7" width="0.7109375" style="2" customWidth="1"/>
    <col min="8" max="8" width="9.7109375" style="17" customWidth="1"/>
    <col min="9" max="9" width="0.7109375" style="2" customWidth="1"/>
    <col min="10" max="10" width="11.140625" style="2" customWidth="1"/>
    <col min="11" max="11" width="0.7109375" style="2" customWidth="1"/>
    <col min="12" max="12" width="12.140625" style="2" customWidth="1"/>
    <col min="13" max="13" width="0.7109375" style="2" customWidth="1"/>
    <col min="14" max="14" width="13.42578125" style="2" customWidth="1"/>
    <col min="15" max="15" width="0.7109375" style="2" customWidth="1"/>
    <col min="16" max="16" width="12.85546875" style="2" customWidth="1"/>
    <col min="17" max="17" width="0.7109375" style="2" customWidth="1"/>
    <col min="18" max="18" width="11.140625" style="2" customWidth="1"/>
    <col min="19" max="19" width="0.7109375" style="2" customWidth="1"/>
    <col min="20" max="20" width="13.5703125" style="2" customWidth="1"/>
    <col min="21" max="21" width="0.7109375" style="2" customWidth="1"/>
    <col min="22" max="22" width="12.28515625" style="2" customWidth="1"/>
    <col min="23" max="23" width="0.7109375" style="2" customWidth="1"/>
    <col min="24" max="24" width="12.5703125" style="2" customWidth="1"/>
    <col min="25" max="25" width="0.7109375" style="2" customWidth="1"/>
    <col min="26" max="26" width="13.140625" style="2" customWidth="1"/>
    <col min="27" max="27" width="16.5703125" style="23" customWidth="1"/>
    <col min="28" max="114" width="9.140625" style="23"/>
    <col min="115" max="16384" width="9.140625" style="3"/>
  </cols>
  <sheetData>
    <row r="1" spans="1:114" ht="20.100000000000001" customHeight="1" x14ac:dyDescent="0.5">
      <c r="A1" s="1" t="str">
        <f>+'5-6 (3M)'!A1</f>
        <v>บริษัท ฮั้วฟงรับเบอร์ (ไทยแลนด์) จํากัด (มหาชน)</v>
      </c>
      <c r="B1" s="10"/>
      <c r="C1" s="10"/>
      <c r="D1" s="49"/>
      <c r="F1" s="49"/>
      <c r="H1" s="49"/>
      <c r="Z1" s="11"/>
    </row>
    <row r="2" spans="1:114" ht="20.100000000000001" customHeight="1" x14ac:dyDescent="0.5">
      <c r="A2" s="31" t="s">
        <v>126</v>
      </c>
      <c r="B2" s="31"/>
      <c r="C2" s="31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114" ht="20.100000000000001" customHeight="1" x14ac:dyDescent="0.5">
      <c r="A3" s="50" t="str">
        <f>'7-8 (9M)'!A3</f>
        <v>สำหรับงวดเก้าเดือนสิ้นสุดวันที่ 30 กันยายน พ.ศ. 2562</v>
      </c>
      <c r="B3" s="50"/>
      <c r="C3" s="50"/>
      <c r="D3" s="51"/>
      <c r="E3" s="15"/>
      <c r="F3" s="51"/>
      <c r="G3" s="15"/>
      <c r="H3" s="51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9"/>
      <c r="X3" s="9"/>
      <c r="Y3" s="9"/>
      <c r="Z3" s="9"/>
    </row>
    <row r="4" spans="1:114" ht="14.45" customHeight="1" x14ac:dyDescent="0.5"/>
    <row r="5" spans="1:114" s="171" customFormat="1" ht="18" customHeight="1" x14ac:dyDescent="0.5">
      <c r="B5" s="172"/>
      <c r="C5" s="172"/>
      <c r="D5" s="370" t="s">
        <v>143</v>
      </c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0"/>
      <c r="Z5" s="370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73"/>
      <c r="CV5" s="173"/>
      <c r="CW5" s="173"/>
      <c r="CX5" s="173"/>
      <c r="CY5" s="173"/>
      <c r="CZ5" s="173"/>
      <c r="DA5" s="173"/>
      <c r="DB5" s="173"/>
      <c r="DC5" s="173"/>
      <c r="DD5" s="173"/>
      <c r="DE5" s="173"/>
      <c r="DF5" s="173"/>
      <c r="DG5" s="173"/>
      <c r="DH5" s="173"/>
      <c r="DI5" s="173"/>
      <c r="DJ5" s="173"/>
    </row>
    <row r="6" spans="1:114" s="171" customFormat="1" ht="18" customHeight="1" x14ac:dyDescent="0.5">
      <c r="B6" s="172"/>
      <c r="C6" s="172"/>
      <c r="D6" s="371" t="s">
        <v>89</v>
      </c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371"/>
      <c r="T6" s="371"/>
      <c r="U6" s="371"/>
      <c r="V6" s="371"/>
      <c r="W6" s="174"/>
      <c r="X6" s="174"/>
      <c r="Y6" s="174"/>
      <c r="Z6" s="174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</row>
    <row r="7" spans="1:114" s="171" customFormat="1" ht="18" customHeight="1" x14ac:dyDescent="0.5">
      <c r="A7" s="175"/>
      <c r="B7" s="175"/>
      <c r="C7" s="176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372" t="s">
        <v>82</v>
      </c>
      <c r="O7" s="372"/>
      <c r="P7" s="372"/>
      <c r="Q7" s="372"/>
      <c r="R7" s="372"/>
      <c r="S7" s="372"/>
      <c r="T7" s="372"/>
      <c r="U7" s="178"/>
      <c r="V7" s="177"/>
      <c r="W7" s="177"/>
      <c r="X7" s="177"/>
      <c r="Y7" s="177"/>
      <c r="Z7" s="177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</row>
    <row r="8" spans="1:114" s="171" customFormat="1" ht="18" customHeight="1" x14ac:dyDescent="0.5">
      <c r="A8" s="175"/>
      <c r="B8" s="175"/>
      <c r="C8" s="176"/>
      <c r="D8" s="177"/>
      <c r="E8" s="177"/>
      <c r="F8" s="177"/>
      <c r="G8" s="177"/>
      <c r="H8" s="177"/>
      <c r="I8" s="177"/>
      <c r="J8" s="372" t="s">
        <v>18</v>
      </c>
      <c r="K8" s="372"/>
      <c r="L8" s="372"/>
      <c r="M8" s="177"/>
      <c r="N8" s="373" t="s">
        <v>76</v>
      </c>
      <c r="O8" s="373"/>
      <c r="P8" s="373"/>
      <c r="Q8" s="373"/>
      <c r="R8" s="373"/>
      <c r="S8" s="177"/>
      <c r="T8" s="177"/>
      <c r="U8" s="178"/>
      <c r="V8" s="177"/>
      <c r="W8" s="177"/>
      <c r="X8" s="177"/>
      <c r="Y8" s="177"/>
      <c r="Z8" s="177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3"/>
      <c r="CN8" s="173"/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/>
      <c r="DA8" s="173"/>
      <c r="DB8" s="173"/>
      <c r="DC8" s="173"/>
      <c r="DD8" s="173"/>
      <c r="DE8" s="173"/>
      <c r="DF8" s="173"/>
      <c r="DG8" s="173"/>
      <c r="DH8" s="173"/>
      <c r="DI8" s="173"/>
      <c r="DJ8" s="173"/>
    </row>
    <row r="9" spans="1:114" s="171" customFormat="1" ht="18" customHeight="1" x14ac:dyDescent="0.5">
      <c r="A9" s="175"/>
      <c r="B9" s="175"/>
      <c r="C9" s="179"/>
      <c r="D9" s="180"/>
      <c r="E9" s="180"/>
      <c r="F9" s="181"/>
      <c r="G9" s="180"/>
      <c r="H9" s="181"/>
      <c r="I9" s="180"/>
      <c r="J9" s="180"/>
      <c r="K9" s="180"/>
      <c r="L9" s="180"/>
      <c r="M9" s="180"/>
      <c r="N9" s="180"/>
      <c r="O9" s="180"/>
      <c r="P9" s="182" t="s">
        <v>71</v>
      </c>
      <c r="Q9" s="180"/>
      <c r="R9" s="182"/>
      <c r="S9" s="182"/>
      <c r="T9" s="180"/>
      <c r="U9" s="182"/>
      <c r="V9" s="180"/>
      <c r="W9" s="180"/>
      <c r="X9" s="180"/>
      <c r="Y9" s="177"/>
      <c r="Z9" s="177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  <c r="CK9" s="173"/>
      <c r="CL9" s="173"/>
      <c r="CM9" s="173"/>
      <c r="CN9" s="173"/>
      <c r="CO9" s="173"/>
      <c r="CP9" s="173"/>
      <c r="CQ9" s="173"/>
      <c r="CR9" s="173"/>
      <c r="CS9" s="173"/>
      <c r="CT9" s="173"/>
      <c r="CU9" s="173"/>
      <c r="CV9" s="173"/>
      <c r="CW9" s="173"/>
      <c r="CX9" s="173"/>
      <c r="CY9" s="173"/>
      <c r="CZ9" s="173"/>
      <c r="DA9" s="173"/>
      <c r="DB9" s="173"/>
      <c r="DC9" s="173"/>
      <c r="DD9" s="173"/>
      <c r="DE9" s="173"/>
      <c r="DF9" s="173"/>
      <c r="DG9" s="173"/>
      <c r="DH9" s="173"/>
      <c r="DI9" s="173"/>
      <c r="DJ9" s="173"/>
    </row>
    <row r="10" spans="1:114" s="171" customFormat="1" ht="18" customHeight="1" x14ac:dyDescent="0.5">
      <c r="A10" s="175"/>
      <c r="B10" s="175"/>
      <c r="C10" s="183"/>
      <c r="D10" s="184"/>
      <c r="E10" s="182"/>
      <c r="F10" s="181"/>
      <c r="G10" s="182"/>
      <c r="H10" s="181" t="s">
        <v>67</v>
      </c>
      <c r="I10" s="182"/>
      <c r="J10" s="182" t="s">
        <v>39</v>
      </c>
      <c r="K10" s="182"/>
      <c r="L10" s="182"/>
      <c r="M10" s="182"/>
      <c r="N10" s="182" t="s">
        <v>49</v>
      </c>
      <c r="O10" s="182"/>
      <c r="P10" s="182" t="s">
        <v>70</v>
      </c>
      <c r="Q10" s="182"/>
      <c r="R10" s="182"/>
      <c r="S10" s="182"/>
      <c r="T10" s="182" t="s">
        <v>73</v>
      </c>
      <c r="U10" s="182"/>
      <c r="V10" s="182" t="s">
        <v>85</v>
      </c>
      <c r="W10" s="182"/>
      <c r="X10" s="185"/>
      <c r="Y10" s="186"/>
      <c r="Z10" s="186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</row>
    <row r="11" spans="1:114" s="171" customFormat="1" ht="18" customHeight="1" x14ac:dyDescent="0.5">
      <c r="A11" s="175"/>
      <c r="B11" s="175"/>
      <c r="C11" s="183"/>
      <c r="D11" s="182" t="s">
        <v>55</v>
      </c>
      <c r="E11" s="182"/>
      <c r="F11" s="182" t="s">
        <v>110</v>
      </c>
      <c r="G11" s="182"/>
      <c r="H11" s="182" t="s">
        <v>206</v>
      </c>
      <c r="I11" s="182"/>
      <c r="J11" s="187" t="s">
        <v>35</v>
      </c>
      <c r="K11" s="186"/>
      <c r="L11" s="182"/>
      <c r="M11" s="182"/>
      <c r="N11" s="182" t="s">
        <v>50</v>
      </c>
      <c r="O11" s="182"/>
      <c r="P11" s="182" t="s">
        <v>69</v>
      </c>
      <c r="Q11" s="182"/>
      <c r="R11" s="182" t="s">
        <v>178</v>
      </c>
      <c r="S11" s="182"/>
      <c r="T11" s="182" t="s">
        <v>72</v>
      </c>
      <c r="U11" s="182"/>
      <c r="V11" s="182" t="s">
        <v>84</v>
      </c>
      <c r="W11" s="186"/>
      <c r="X11" s="182" t="s">
        <v>51</v>
      </c>
      <c r="Y11" s="186"/>
      <c r="Z11" s="182" t="s">
        <v>85</v>
      </c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3"/>
      <c r="DF11" s="173"/>
      <c r="DG11" s="173"/>
      <c r="DH11" s="173"/>
      <c r="DI11" s="173"/>
      <c r="DJ11" s="173"/>
    </row>
    <row r="12" spans="1:114" s="171" customFormat="1" ht="18" customHeight="1" x14ac:dyDescent="0.5">
      <c r="A12" s="175"/>
      <c r="B12" s="188" t="s">
        <v>0</v>
      </c>
      <c r="C12" s="183"/>
      <c r="D12" s="189" t="s">
        <v>58</v>
      </c>
      <c r="E12" s="182"/>
      <c r="F12" s="190" t="s">
        <v>111</v>
      </c>
      <c r="G12" s="182"/>
      <c r="H12" s="190" t="s">
        <v>112</v>
      </c>
      <c r="I12" s="182"/>
      <c r="J12" s="189" t="s">
        <v>34</v>
      </c>
      <c r="K12" s="182"/>
      <c r="L12" s="189" t="s">
        <v>19</v>
      </c>
      <c r="M12" s="182"/>
      <c r="N12" s="189" t="s">
        <v>52</v>
      </c>
      <c r="O12" s="182"/>
      <c r="P12" s="189" t="s">
        <v>68</v>
      </c>
      <c r="Q12" s="182"/>
      <c r="R12" s="189" t="s">
        <v>177</v>
      </c>
      <c r="S12" s="182"/>
      <c r="T12" s="189" t="s">
        <v>83</v>
      </c>
      <c r="U12" s="182"/>
      <c r="V12" s="189" t="s">
        <v>90</v>
      </c>
      <c r="W12" s="186"/>
      <c r="X12" s="189" t="s">
        <v>59</v>
      </c>
      <c r="Y12" s="182"/>
      <c r="Z12" s="189" t="s">
        <v>86</v>
      </c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</row>
    <row r="13" spans="1:114" s="171" customFormat="1" ht="6" customHeight="1" x14ac:dyDescent="0.5">
      <c r="A13" s="175"/>
      <c r="B13" s="191"/>
      <c r="C13" s="176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3"/>
      <c r="Y13" s="193"/>
      <c r="Z13" s="19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</row>
    <row r="14" spans="1:114" s="171" customFormat="1" ht="18" customHeight="1" x14ac:dyDescent="0.5">
      <c r="A14" s="194" t="s">
        <v>96</v>
      </c>
      <c r="B14" s="183"/>
      <c r="C14" s="176"/>
      <c r="D14" s="195">
        <v>658434300</v>
      </c>
      <c r="E14" s="195"/>
      <c r="F14" s="195">
        <v>222105000</v>
      </c>
      <c r="G14" s="195"/>
      <c r="H14" s="195">
        <v>7429904</v>
      </c>
      <c r="I14" s="195"/>
      <c r="J14" s="195">
        <v>65843430</v>
      </c>
      <c r="K14" s="195"/>
      <c r="L14" s="195">
        <v>1810789380</v>
      </c>
      <c r="M14" s="195"/>
      <c r="N14" s="195">
        <v>-27157009</v>
      </c>
      <c r="O14" s="195"/>
      <c r="P14" s="195">
        <v>-6155011</v>
      </c>
      <c r="Q14" s="195"/>
      <c r="R14" s="195">
        <v>0</v>
      </c>
      <c r="S14" s="195"/>
      <c r="T14" s="196">
        <f>SUM(N14:S14)</f>
        <v>-33312020</v>
      </c>
      <c r="U14" s="180"/>
      <c r="V14" s="196">
        <f>SUM(T14,L14,J14,D14,H14,F14)</f>
        <v>2731289994</v>
      </c>
      <c r="W14" s="180"/>
      <c r="X14" s="196">
        <v>0</v>
      </c>
      <c r="Y14" s="180"/>
      <c r="Z14" s="196">
        <f>SUM(V14:X14)</f>
        <v>2731289994</v>
      </c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3"/>
      <c r="DF14" s="173"/>
      <c r="DG14" s="173"/>
      <c r="DH14" s="173"/>
      <c r="DI14" s="173"/>
      <c r="DJ14" s="173"/>
    </row>
    <row r="15" spans="1:114" s="171" customFormat="1" ht="18" customHeight="1" x14ac:dyDescent="0.5">
      <c r="A15" s="194" t="s">
        <v>122</v>
      </c>
      <c r="B15" s="183"/>
      <c r="C15" s="176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80"/>
      <c r="V15" s="196"/>
      <c r="W15" s="180"/>
      <c r="X15" s="196"/>
      <c r="Y15" s="180"/>
      <c r="Z15" s="196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73"/>
      <c r="DE15" s="173"/>
      <c r="DF15" s="173"/>
      <c r="DG15" s="173"/>
      <c r="DH15" s="173"/>
      <c r="DI15" s="173"/>
      <c r="DJ15" s="173"/>
    </row>
    <row r="16" spans="1:114" s="171" customFormat="1" ht="18" customHeight="1" x14ac:dyDescent="0.5">
      <c r="A16" s="194" t="s">
        <v>185</v>
      </c>
      <c r="B16" s="183"/>
      <c r="C16" s="176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80"/>
      <c r="V16" s="196"/>
      <c r="W16" s="180"/>
      <c r="X16" s="196"/>
      <c r="Y16" s="180"/>
      <c r="Z16" s="196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</row>
    <row r="17" spans="1:114" s="171" customFormat="1" ht="18" customHeight="1" x14ac:dyDescent="0.5">
      <c r="A17" s="197" t="s">
        <v>156</v>
      </c>
      <c r="B17" s="191">
        <v>15</v>
      </c>
      <c r="C17" s="191"/>
      <c r="D17" s="198">
        <v>0</v>
      </c>
      <c r="E17" s="196"/>
      <c r="F17" s="198">
        <v>0</v>
      </c>
      <c r="G17" s="196"/>
      <c r="H17" s="198">
        <v>0</v>
      </c>
      <c r="I17" s="196"/>
      <c r="J17" s="198">
        <v>0</v>
      </c>
      <c r="K17" s="196"/>
      <c r="L17" s="195">
        <v>-131686860</v>
      </c>
      <c r="M17" s="196"/>
      <c r="N17" s="198">
        <v>0</v>
      </c>
      <c r="O17" s="199"/>
      <c r="P17" s="200">
        <v>0</v>
      </c>
      <c r="Q17" s="199"/>
      <c r="R17" s="200">
        <v>0</v>
      </c>
      <c r="S17" s="199"/>
      <c r="T17" s="196">
        <f>SUM(N17,P17,R17)</f>
        <v>0</v>
      </c>
      <c r="U17" s="199"/>
      <c r="V17" s="196">
        <f>SUM(T17,L17,J17,D17,H17)</f>
        <v>-131686860</v>
      </c>
      <c r="W17" s="196"/>
      <c r="X17" s="196">
        <v>0</v>
      </c>
      <c r="Y17" s="196"/>
      <c r="Z17" s="196">
        <f>SUM(V17:X17)</f>
        <v>-131686860</v>
      </c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3"/>
      <c r="DE17" s="173"/>
      <c r="DF17" s="173"/>
      <c r="DG17" s="173"/>
      <c r="DH17" s="173"/>
      <c r="DI17" s="173"/>
      <c r="DJ17" s="173"/>
    </row>
    <row r="18" spans="1:114" s="171" customFormat="1" ht="18" customHeight="1" x14ac:dyDescent="0.5">
      <c r="A18" s="197" t="s">
        <v>62</v>
      </c>
      <c r="B18" s="191"/>
      <c r="C18" s="191"/>
      <c r="D18" s="198">
        <v>0</v>
      </c>
      <c r="E18" s="196"/>
      <c r="F18" s="198">
        <v>0</v>
      </c>
      <c r="G18" s="196"/>
      <c r="H18" s="198">
        <v>0</v>
      </c>
      <c r="I18" s="196"/>
      <c r="J18" s="198">
        <v>0</v>
      </c>
      <c r="K18" s="196"/>
      <c r="L18" s="195">
        <f>+'7-8 (9M)'!F32</f>
        <v>158344159</v>
      </c>
      <c r="M18" s="196"/>
      <c r="N18" s="198">
        <v>0</v>
      </c>
      <c r="O18" s="199"/>
      <c r="P18" s="200">
        <v>0</v>
      </c>
      <c r="Q18" s="199"/>
      <c r="R18" s="200">
        <v>0</v>
      </c>
      <c r="S18" s="199"/>
      <c r="T18" s="196">
        <f>SUM(N18,P18,R18)</f>
        <v>0</v>
      </c>
      <c r="U18" s="199"/>
      <c r="V18" s="196">
        <f>SUM(T18,L18,J18,D18,H18)</f>
        <v>158344159</v>
      </c>
      <c r="W18" s="196"/>
      <c r="X18" s="196">
        <v>0</v>
      </c>
      <c r="Y18" s="196"/>
      <c r="Z18" s="196">
        <f>SUM(V18:X18)</f>
        <v>158344159</v>
      </c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3"/>
      <c r="DC18" s="173"/>
      <c r="DD18" s="173"/>
      <c r="DE18" s="173"/>
      <c r="DF18" s="173"/>
      <c r="DG18" s="173"/>
      <c r="DH18" s="173"/>
      <c r="DI18" s="173"/>
      <c r="DJ18" s="173"/>
    </row>
    <row r="19" spans="1:114" s="171" customFormat="1" ht="18" customHeight="1" x14ac:dyDescent="0.5">
      <c r="A19" s="197" t="s">
        <v>114</v>
      </c>
      <c r="B19" s="191"/>
      <c r="C19" s="191"/>
      <c r="D19" s="201">
        <v>0</v>
      </c>
      <c r="E19" s="196"/>
      <c r="F19" s="201">
        <v>0</v>
      </c>
      <c r="G19" s="196"/>
      <c r="H19" s="201">
        <v>0</v>
      </c>
      <c r="I19" s="196"/>
      <c r="J19" s="201">
        <v>0</v>
      </c>
      <c r="K19" s="196"/>
      <c r="L19" s="202">
        <v>0</v>
      </c>
      <c r="M19" s="196"/>
      <c r="N19" s="201">
        <v>-32492694</v>
      </c>
      <c r="O19" s="199"/>
      <c r="P19" s="202">
        <v>0</v>
      </c>
      <c r="Q19" s="199"/>
      <c r="R19" s="202">
        <v>-15689929</v>
      </c>
      <c r="S19" s="199"/>
      <c r="T19" s="203">
        <f>SUM(N19,P19,R19)</f>
        <v>-48182623</v>
      </c>
      <c r="U19" s="199"/>
      <c r="V19" s="203">
        <f>SUM(T19,L19,J19,D19,H19)</f>
        <v>-48182623</v>
      </c>
      <c r="W19" s="196"/>
      <c r="X19" s="204">
        <v>0</v>
      </c>
      <c r="Y19" s="196"/>
      <c r="Z19" s="203">
        <f>SUM(V19:X19)</f>
        <v>-48182623</v>
      </c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</row>
    <row r="20" spans="1:114" s="171" customFormat="1" ht="4.7" customHeight="1" x14ac:dyDescent="0.5">
      <c r="A20" s="175"/>
      <c r="B20" s="176"/>
      <c r="C20" s="176"/>
      <c r="D20" s="205"/>
      <c r="E20" s="192"/>
      <c r="F20" s="205"/>
      <c r="G20" s="192"/>
      <c r="H20" s="205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3"/>
      <c r="Z20" s="192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</row>
    <row r="21" spans="1:114" s="171" customFormat="1" ht="18" customHeight="1" thickBot="1" x14ac:dyDescent="0.55000000000000004">
      <c r="A21" s="194" t="s">
        <v>186</v>
      </c>
      <c r="B21" s="176"/>
      <c r="C21" s="176"/>
      <c r="D21" s="206">
        <f>SUM(D14:D20)</f>
        <v>658434300</v>
      </c>
      <c r="E21" s="196"/>
      <c r="F21" s="206">
        <f>SUM(F14:F20)</f>
        <v>222105000</v>
      </c>
      <c r="G21" s="196"/>
      <c r="H21" s="206">
        <f>SUM(H14:H20)</f>
        <v>7429904</v>
      </c>
      <c r="I21" s="196"/>
      <c r="J21" s="206">
        <f>SUM(J14:J20)</f>
        <v>65843430</v>
      </c>
      <c r="K21" s="196"/>
      <c r="L21" s="206">
        <f>SUM(L14:L20)</f>
        <v>1837446679</v>
      </c>
      <c r="M21" s="196"/>
      <c r="N21" s="206">
        <f>SUM(N14:N20)</f>
        <v>-59649703</v>
      </c>
      <c r="O21" s="196"/>
      <c r="P21" s="206">
        <f>SUM(P14:P20)</f>
        <v>-6155011</v>
      </c>
      <c r="Q21" s="199"/>
      <c r="R21" s="206">
        <f>SUM(R14:R20)</f>
        <v>-15689929</v>
      </c>
      <c r="S21" s="199"/>
      <c r="T21" s="206">
        <f>SUM(T14:T20)</f>
        <v>-81494643</v>
      </c>
      <c r="U21" s="196"/>
      <c r="V21" s="206">
        <f>SUM(V14:V20)</f>
        <v>2709764670</v>
      </c>
      <c r="W21" s="196"/>
      <c r="X21" s="206">
        <f>SUM(X14:X20)</f>
        <v>0</v>
      </c>
      <c r="Y21" s="196"/>
      <c r="Z21" s="206">
        <f>SUM(Z14:Z20)</f>
        <v>2709764670</v>
      </c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</row>
    <row r="22" spans="1:114" s="171" customFormat="1" ht="16.5" customHeight="1" thickTop="1" x14ac:dyDescent="0.5">
      <c r="A22" s="194"/>
      <c r="B22" s="176"/>
      <c r="C22" s="17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9"/>
      <c r="R22" s="196"/>
      <c r="S22" s="199"/>
      <c r="T22" s="196"/>
      <c r="U22" s="196"/>
      <c r="V22" s="196"/>
      <c r="W22" s="196"/>
      <c r="X22" s="196"/>
      <c r="Y22" s="196"/>
      <c r="Z22" s="196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</row>
    <row r="23" spans="1:114" s="171" customFormat="1" ht="18" customHeight="1" x14ac:dyDescent="0.5">
      <c r="A23" s="194" t="s">
        <v>99</v>
      </c>
      <c r="B23" s="183"/>
      <c r="C23" s="176"/>
      <c r="D23" s="207">
        <v>658434300</v>
      </c>
      <c r="E23" s="195"/>
      <c r="F23" s="207">
        <v>222105000</v>
      </c>
      <c r="G23" s="195"/>
      <c r="H23" s="207">
        <v>7429904</v>
      </c>
      <c r="I23" s="195"/>
      <c r="J23" s="207">
        <v>65843430</v>
      </c>
      <c r="K23" s="195"/>
      <c r="L23" s="207">
        <v>1902811573</v>
      </c>
      <c r="M23" s="195"/>
      <c r="N23" s="207">
        <v>-33041859</v>
      </c>
      <c r="O23" s="195"/>
      <c r="P23" s="207">
        <v>-1544549</v>
      </c>
      <c r="Q23" s="195"/>
      <c r="R23" s="207">
        <v>-14506242</v>
      </c>
      <c r="S23" s="195"/>
      <c r="T23" s="207">
        <f>SUM(N23:S23)</f>
        <v>-49092650</v>
      </c>
      <c r="U23" s="180"/>
      <c r="V23" s="208">
        <f>SUM(T23,L23,J23,D23,H23,F23)</f>
        <v>2807531557</v>
      </c>
      <c r="W23" s="180"/>
      <c r="X23" s="208">
        <v>0</v>
      </c>
      <c r="Y23" s="180"/>
      <c r="Z23" s="208">
        <f>SUM(V23:X23)</f>
        <v>2807531557</v>
      </c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</row>
    <row r="24" spans="1:114" s="171" customFormat="1" ht="18" customHeight="1" x14ac:dyDescent="0.5">
      <c r="A24" s="194" t="s">
        <v>134</v>
      </c>
      <c r="B24" s="183"/>
      <c r="C24" s="176"/>
      <c r="D24" s="207"/>
      <c r="E24" s="195"/>
      <c r="F24" s="207"/>
      <c r="G24" s="195"/>
      <c r="H24" s="207"/>
      <c r="I24" s="195"/>
      <c r="J24" s="207"/>
      <c r="K24" s="195"/>
      <c r="L24" s="207"/>
      <c r="M24" s="195"/>
      <c r="N24" s="207"/>
      <c r="O24" s="195"/>
      <c r="P24" s="207"/>
      <c r="Q24" s="195"/>
      <c r="R24" s="207"/>
      <c r="S24" s="195"/>
      <c r="T24" s="207"/>
      <c r="U24" s="180"/>
      <c r="V24" s="208"/>
      <c r="W24" s="180"/>
      <c r="X24" s="208"/>
      <c r="Y24" s="180"/>
      <c r="Z24" s="208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</row>
    <row r="25" spans="1:114" s="171" customFormat="1" ht="18" customHeight="1" x14ac:dyDescent="0.5">
      <c r="A25" s="197" t="s">
        <v>133</v>
      </c>
      <c r="B25" s="183">
        <v>4.2</v>
      </c>
      <c r="C25" s="176"/>
      <c r="D25" s="209">
        <v>0</v>
      </c>
      <c r="E25" s="195"/>
      <c r="F25" s="209">
        <v>0</v>
      </c>
      <c r="G25" s="195"/>
      <c r="H25" s="209">
        <v>0</v>
      </c>
      <c r="I25" s="195"/>
      <c r="J25" s="209">
        <v>0</v>
      </c>
      <c r="K25" s="195"/>
      <c r="L25" s="209">
        <v>0</v>
      </c>
      <c r="M25" s="195"/>
      <c r="N25" s="209">
        <v>-17641455</v>
      </c>
      <c r="O25" s="195"/>
      <c r="P25" s="209">
        <v>0</v>
      </c>
      <c r="Q25" s="195"/>
      <c r="R25" s="209">
        <v>0</v>
      </c>
      <c r="S25" s="195"/>
      <c r="T25" s="209">
        <f>SUM(N25:S25)</f>
        <v>-17641455</v>
      </c>
      <c r="U25" s="180"/>
      <c r="V25" s="210">
        <f>SUM(T25,L25,J25,D25,H25,F25)</f>
        <v>-17641455</v>
      </c>
      <c r="W25" s="180"/>
      <c r="X25" s="209">
        <v>0</v>
      </c>
      <c r="Y25" s="180"/>
      <c r="Z25" s="210">
        <f>SUM(V25:X25)</f>
        <v>-17641455</v>
      </c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</row>
    <row r="26" spans="1:114" s="171" customFormat="1" ht="18" customHeight="1" x14ac:dyDescent="0.5">
      <c r="A26" s="194" t="s">
        <v>99</v>
      </c>
      <c r="B26" s="183"/>
      <c r="C26" s="176"/>
      <c r="D26" s="207"/>
      <c r="E26" s="195"/>
      <c r="F26" s="207"/>
      <c r="G26" s="195"/>
      <c r="H26" s="207"/>
      <c r="I26" s="195"/>
      <c r="J26" s="207"/>
      <c r="K26" s="195"/>
      <c r="L26" s="207"/>
      <c r="M26" s="195"/>
      <c r="N26" s="207"/>
      <c r="O26" s="195"/>
      <c r="P26" s="207"/>
      <c r="Q26" s="195"/>
      <c r="R26" s="207"/>
      <c r="S26" s="195"/>
      <c r="T26" s="207"/>
      <c r="U26" s="180"/>
      <c r="V26" s="208"/>
      <c r="W26" s="180"/>
      <c r="X26" s="207"/>
      <c r="Y26" s="180"/>
      <c r="Z26" s="208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</row>
    <row r="27" spans="1:114" s="171" customFormat="1" ht="18" customHeight="1" x14ac:dyDescent="0.5">
      <c r="A27" s="194" t="s">
        <v>135</v>
      </c>
      <c r="B27" s="183"/>
      <c r="C27" s="176"/>
      <c r="D27" s="207">
        <f>SUM(D23:D25)</f>
        <v>658434300</v>
      </c>
      <c r="E27" s="195"/>
      <c r="F27" s="207">
        <f>SUM(F23:F25)</f>
        <v>222105000</v>
      </c>
      <c r="G27" s="195"/>
      <c r="H27" s="207">
        <f>SUM(H23:H25)</f>
        <v>7429904</v>
      </c>
      <c r="I27" s="195"/>
      <c r="J27" s="207">
        <f>SUM(J23:J25)</f>
        <v>65843430</v>
      </c>
      <c r="K27" s="195"/>
      <c r="L27" s="207">
        <f>SUM(L23:L25)</f>
        <v>1902811573</v>
      </c>
      <c r="M27" s="195"/>
      <c r="N27" s="207">
        <f>SUM(N23:N25)</f>
        <v>-50683314</v>
      </c>
      <c r="O27" s="195"/>
      <c r="P27" s="207">
        <f>SUM(P23:P25)</f>
        <v>-1544549</v>
      </c>
      <c r="Q27" s="195"/>
      <c r="R27" s="207">
        <f>SUM(R23:R25)</f>
        <v>-14506242</v>
      </c>
      <c r="S27" s="195"/>
      <c r="T27" s="207">
        <f>SUM(N27:S27)</f>
        <v>-66734105</v>
      </c>
      <c r="U27" s="180"/>
      <c r="V27" s="208">
        <f>SUM(T27,F27,L27,J27,D27,H27)</f>
        <v>2789890102</v>
      </c>
      <c r="W27" s="180"/>
      <c r="X27" s="207">
        <v>0</v>
      </c>
      <c r="Y27" s="180"/>
      <c r="Z27" s="208">
        <f>SUM(V27:X27)</f>
        <v>2789890102</v>
      </c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</row>
    <row r="28" spans="1:114" s="171" customFormat="1" ht="18" customHeight="1" x14ac:dyDescent="0.5">
      <c r="A28" s="194" t="s">
        <v>122</v>
      </c>
      <c r="B28" s="183"/>
      <c r="C28" s="176"/>
      <c r="D28" s="207"/>
      <c r="E28" s="195"/>
      <c r="F28" s="207"/>
      <c r="G28" s="195"/>
      <c r="H28" s="207"/>
      <c r="I28" s="195"/>
      <c r="J28" s="207"/>
      <c r="K28" s="195"/>
      <c r="L28" s="207"/>
      <c r="M28" s="195"/>
      <c r="N28" s="207"/>
      <c r="O28" s="195"/>
      <c r="P28" s="207"/>
      <c r="Q28" s="195"/>
      <c r="R28" s="207"/>
      <c r="S28" s="195"/>
      <c r="T28" s="207"/>
      <c r="U28" s="180"/>
      <c r="V28" s="208"/>
      <c r="W28" s="180"/>
      <c r="X28" s="208"/>
      <c r="Y28" s="180"/>
      <c r="Z28" s="208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73"/>
      <c r="CJ28" s="173"/>
      <c r="CK28" s="173"/>
      <c r="CL28" s="173"/>
      <c r="CM28" s="173"/>
      <c r="CN28" s="173"/>
      <c r="CO28" s="173"/>
      <c r="CP28" s="173"/>
      <c r="CQ28" s="173"/>
      <c r="CR28" s="173"/>
      <c r="CS28" s="173"/>
      <c r="CT28" s="173"/>
      <c r="CU28" s="173"/>
      <c r="CV28" s="173"/>
      <c r="CW28" s="173"/>
      <c r="CX28" s="173"/>
      <c r="CY28" s="173"/>
      <c r="CZ28" s="173"/>
      <c r="DA28" s="173"/>
      <c r="DB28" s="173"/>
      <c r="DC28" s="173"/>
      <c r="DD28" s="173"/>
      <c r="DE28" s="173"/>
      <c r="DF28" s="173"/>
      <c r="DG28" s="173"/>
      <c r="DH28" s="173"/>
      <c r="DI28" s="173"/>
      <c r="DJ28" s="173"/>
    </row>
    <row r="29" spans="1:114" s="171" customFormat="1" ht="18" customHeight="1" x14ac:dyDescent="0.5">
      <c r="A29" s="194" t="s">
        <v>187</v>
      </c>
      <c r="B29" s="183"/>
      <c r="C29" s="176"/>
      <c r="D29" s="207"/>
      <c r="E29" s="195"/>
      <c r="F29" s="207"/>
      <c r="G29" s="195"/>
      <c r="H29" s="207"/>
      <c r="I29" s="195"/>
      <c r="J29" s="207"/>
      <c r="K29" s="195"/>
      <c r="L29" s="207"/>
      <c r="M29" s="195"/>
      <c r="N29" s="207"/>
      <c r="O29" s="195"/>
      <c r="P29" s="207"/>
      <c r="Q29" s="195"/>
      <c r="R29" s="207"/>
      <c r="S29" s="195"/>
      <c r="T29" s="207"/>
      <c r="U29" s="180"/>
      <c r="V29" s="208"/>
      <c r="W29" s="180"/>
      <c r="X29" s="208"/>
      <c r="Y29" s="180"/>
      <c r="Z29" s="208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  <c r="CX29" s="173"/>
      <c r="CY29" s="173"/>
      <c r="CZ29" s="173"/>
      <c r="DA29" s="173"/>
      <c r="DB29" s="173"/>
      <c r="DC29" s="173"/>
      <c r="DD29" s="173"/>
      <c r="DE29" s="173"/>
      <c r="DF29" s="173"/>
      <c r="DG29" s="173"/>
      <c r="DH29" s="173"/>
      <c r="DI29" s="173"/>
      <c r="DJ29" s="173"/>
    </row>
    <row r="30" spans="1:114" s="171" customFormat="1" ht="18" customHeight="1" x14ac:dyDescent="0.5">
      <c r="A30" s="197" t="s">
        <v>156</v>
      </c>
      <c r="B30" s="191">
        <v>15</v>
      </c>
      <c r="C30" s="191"/>
      <c r="D30" s="211">
        <v>0</v>
      </c>
      <c r="E30" s="196"/>
      <c r="F30" s="211">
        <v>0</v>
      </c>
      <c r="G30" s="196"/>
      <c r="H30" s="211">
        <v>0</v>
      </c>
      <c r="I30" s="196"/>
      <c r="J30" s="211">
        <v>0</v>
      </c>
      <c r="K30" s="196"/>
      <c r="L30" s="207">
        <v>-98765145</v>
      </c>
      <c r="M30" s="196"/>
      <c r="N30" s="212">
        <v>0</v>
      </c>
      <c r="O30" s="199"/>
      <c r="P30" s="212">
        <v>0</v>
      </c>
      <c r="Q30" s="199"/>
      <c r="R30" s="212">
        <v>0</v>
      </c>
      <c r="S30" s="199"/>
      <c r="T30" s="212">
        <v>0</v>
      </c>
      <c r="U30" s="199"/>
      <c r="V30" s="208">
        <f>SUM(T30,L30,J30,D30,H30)</f>
        <v>-98765145</v>
      </c>
      <c r="W30" s="196"/>
      <c r="X30" s="208">
        <v>0</v>
      </c>
      <c r="Y30" s="196"/>
      <c r="Z30" s="208">
        <f>SUM(V30:X30)</f>
        <v>-98765145</v>
      </c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73"/>
    </row>
    <row r="31" spans="1:114" s="171" customFormat="1" ht="18" customHeight="1" x14ac:dyDescent="0.5">
      <c r="A31" s="197" t="s">
        <v>62</v>
      </c>
      <c r="B31" s="191"/>
      <c r="C31" s="191"/>
      <c r="D31" s="211">
        <v>0</v>
      </c>
      <c r="E31" s="196"/>
      <c r="F31" s="211">
        <v>0</v>
      </c>
      <c r="G31" s="196"/>
      <c r="H31" s="211">
        <v>0</v>
      </c>
      <c r="I31" s="196"/>
      <c r="J31" s="211">
        <v>0</v>
      </c>
      <c r="K31" s="196"/>
      <c r="L31" s="207">
        <f>+'7-8 (9M)'!D32</f>
        <v>184074407</v>
      </c>
      <c r="M31" s="196"/>
      <c r="N31" s="212">
        <v>0</v>
      </c>
      <c r="O31" s="199"/>
      <c r="P31" s="212">
        <v>0</v>
      </c>
      <c r="Q31" s="199"/>
      <c r="R31" s="212">
        <v>0</v>
      </c>
      <c r="S31" s="199"/>
      <c r="T31" s="212">
        <v>0</v>
      </c>
      <c r="U31" s="199"/>
      <c r="V31" s="208">
        <f>SUM(T31,L31,J31,D31,H31)</f>
        <v>184074407</v>
      </c>
      <c r="W31" s="196"/>
      <c r="X31" s="208">
        <v>0</v>
      </c>
      <c r="Y31" s="196"/>
      <c r="Z31" s="208">
        <f>SUM(V31:X31)</f>
        <v>184074407</v>
      </c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</row>
    <row r="32" spans="1:114" s="171" customFormat="1" ht="18" customHeight="1" x14ac:dyDescent="0.5">
      <c r="A32" s="197" t="s">
        <v>114</v>
      </c>
      <c r="B32" s="191"/>
      <c r="C32" s="191"/>
      <c r="D32" s="213">
        <v>0</v>
      </c>
      <c r="E32" s="196"/>
      <c r="F32" s="213">
        <v>0</v>
      </c>
      <c r="G32" s="196"/>
      <c r="H32" s="213">
        <v>0</v>
      </c>
      <c r="I32" s="196"/>
      <c r="J32" s="213">
        <v>0</v>
      </c>
      <c r="K32" s="196"/>
      <c r="L32" s="214">
        <v>0</v>
      </c>
      <c r="M32" s="196"/>
      <c r="N32" s="210">
        <v>-10834443</v>
      </c>
      <c r="O32" s="199"/>
      <c r="P32" s="214">
        <v>-5461416</v>
      </c>
      <c r="Q32" s="199"/>
      <c r="R32" s="214">
        <v>-2892989</v>
      </c>
      <c r="S32" s="199"/>
      <c r="T32" s="210">
        <f>SUM(N32,P32,R32)</f>
        <v>-19188848</v>
      </c>
      <c r="U32" s="199"/>
      <c r="V32" s="210">
        <f>SUM(T32,L32,J32,D32,H32)</f>
        <v>-19188848</v>
      </c>
      <c r="W32" s="196"/>
      <c r="X32" s="215">
        <v>0</v>
      </c>
      <c r="Y32" s="196"/>
      <c r="Z32" s="210">
        <f>SUM(V32:X32)</f>
        <v>-19188848</v>
      </c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3"/>
      <c r="DG32" s="173"/>
      <c r="DH32" s="173"/>
      <c r="DI32" s="173"/>
      <c r="DJ32" s="173"/>
    </row>
    <row r="33" spans="1:114" s="171" customFormat="1" ht="4.7" customHeight="1" x14ac:dyDescent="0.5">
      <c r="A33" s="175"/>
      <c r="B33" s="176"/>
      <c r="C33" s="176"/>
      <c r="D33" s="216"/>
      <c r="E33" s="192"/>
      <c r="F33" s="216"/>
      <c r="G33" s="192"/>
      <c r="H33" s="216"/>
      <c r="I33" s="192"/>
      <c r="J33" s="217"/>
      <c r="K33" s="192"/>
      <c r="L33" s="217"/>
      <c r="M33" s="192"/>
      <c r="N33" s="217"/>
      <c r="O33" s="192"/>
      <c r="P33" s="217"/>
      <c r="Q33" s="192"/>
      <c r="R33" s="217"/>
      <c r="S33" s="192"/>
      <c r="T33" s="217"/>
      <c r="U33" s="192"/>
      <c r="V33" s="217"/>
      <c r="W33" s="192"/>
      <c r="X33" s="217"/>
      <c r="Y33" s="193"/>
      <c r="Z33" s="217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</row>
    <row r="34" spans="1:114" s="171" customFormat="1" ht="18" customHeight="1" thickBot="1" x14ac:dyDescent="0.55000000000000004">
      <c r="A34" s="194" t="s">
        <v>188</v>
      </c>
      <c r="B34" s="176"/>
      <c r="C34" s="176"/>
      <c r="D34" s="218">
        <f>SUM(D27:D32)</f>
        <v>658434300</v>
      </c>
      <c r="E34" s="196"/>
      <c r="F34" s="218">
        <f>SUM(F27:F32)</f>
        <v>222105000</v>
      </c>
      <c r="G34" s="196"/>
      <c r="H34" s="218">
        <f>SUM(H27:H32)</f>
        <v>7429904</v>
      </c>
      <c r="I34" s="196"/>
      <c r="J34" s="218">
        <f>SUM(J27:J32)</f>
        <v>65843430</v>
      </c>
      <c r="K34" s="196"/>
      <c r="L34" s="218">
        <f>SUM(L27:L32)</f>
        <v>1988120835</v>
      </c>
      <c r="M34" s="196"/>
      <c r="N34" s="218">
        <f>SUM(N27:N32)</f>
        <v>-61517757</v>
      </c>
      <c r="O34" s="196"/>
      <c r="P34" s="218">
        <f>SUM(P27:P32)</f>
        <v>-7005965</v>
      </c>
      <c r="Q34" s="199"/>
      <c r="R34" s="218">
        <f>SUM(R27:R32)</f>
        <v>-17399231</v>
      </c>
      <c r="S34" s="199"/>
      <c r="T34" s="218">
        <f>SUM(T27:T32)</f>
        <v>-85922953</v>
      </c>
      <c r="U34" s="196"/>
      <c r="V34" s="218">
        <f>SUM(V27:V32)</f>
        <v>2856010516</v>
      </c>
      <c r="W34" s="196"/>
      <c r="X34" s="218">
        <f>SUM(X23:X33)</f>
        <v>0</v>
      </c>
      <c r="Y34" s="196"/>
      <c r="Z34" s="218">
        <f>SUM(Z27:Z32)</f>
        <v>2856010516</v>
      </c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  <c r="DC34" s="173"/>
      <c r="DD34" s="173"/>
      <c r="DE34" s="173"/>
      <c r="DF34" s="173"/>
      <c r="DG34" s="173"/>
      <c r="DH34" s="173"/>
      <c r="DI34" s="173"/>
      <c r="DJ34" s="173"/>
    </row>
    <row r="35" spans="1:114" s="171" customFormat="1" ht="18" customHeight="1" thickTop="1" x14ac:dyDescent="0.5">
      <c r="A35" s="194"/>
      <c r="B35" s="176"/>
      <c r="C35" s="17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9"/>
      <c r="R35" s="196"/>
      <c r="S35" s="199"/>
      <c r="T35" s="196"/>
      <c r="U35" s="196"/>
      <c r="V35" s="196"/>
      <c r="W35" s="196"/>
      <c r="X35" s="196"/>
      <c r="Y35" s="196"/>
      <c r="Z35" s="196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</row>
    <row r="36" spans="1:114" s="171" customFormat="1" ht="18" customHeight="1" x14ac:dyDescent="0.5">
      <c r="A36" s="194"/>
      <c r="B36" s="176"/>
      <c r="C36" s="17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9"/>
      <c r="R36" s="196"/>
      <c r="S36" s="199"/>
      <c r="T36" s="196"/>
      <c r="U36" s="196"/>
      <c r="V36" s="196"/>
      <c r="W36" s="196"/>
      <c r="X36" s="196"/>
      <c r="Y36" s="196"/>
      <c r="Z36" s="196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  <c r="CZ36" s="173"/>
      <c r="DA36" s="173"/>
      <c r="DB36" s="173"/>
      <c r="DC36" s="173"/>
      <c r="DD36" s="173"/>
      <c r="DE36" s="173"/>
      <c r="DF36" s="173"/>
      <c r="DG36" s="173"/>
      <c r="DH36" s="173"/>
      <c r="DI36" s="173"/>
      <c r="DJ36" s="173"/>
    </row>
    <row r="37" spans="1:114" s="171" customFormat="1" ht="18" customHeight="1" x14ac:dyDescent="0.5">
      <c r="A37" s="194"/>
      <c r="B37" s="176"/>
      <c r="C37" s="17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9"/>
      <c r="R37" s="196"/>
      <c r="S37" s="199"/>
      <c r="T37" s="196"/>
      <c r="U37" s="196"/>
      <c r="V37" s="196"/>
      <c r="W37" s="196"/>
      <c r="X37" s="196"/>
      <c r="Y37" s="196"/>
      <c r="Z37" s="196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  <c r="DA37" s="173"/>
      <c r="DB37" s="173"/>
      <c r="DC37" s="173"/>
      <c r="DD37" s="173"/>
      <c r="DE37" s="173"/>
      <c r="DF37" s="173"/>
      <c r="DG37" s="173"/>
      <c r="DH37" s="173"/>
      <c r="DI37" s="173"/>
      <c r="DJ37" s="173"/>
    </row>
    <row r="38" spans="1:114" ht="15" customHeight="1" x14ac:dyDescent="0.5">
      <c r="A38" s="47"/>
      <c r="B38" s="52"/>
      <c r="C38" s="52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1"/>
      <c r="R38" s="27"/>
      <c r="S38" s="21"/>
      <c r="T38" s="27"/>
      <c r="U38" s="27"/>
      <c r="V38" s="27"/>
      <c r="W38" s="27"/>
      <c r="X38" s="27"/>
      <c r="Y38" s="27"/>
      <c r="Z38" s="27"/>
    </row>
    <row r="39" spans="1:114" ht="20.25" x14ac:dyDescent="0.5">
      <c r="A39" s="369" t="s">
        <v>100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  <c r="S39" s="369"/>
      <c r="T39" s="369"/>
      <c r="U39" s="369"/>
      <c r="V39" s="369"/>
      <c r="W39" s="369"/>
      <c r="X39" s="369"/>
      <c r="Y39" s="369"/>
      <c r="Z39" s="369"/>
    </row>
    <row r="40" spans="1:114" ht="18" customHeight="1" x14ac:dyDescent="0.5">
      <c r="A40" s="369"/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69"/>
      <c r="U40" s="369"/>
      <c r="V40" s="369"/>
      <c r="W40" s="369"/>
      <c r="X40" s="369"/>
      <c r="Y40" s="369"/>
      <c r="Z40" s="369"/>
    </row>
    <row r="41" spans="1:114" ht="21.75" customHeight="1" x14ac:dyDescent="0.5">
      <c r="A41" s="18" t="str">
        <f>+'5-6 (3M)'!A46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41" s="33"/>
      <c r="C41" s="33"/>
      <c r="D41" s="44"/>
      <c r="E41" s="9"/>
      <c r="F41" s="44"/>
      <c r="G41" s="9"/>
      <c r="H41" s="44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</sheetData>
  <mergeCells count="7">
    <mergeCell ref="A40:Z40"/>
    <mergeCell ref="D5:Z5"/>
    <mergeCell ref="D6:V6"/>
    <mergeCell ref="N7:T7"/>
    <mergeCell ref="J8:L8"/>
    <mergeCell ref="N8:R8"/>
    <mergeCell ref="A39:Z39"/>
  </mergeCells>
  <printOptions verticalCentered="1"/>
  <pageMargins left="0.3" right="0.3" top="0.5" bottom="0.6" header="0.49" footer="0.4"/>
  <pageSetup paperSize="9" scale="78" firstPageNumber="9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O42"/>
  <sheetViews>
    <sheetView topLeftCell="A22" zoomScale="110" zoomScaleNormal="110" zoomScaleSheetLayoutView="100" zoomScalePageLayoutView="90" workbookViewId="0">
      <selection activeCell="A25" sqref="A25"/>
    </sheetView>
  </sheetViews>
  <sheetFormatPr defaultColWidth="9.140625" defaultRowHeight="21.75" customHeight="1" x14ac:dyDescent="0.5"/>
  <cols>
    <col min="1" max="1" width="40.140625" style="3" customWidth="1"/>
    <col min="2" max="2" width="7.28515625" style="3" bestFit="1" customWidth="1"/>
    <col min="3" max="3" width="0.5703125" style="3" customWidth="1"/>
    <col min="4" max="4" width="12" style="2" customWidth="1"/>
    <col min="5" max="5" width="0.5703125" style="2" customWidth="1"/>
    <col min="6" max="6" width="12" style="2" customWidth="1"/>
    <col min="7" max="7" width="0.5703125" style="2" customWidth="1"/>
    <col min="8" max="8" width="10.28515625" style="2" customWidth="1"/>
    <col min="9" max="9" width="0.5703125" style="2" customWidth="1"/>
    <col min="10" max="10" width="10.85546875" style="2" customWidth="1"/>
    <col min="11" max="11" width="0.5703125" style="2" customWidth="1"/>
    <col min="12" max="12" width="12.5703125" style="2" customWidth="1"/>
    <col min="13" max="13" width="0.5703125" style="2" customWidth="1"/>
    <col min="14" max="14" width="13.5703125" style="2" customWidth="1"/>
    <col min="15" max="15" width="0.5703125" style="2" customWidth="1"/>
    <col min="16" max="16" width="15.5703125" style="2" customWidth="1"/>
    <col min="17" max="17" width="0.5703125" style="2" customWidth="1"/>
    <col min="18" max="18" width="13.140625" style="2" customWidth="1"/>
    <col min="19" max="19" width="9.140625" style="22"/>
    <col min="20" max="93" width="9.140625" style="23"/>
    <col min="94" max="16384" width="9.140625" style="3"/>
  </cols>
  <sheetData>
    <row r="1" spans="1:93" ht="21.75" customHeight="1" x14ac:dyDescent="0.5">
      <c r="A1" s="1" t="str">
        <f>'9'!A1</f>
        <v>บริษัท ฮั้วฟงรับเบอร์ (ไทยแลนด์) จํากัด (มหาชน)</v>
      </c>
      <c r="B1" s="1"/>
    </row>
    <row r="2" spans="1:93" ht="21.75" customHeight="1" x14ac:dyDescent="0.5">
      <c r="A2" s="1" t="s">
        <v>126</v>
      </c>
      <c r="B2" s="1"/>
    </row>
    <row r="3" spans="1:93" ht="21.75" customHeight="1" x14ac:dyDescent="0.5">
      <c r="A3" s="8" t="str">
        <f>'9'!A3</f>
        <v>สำหรับงวดเก้าเดือนสิ้นสุดวันที่ 30 กันยายน พ.ศ. 2562</v>
      </c>
      <c r="B3" s="8"/>
      <c r="C3" s="1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93" ht="6.75" customHeight="1" x14ac:dyDescent="0.5"/>
    <row r="5" spans="1:93" s="171" customFormat="1" ht="18.75" customHeight="1" x14ac:dyDescent="0.5">
      <c r="D5" s="370" t="s">
        <v>144</v>
      </c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221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173"/>
      <c r="CO5" s="173"/>
    </row>
    <row r="6" spans="1:93" s="171" customFormat="1" ht="18.75" customHeight="1" x14ac:dyDescent="0.5">
      <c r="C6" s="222"/>
      <c r="D6" s="174"/>
      <c r="E6" s="174"/>
      <c r="F6" s="174"/>
      <c r="G6" s="174"/>
      <c r="H6" s="174"/>
      <c r="I6" s="174"/>
      <c r="J6" s="180"/>
      <c r="K6" s="180"/>
      <c r="L6" s="180"/>
      <c r="M6" s="174"/>
      <c r="N6" s="371" t="s">
        <v>82</v>
      </c>
      <c r="O6" s="371"/>
      <c r="P6" s="371"/>
      <c r="Q6" s="174"/>
      <c r="R6" s="174"/>
      <c r="S6" s="221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</row>
    <row r="7" spans="1:93" s="171" customFormat="1" ht="18.75" customHeight="1" x14ac:dyDescent="0.5">
      <c r="C7" s="222"/>
      <c r="D7" s="174"/>
      <c r="E7" s="174"/>
      <c r="F7" s="174"/>
      <c r="G7" s="174"/>
      <c r="H7" s="174"/>
      <c r="I7" s="174"/>
      <c r="J7" s="180"/>
      <c r="K7" s="180"/>
      <c r="L7" s="180"/>
      <c r="M7" s="174"/>
      <c r="N7" s="223" t="s">
        <v>113</v>
      </c>
      <c r="O7" s="174"/>
      <c r="P7" s="174"/>
      <c r="Q7" s="174"/>
      <c r="R7" s="174"/>
      <c r="S7" s="221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</row>
    <row r="8" spans="1:93" s="171" customFormat="1" ht="18.75" customHeight="1" x14ac:dyDescent="0.5">
      <c r="C8" s="222"/>
      <c r="D8" s="174"/>
      <c r="E8" s="174"/>
      <c r="F8" s="174"/>
      <c r="G8" s="174"/>
      <c r="H8" s="174"/>
      <c r="I8" s="174"/>
      <c r="J8" s="370" t="s">
        <v>18</v>
      </c>
      <c r="K8" s="370"/>
      <c r="L8" s="370"/>
      <c r="M8" s="174"/>
      <c r="N8" s="190" t="s">
        <v>139</v>
      </c>
      <c r="O8" s="224"/>
      <c r="P8" s="174"/>
      <c r="Q8" s="174"/>
      <c r="R8" s="174"/>
      <c r="S8" s="221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3"/>
      <c r="CN8" s="173"/>
      <c r="CO8" s="173"/>
    </row>
    <row r="9" spans="1:93" s="171" customFormat="1" ht="18.75" customHeight="1" x14ac:dyDescent="0.5">
      <c r="C9" s="222"/>
      <c r="D9" s="174"/>
      <c r="E9" s="174"/>
      <c r="F9" s="181"/>
      <c r="G9" s="174"/>
      <c r="H9" s="181"/>
      <c r="I9" s="174"/>
      <c r="J9" s="180"/>
      <c r="K9" s="180"/>
      <c r="L9" s="180"/>
      <c r="M9" s="174"/>
      <c r="N9" s="181" t="s">
        <v>71</v>
      </c>
      <c r="O9" s="174"/>
      <c r="P9" s="180"/>
      <c r="Q9" s="223"/>
      <c r="R9" s="223"/>
      <c r="S9" s="221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  <c r="CK9" s="173"/>
      <c r="CL9" s="173"/>
      <c r="CM9" s="173"/>
      <c r="CN9" s="173"/>
      <c r="CO9" s="173"/>
    </row>
    <row r="10" spans="1:93" s="171" customFormat="1" ht="18.75" customHeight="1" x14ac:dyDescent="0.5">
      <c r="C10" s="225"/>
      <c r="D10" s="180"/>
      <c r="E10" s="181"/>
      <c r="F10" s="181"/>
      <c r="G10" s="181"/>
      <c r="H10" s="181"/>
      <c r="I10" s="181"/>
      <c r="J10" s="223" t="s">
        <v>39</v>
      </c>
      <c r="K10" s="181"/>
      <c r="L10" s="223"/>
      <c r="M10" s="223"/>
      <c r="N10" s="181" t="s">
        <v>70</v>
      </c>
      <c r="O10" s="223"/>
      <c r="P10" s="223" t="s">
        <v>74</v>
      </c>
      <c r="Q10" s="181"/>
      <c r="R10" s="223"/>
      <c r="S10" s="221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</row>
    <row r="11" spans="1:93" s="171" customFormat="1" ht="18.75" customHeight="1" x14ac:dyDescent="0.5">
      <c r="B11" s="173"/>
      <c r="C11" s="226"/>
      <c r="D11" s="223" t="s">
        <v>55</v>
      </c>
      <c r="E11" s="223"/>
      <c r="F11" s="182" t="s">
        <v>110</v>
      </c>
      <c r="G11" s="223"/>
      <c r="H11" s="182" t="s">
        <v>67</v>
      </c>
      <c r="I11" s="223"/>
      <c r="J11" s="227" t="s">
        <v>35</v>
      </c>
      <c r="K11" s="181"/>
      <c r="L11" s="181"/>
      <c r="M11" s="181"/>
      <c r="N11" s="181" t="s">
        <v>69</v>
      </c>
      <c r="O11" s="181"/>
      <c r="P11" s="223" t="s">
        <v>65</v>
      </c>
      <c r="Q11" s="181"/>
      <c r="R11" s="223" t="s">
        <v>85</v>
      </c>
      <c r="S11" s="221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</row>
    <row r="12" spans="1:93" s="171" customFormat="1" ht="18.75" customHeight="1" x14ac:dyDescent="0.5">
      <c r="B12" s="188" t="s">
        <v>0</v>
      </c>
      <c r="C12" s="226"/>
      <c r="D12" s="190" t="s">
        <v>58</v>
      </c>
      <c r="E12" s="223"/>
      <c r="F12" s="189" t="s">
        <v>111</v>
      </c>
      <c r="G12" s="223"/>
      <c r="H12" s="189" t="s">
        <v>115</v>
      </c>
      <c r="I12" s="223"/>
      <c r="J12" s="190" t="s">
        <v>34</v>
      </c>
      <c r="K12" s="228"/>
      <c r="L12" s="190" t="s">
        <v>19</v>
      </c>
      <c r="M12" s="223"/>
      <c r="N12" s="190" t="s">
        <v>68</v>
      </c>
      <c r="O12" s="223"/>
      <c r="P12" s="190" t="s">
        <v>86</v>
      </c>
      <c r="Q12" s="223"/>
      <c r="R12" s="190" t="s">
        <v>86</v>
      </c>
      <c r="S12" s="221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</row>
    <row r="13" spans="1:93" s="171" customFormat="1" ht="3.95" customHeight="1" x14ac:dyDescent="0.5">
      <c r="B13" s="173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221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</row>
    <row r="14" spans="1:93" s="171" customFormat="1" ht="18.75" customHeight="1" x14ac:dyDescent="0.5">
      <c r="A14" s="229" t="s">
        <v>96</v>
      </c>
      <c r="C14" s="230"/>
      <c r="D14" s="231">
        <v>658434300</v>
      </c>
      <c r="E14" s="231"/>
      <c r="F14" s="231">
        <v>222105000</v>
      </c>
      <c r="G14" s="231"/>
      <c r="H14" s="231">
        <v>7429904</v>
      </c>
      <c r="I14" s="231"/>
      <c r="J14" s="231">
        <v>65843430</v>
      </c>
      <c r="K14" s="231"/>
      <c r="L14" s="231">
        <v>1810986906</v>
      </c>
      <c r="M14" s="231"/>
      <c r="N14" s="231">
        <v>-6155011</v>
      </c>
      <c r="O14" s="231"/>
      <c r="P14" s="231">
        <f>SUM(N14:O14)</f>
        <v>-6155011</v>
      </c>
      <c r="Q14" s="231"/>
      <c r="R14" s="231">
        <f>SUM(D14:L14)+P14</f>
        <v>2758644529</v>
      </c>
      <c r="S14" s="221"/>
      <c r="T14" s="173"/>
      <c r="U14" s="173"/>
      <c r="V14" s="173"/>
      <c r="W14" s="173"/>
    </row>
    <row r="15" spans="1:93" s="171" customFormat="1" ht="18.75" customHeight="1" x14ac:dyDescent="0.5">
      <c r="A15" s="194" t="s">
        <v>122</v>
      </c>
      <c r="B15" s="229"/>
      <c r="C15" s="230"/>
      <c r="D15" s="232"/>
      <c r="E15" s="231"/>
      <c r="F15" s="232"/>
      <c r="G15" s="231"/>
      <c r="H15" s="232"/>
      <c r="I15" s="231"/>
      <c r="J15" s="232"/>
      <c r="K15" s="231"/>
      <c r="L15" s="232"/>
      <c r="M15" s="232"/>
      <c r="N15" s="232"/>
      <c r="O15" s="232"/>
      <c r="P15" s="231"/>
      <c r="Q15" s="232"/>
      <c r="R15" s="232"/>
      <c r="S15" s="221"/>
      <c r="T15" s="173"/>
      <c r="U15" s="173"/>
      <c r="V15" s="173"/>
      <c r="W15" s="173"/>
    </row>
    <row r="16" spans="1:93" s="171" customFormat="1" ht="18.75" customHeight="1" x14ac:dyDescent="0.5">
      <c r="A16" s="194" t="s">
        <v>185</v>
      </c>
      <c r="B16" s="229"/>
      <c r="C16" s="230"/>
      <c r="D16" s="232"/>
      <c r="E16" s="231"/>
      <c r="F16" s="232"/>
      <c r="G16" s="231"/>
      <c r="H16" s="232"/>
      <c r="I16" s="231"/>
      <c r="J16" s="232"/>
      <c r="K16" s="231"/>
      <c r="L16" s="232"/>
      <c r="M16" s="232"/>
      <c r="N16" s="232"/>
      <c r="O16" s="232"/>
      <c r="P16" s="231"/>
      <c r="Q16" s="232"/>
      <c r="R16" s="231"/>
      <c r="S16" s="221"/>
      <c r="T16" s="173"/>
      <c r="U16" s="173"/>
      <c r="V16" s="173"/>
      <c r="W16" s="173"/>
    </row>
    <row r="17" spans="1:23" s="173" customFormat="1" ht="18.75" customHeight="1" x14ac:dyDescent="0.5">
      <c r="A17" s="233" t="s">
        <v>156</v>
      </c>
      <c r="B17" s="234">
        <v>15</v>
      </c>
      <c r="C17" s="230"/>
      <c r="D17" s="232">
        <v>0</v>
      </c>
      <c r="E17" s="231"/>
      <c r="F17" s="232">
        <v>0</v>
      </c>
      <c r="G17" s="231"/>
      <c r="H17" s="232">
        <v>0</v>
      </c>
      <c r="I17" s="231"/>
      <c r="J17" s="232">
        <v>0</v>
      </c>
      <c r="K17" s="231"/>
      <c r="L17" s="231">
        <v>-131686860</v>
      </c>
      <c r="M17" s="231"/>
      <c r="N17" s="232">
        <v>0</v>
      </c>
      <c r="O17" s="231"/>
      <c r="P17" s="231">
        <f>SUM(N17)</f>
        <v>0</v>
      </c>
      <c r="Q17" s="231"/>
      <c r="R17" s="231">
        <f>SUM(D17:L17,P17)</f>
        <v>-131686860</v>
      </c>
      <c r="S17" s="221"/>
    </row>
    <row r="18" spans="1:23" s="173" customFormat="1" ht="18.75" customHeight="1" x14ac:dyDescent="0.5">
      <c r="A18" s="233" t="s">
        <v>62</v>
      </c>
      <c r="C18" s="230"/>
      <c r="D18" s="235">
        <v>0</v>
      </c>
      <c r="E18" s="231"/>
      <c r="F18" s="235">
        <v>0</v>
      </c>
      <c r="G18" s="231"/>
      <c r="H18" s="235">
        <v>0</v>
      </c>
      <c r="I18" s="231"/>
      <c r="J18" s="235">
        <v>0</v>
      </c>
      <c r="K18" s="231"/>
      <c r="L18" s="236">
        <f>+'7-8 (9M)'!J32</f>
        <v>150733213</v>
      </c>
      <c r="M18" s="231"/>
      <c r="N18" s="235">
        <v>0</v>
      </c>
      <c r="O18" s="231"/>
      <c r="P18" s="236">
        <f>SUM(N18)</f>
        <v>0</v>
      </c>
      <c r="Q18" s="231"/>
      <c r="R18" s="236">
        <f>SUM(D18:L18,P18)</f>
        <v>150733213</v>
      </c>
      <c r="S18" s="221"/>
    </row>
    <row r="19" spans="1:23" s="171" customFormat="1" ht="3.95" customHeight="1" x14ac:dyDescent="0.5"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221"/>
      <c r="T19" s="173"/>
      <c r="U19" s="173"/>
      <c r="V19" s="173"/>
      <c r="W19" s="173"/>
    </row>
    <row r="20" spans="1:23" s="171" customFormat="1" ht="18.75" customHeight="1" thickBot="1" x14ac:dyDescent="0.55000000000000004">
      <c r="A20" s="229" t="s">
        <v>186</v>
      </c>
      <c r="B20" s="229"/>
      <c r="C20" s="230"/>
      <c r="D20" s="237">
        <f>SUM(D14:D18)</f>
        <v>658434300</v>
      </c>
      <c r="E20" s="231"/>
      <c r="F20" s="237">
        <f>SUM(F14:F18)</f>
        <v>222105000</v>
      </c>
      <c r="G20" s="231"/>
      <c r="H20" s="237">
        <f>SUM(H14:H18)</f>
        <v>7429904</v>
      </c>
      <c r="I20" s="231"/>
      <c r="J20" s="237">
        <f>SUM(J14:J18)</f>
        <v>65843430</v>
      </c>
      <c r="K20" s="231"/>
      <c r="L20" s="237">
        <f>SUM(L14:L18)</f>
        <v>1830033259</v>
      </c>
      <c r="M20" s="231"/>
      <c r="N20" s="237">
        <f>SUM(N14:N18)</f>
        <v>-6155011</v>
      </c>
      <c r="O20" s="231"/>
      <c r="P20" s="237">
        <f>SUM(P14:P18)</f>
        <v>-6155011</v>
      </c>
      <c r="Q20" s="231"/>
      <c r="R20" s="237">
        <f>SUM(R14:R18)</f>
        <v>2777690882</v>
      </c>
      <c r="S20" s="221"/>
      <c r="T20" s="173"/>
      <c r="U20" s="173"/>
      <c r="V20" s="173"/>
      <c r="W20" s="173"/>
    </row>
    <row r="21" spans="1:23" s="171" customFormat="1" ht="6" customHeight="1" thickTop="1" x14ac:dyDescent="0.5">
      <c r="A21" s="229"/>
      <c r="B21" s="229"/>
      <c r="C21" s="230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21"/>
      <c r="T21" s="173"/>
      <c r="U21" s="173"/>
      <c r="V21" s="173"/>
      <c r="W21" s="173"/>
    </row>
    <row r="22" spans="1:23" s="171" customFormat="1" ht="18.75" customHeight="1" x14ac:dyDescent="0.5">
      <c r="A22" s="229" t="s">
        <v>99</v>
      </c>
      <c r="C22" s="230"/>
      <c r="D22" s="238">
        <v>658434300</v>
      </c>
      <c r="E22" s="231"/>
      <c r="F22" s="238">
        <v>222105000</v>
      </c>
      <c r="G22" s="231"/>
      <c r="H22" s="238">
        <v>7429904</v>
      </c>
      <c r="I22" s="231"/>
      <c r="J22" s="238">
        <v>65843430</v>
      </c>
      <c r="K22" s="231"/>
      <c r="L22" s="238">
        <v>1898384739</v>
      </c>
      <c r="M22" s="231"/>
      <c r="N22" s="238">
        <v>-1544549</v>
      </c>
      <c r="O22" s="231"/>
      <c r="P22" s="238">
        <f>SUM(N22:O22)</f>
        <v>-1544549</v>
      </c>
      <c r="Q22" s="231"/>
      <c r="R22" s="238">
        <f>SUM(D22:L22)+P22</f>
        <v>2850652824</v>
      </c>
      <c r="S22" s="221"/>
      <c r="T22" s="173"/>
      <c r="U22" s="173"/>
      <c r="V22" s="173"/>
      <c r="W22" s="173"/>
    </row>
    <row r="23" spans="1:23" s="171" customFormat="1" ht="18.75" customHeight="1" x14ac:dyDescent="0.5">
      <c r="A23" s="194" t="s">
        <v>122</v>
      </c>
      <c r="B23" s="229"/>
      <c r="C23" s="230"/>
      <c r="D23" s="239"/>
      <c r="E23" s="231"/>
      <c r="F23" s="239"/>
      <c r="G23" s="231"/>
      <c r="H23" s="239"/>
      <c r="I23" s="231"/>
      <c r="J23" s="239"/>
      <c r="K23" s="231"/>
      <c r="L23" s="239"/>
      <c r="M23" s="232"/>
      <c r="N23" s="239"/>
      <c r="O23" s="232"/>
      <c r="P23" s="238"/>
      <c r="Q23" s="232"/>
      <c r="R23" s="239"/>
      <c r="S23" s="221"/>
      <c r="T23" s="173"/>
      <c r="U23" s="173"/>
      <c r="V23" s="173"/>
      <c r="W23" s="173"/>
    </row>
    <row r="24" spans="1:23" s="171" customFormat="1" ht="18.75" customHeight="1" x14ac:dyDescent="0.5">
      <c r="A24" s="194" t="s">
        <v>187</v>
      </c>
      <c r="B24" s="229"/>
      <c r="C24" s="230"/>
      <c r="D24" s="239"/>
      <c r="E24" s="231"/>
      <c r="F24" s="239"/>
      <c r="G24" s="231"/>
      <c r="H24" s="239"/>
      <c r="I24" s="231"/>
      <c r="J24" s="239"/>
      <c r="K24" s="231"/>
      <c r="L24" s="239"/>
      <c r="M24" s="232"/>
      <c r="N24" s="239"/>
      <c r="O24" s="232"/>
      <c r="P24" s="238"/>
      <c r="Q24" s="232"/>
      <c r="R24" s="239"/>
      <c r="S24" s="221"/>
      <c r="T24" s="173"/>
      <c r="U24" s="173"/>
      <c r="V24" s="173"/>
      <c r="W24" s="173"/>
    </row>
    <row r="25" spans="1:23" s="173" customFormat="1" ht="18.75" customHeight="1" x14ac:dyDescent="0.5">
      <c r="A25" s="233" t="s">
        <v>156</v>
      </c>
      <c r="B25" s="234">
        <v>15</v>
      </c>
      <c r="C25" s="230"/>
      <c r="D25" s="239">
        <v>0</v>
      </c>
      <c r="E25" s="231"/>
      <c r="F25" s="239">
        <v>0</v>
      </c>
      <c r="G25" s="231"/>
      <c r="H25" s="239">
        <v>0</v>
      </c>
      <c r="I25" s="231"/>
      <c r="J25" s="239">
        <v>0</v>
      </c>
      <c r="K25" s="231"/>
      <c r="L25" s="238">
        <v>-98765145</v>
      </c>
      <c r="M25" s="231"/>
      <c r="N25" s="239">
        <v>0</v>
      </c>
      <c r="O25" s="231"/>
      <c r="P25" s="238">
        <f>SUM(N25:O25)</f>
        <v>0</v>
      </c>
      <c r="Q25" s="231"/>
      <c r="R25" s="238">
        <f>SUM(D25:L25,P25)</f>
        <v>-98765145</v>
      </c>
      <c r="S25" s="221"/>
    </row>
    <row r="26" spans="1:23" s="173" customFormat="1" ht="18.75" customHeight="1" x14ac:dyDescent="0.5">
      <c r="A26" s="233" t="s">
        <v>62</v>
      </c>
      <c r="B26" s="234"/>
      <c r="C26" s="230"/>
      <c r="D26" s="239">
        <v>0</v>
      </c>
      <c r="E26" s="231"/>
      <c r="F26" s="239">
        <v>0</v>
      </c>
      <c r="G26" s="231"/>
      <c r="H26" s="239">
        <v>0</v>
      </c>
      <c r="I26" s="231"/>
      <c r="J26" s="239">
        <v>0</v>
      </c>
      <c r="K26" s="231"/>
      <c r="L26" s="238">
        <f>+'7-8 (9M)'!H32</f>
        <v>185905627</v>
      </c>
      <c r="M26" s="231"/>
      <c r="N26" s="239">
        <v>0</v>
      </c>
      <c r="O26" s="231"/>
      <c r="P26" s="238">
        <f>SUM(N26:O26)</f>
        <v>0</v>
      </c>
      <c r="Q26" s="231"/>
      <c r="R26" s="238">
        <f>SUM(D26:L26,P26)</f>
        <v>185905627</v>
      </c>
      <c r="S26" s="221"/>
    </row>
    <row r="27" spans="1:23" s="173" customFormat="1" ht="18.75" customHeight="1" x14ac:dyDescent="0.5">
      <c r="A27" s="233" t="s">
        <v>114</v>
      </c>
      <c r="C27" s="230"/>
      <c r="D27" s="240">
        <v>0</v>
      </c>
      <c r="E27" s="231"/>
      <c r="F27" s="240">
        <v>0</v>
      </c>
      <c r="G27" s="231"/>
      <c r="H27" s="240">
        <v>0</v>
      </c>
      <c r="I27" s="231"/>
      <c r="J27" s="240">
        <v>0</v>
      </c>
      <c r="K27" s="231"/>
      <c r="L27" s="241">
        <v>0</v>
      </c>
      <c r="M27" s="231"/>
      <c r="N27" s="240">
        <v>-5461416</v>
      </c>
      <c r="O27" s="231"/>
      <c r="P27" s="241">
        <f>SUM(N27:O27)</f>
        <v>-5461416</v>
      </c>
      <c r="Q27" s="231"/>
      <c r="R27" s="241">
        <f>SUM(D27:L27,P27)</f>
        <v>-5461416</v>
      </c>
      <c r="S27" s="221"/>
    </row>
    <row r="28" spans="1:23" s="171" customFormat="1" ht="3.95" customHeight="1" x14ac:dyDescent="0.5">
      <c r="D28" s="242"/>
      <c r="E28" s="180"/>
      <c r="F28" s="242"/>
      <c r="G28" s="180"/>
      <c r="H28" s="242"/>
      <c r="I28" s="180"/>
      <c r="J28" s="242"/>
      <c r="K28" s="180"/>
      <c r="L28" s="242"/>
      <c r="M28" s="180"/>
      <c r="N28" s="242"/>
      <c r="O28" s="180"/>
      <c r="P28" s="242"/>
      <c r="Q28" s="180"/>
      <c r="R28" s="242"/>
      <c r="S28" s="221"/>
      <c r="T28" s="173"/>
      <c r="U28" s="173"/>
      <c r="V28" s="173"/>
      <c r="W28" s="173"/>
    </row>
    <row r="29" spans="1:23" s="171" customFormat="1" ht="18.75" customHeight="1" thickBot="1" x14ac:dyDescent="0.55000000000000004">
      <c r="A29" s="229" t="s">
        <v>188</v>
      </c>
      <c r="B29" s="229"/>
      <c r="C29" s="230"/>
      <c r="D29" s="243">
        <f>SUM(D22:D27)</f>
        <v>658434300</v>
      </c>
      <c r="E29" s="231"/>
      <c r="F29" s="243">
        <f>SUM(F22:F27)</f>
        <v>222105000</v>
      </c>
      <c r="G29" s="231"/>
      <c r="H29" s="243">
        <f>SUM(H22:H27)</f>
        <v>7429904</v>
      </c>
      <c r="I29" s="231"/>
      <c r="J29" s="243">
        <f>SUM(J22:J27)</f>
        <v>65843430</v>
      </c>
      <c r="K29" s="231"/>
      <c r="L29" s="243">
        <f>SUM(L22:L27)</f>
        <v>1985525221</v>
      </c>
      <c r="M29" s="231"/>
      <c r="N29" s="243">
        <f>SUM(N22:N27)</f>
        <v>-7005965</v>
      </c>
      <c r="O29" s="231"/>
      <c r="P29" s="243">
        <f>SUM(P22:P27)</f>
        <v>-7005965</v>
      </c>
      <c r="Q29" s="231"/>
      <c r="R29" s="243">
        <f>SUM(R22:R27)</f>
        <v>2932331890</v>
      </c>
      <c r="S29" s="221"/>
      <c r="T29" s="173"/>
      <c r="U29" s="173"/>
      <c r="V29" s="173"/>
      <c r="W29" s="173"/>
    </row>
    <row r="30" spans="1:23" s="171" customFormat="1" ht="16.5" customHeight="1" thickTop="1" x14ac:dyDescent="0.5">
      <c r="A30" s="229"/>
      <c r="B30" s="229"/>
      <c r="C30" s="230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21"/>
      <c r="T30" s="173"/>
      <c r="U30" s="173"/>
      <c r="V30" s="173"/>
      <c r="W30" s="173"/>
    </row>
    <row r="31" spans="1:23" s="23" customFormat="1" ht="18.75" customHeight="1" x14ac:dyDescent="0.5">
      <c r="A31" s="374" t="s">
        <v>100</v>
      </c>
      <c r="B31" s="374"/>
      <c r="C31" s="374"/>
      <c r="D31" s="374"/>
      <c r="E31" s="374"/>
      <c r="F31" s="374"/>
      <c r="G31" s="374"/>
      <c r="H31" s="374"/>
      <c r="I31" s="374"/>
      <c r="J31" s="374"/>
      <c r="K31" s="374"/>
      <c r="L31" s="374"/>
      <c r="M31" s="374"/>
      <c r="N31" s="374"/>
      <c r="O31" s="374"/>
      <c r="P31" s="374"/>
      <c r="Q31" s="374"/>
      <c r="R31" s="374"/>
      <c r="S31" s="22"/>
    </row>
    <row r="32" spans="1:23" s="23" customFormat="1" ht="9" customHeight="1" x14ac:dyDescent="0.5">
      <c r="A32" s="374"/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4"/>
      <c r="Q32" s="374"/>
      <c r="R32" s="374"/>
      <c r="S32" s="22"/>
    </row>
    <row r="33" spans="1:93" ht="20.100000000000001" customHeight="1" x14ac:dyDescent="0.5">
      <c r="A33" s="18" t="str">
        <f>'2-4'!A45:G45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33" s="18"/>
      <c r="C33" s="1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93" ht="20.100000000000001" customHeight="1" x14ac:dyDescent="0.5"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</row>
    <row r="35" spans="1:93" ht="20.100000000000001" customHeight="1" x14ac:dyDescent="0.5"/>
    <row r="36" spans="1:93" ht="8.1" customHeight="1" x14ac:dyDescent="0.5"/>
    <row r="37" spans="1:93" ht="20.100000000000001" customHeight="1" x14ac:dyDescent="0.5">
      <c r="P37" s="48"/>
    </row>
    <row r="38" spans="1:93" ht="20.100000000000001" customHeight="1" x14ac:dyDescent="0.5">
      <c r="P38" s="48"/>
    </row>
    <row r="39" spans="1:93" ht="13.7" customHeight="1" x14ac:dyDescent="0.5">
      <c r="P39" s="48"/>
    </row>
    <row r="40" spans="1:93" ht="20.100000000000001" customHeight="1" x14ac:dyDescent="0.5">
      <c r="P40" s="48"/>
      <c r="S40" s="2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</row>
    <row r="41" spans="1:93" ht="20.100000000000001" customHeight="1" x14ac:dyDescent="0.5">
      <c r="P41" s="48"/>
      <c r="S41" s="2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</row>
    <row r="42" spans="1:93" ht="15" customHeight="1" x14ac:dyDescent="0.5"/>
  </sheetData>
  <mergeCells count="5">
    <mergeCell ref="D5:R5"/>
    <mergeCell ref="N6:P6"/>
    <mergeCell ref="J8:L8"/>
    <mergeCell ref="A31:R31"/>
    <mergeCell ref="A32:R32"/>
  </mergeCells>
  <printOptions verticalCentered="1"/>
  <pageMargins left="0.45" right="0.45" top="0.5" bottom="0.6" header="0.49" footer="0.4"/>
  <pageSetup paperSize="9" firstPageNumber="10" orientation="landscape" useFirstPageNumber="1" horizontalDpi="1200" verticalDpi="1200" r:id="rId1"/>
  <headerFooter>
    <oddFooter>&amp;R&amp;"Browallia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103"/>
  <sheetViews>
    <sheetView topLeftCell="A79" zoomScaleNormal="100" zoomScaleSheetLayoutView="100" workbookViewId="0">
      <selection activeCell="E45" sqref="E45"/>
    </sheetView>
  </sheetViews>
  <sheetFormatPr defaultColWidth="9.140625" defaultRowHeight="20.100000000000001" customHeight="1" x14ac:dyDescent="0.5"/>
  <cols>
    <col min="1" max="4" width="1.140625" style="3" customWidth="1"/>
    <col min="5" max="5" width="33.42578125" style="3" customWidth="1"/>
    <col min="6" max="6" width="7" style="12" customWidth="1"/>
    <col min="7" max="7" width="0.7109375" style="3" customWidth="1"/>
    <col min="8" max="8" width="13.7109375" style="2" customWidth="1"/>
    <col min="9" max="9" width="0.85546875" style="22" customWidth="1"/>
    <col min="10" max="10" width="13.7109375" style="2" customWidth="1"/>
    <col min="11" max="11" width="0.85546875" style="22" customWidth="1"/>
    <col min="12" max="12" width="13.7109375" style="36" customWidth="1"/>
    <col min="13" max="13" width="0.85546875" style="22" customWidth="1"/>
    <col min="14" max="14" width="13.7109375" style="36" customWidth="1"/>
    <col min="15" max="15" width="9.140625" style="2"/>
    <col min="16" max="19" width="9.140625" style="3"/>
    <col min="20" max="20" width="9.85546875" style="3" bestFit="1" customWidth="1"/>
    <col min="21" max="16384" width="9.140625" style="3"/>
  </cols>
  <sheetData>
    <row r="1" spans="1:15" s="23" customFormat="1" ht="20.100000000000001" customHeight="1" x14ac:dyDescent="0.45">
      <c r="A1" s="29" t="str">
        <f>'10'!1:1</f>
        <v>บริษัท ฮั้วฟงรับเบอร์ (ไทยแลนด์) จํากัด (มหาชน)</v>
      </c>
      <c r="B1" s="25"/>
      <c r="C1" s="25"/>
      <c r="D1" s="25"/>
      <c r="E1" s="25"/>
      <c r="F1" s="26"/>
      <c r="H1" s="22"/>
      <c r="I1" s="22"/>
      <c r="J1" s="22"/>
      <c r="K1" s="22"/>
      <c r="L1" s="30"/>
      <c r="M1" s="22"/>
      <c r="N1" s="30"/>
      <c r="O1" s="22"/>
    </row>
    <row r="2" spans="1:15" s="23" customFormat="1" ht="20.100000000000001" customHeight="1" x14ac:dyDescent="0.5">
      <c r="A2" s="31" t="s">
        <v>137</v>
      </c>
      <c r="B2" s="1"/>
      <c r="C2" s="1"/>
      <c r="D2" s="25"/>
      <c r="E2" s="25"/>
      <c r="F2" s="26"/>
      <c r="H2" s="22"/>
      <c r="I2" s="22"/>
      <c r="J2" s="22"/>
      <c r="K2" s="22"/>
      <c r="L2" s="30"/>
      <c r="M2" s="22"/>
      <c r="N2" s="30"/>
      <c r="O2" s="22"/>
    </row>
    <row r="3" spans="1:15" s="23" customFormat="1" ht="20.100000000000001" customHeight="1" x14ac:dyDescent="0.5">
      <c r="A3" s="32" t="str">
        <f>'10'!A3</f>
        <v>สำหรับงวดเก้าเดือนสิ้นสุดวันที่ 30 กันยายน พ.ศ. 2562</v>
      </c>
      <c r="B3" s="32"/>
      <c r="C3" s="32"/>
      <c r="D3" s="8"/>
      <c r="E3" s="8"/>
      <c r="F3" s="33"/>
      <c r="G3" s="18"/>
      <c r="H3" s="9"/>
      <c r="I3" s="9"/>
      <c r="J3" s="9"/>
      <c r="K3" s="9"/>
      <c r="L3" s="34"/>
      <c r="M3" s="9"/>
      <c r="N3" s="34"/>
      <c r="O3" s="22"/>
    </row>
    <row r="4" spans="1:15" s="23" customFormat="1" ht="20.100000000000001" customHeight="1" x14ac:dyDescent="0.5">
      <c r="F4" s="26"/>
      <c r="H4" s="22"/>
      <c r="I4" s="22"/>
      <c r="J4" s="22"/>
      <c r="K4" s="22"/>
      <c r="L4" s="30"/>
      <c r="M4" s="22"/>
      <c r="N4" s="30"/>
      <c r="O4" s="22"/>
    </row>
    <row r="5" spans="1:15" s="156" customFormat="1" ht="18" customHeight="1" x14ac:dyDescent="0.5">
      <c r="F5" s="127"/>
      <c r="G5" s="126"/>
      <c r="H5" s="375" t="s">
        <v>91</v>
      </c>
      <c r="I5" s="375"/>
      <c r="J5" s="375"/>
      <c r="K5" s="128"/>
      <c r="L5" s="375" t="s">
        <v>92</v>
      </c>
      <c r="M5" s="375"/>
      <c r="N5" s="375"/>
      <c r="O5" s="151"/>
    </row>
    <row r="6" spans="1:15" s="156" customFormat="1" ht="18" customHeight="1" x14ac:dyDescent="0.5">
      <c r="F6" s="127"/>
      <c r="G6" s="126"/>
      <c r="H6" s="128" t="s">
        <v>40</v>
      </c>
      <c r="I6" s="128"/>
      <c r="J6" s="128" t="s">
        <v>40</v>
      </c>
      <c r="K6" s="128"/>
      <c r="L6" s="131" t="s">
        <v>40</v>
      </c>
      <c r="M6" s="128"/>
      <c r="N6" s="128" t="s">
        <v>40</v>
      </c>
      <c r="O6" s="151"/>
    </row>
    <row r="7" spans="1:15" s="156" customFormat="1" ht="18" customHeight="1" x14ac:dyDescent="0.5">
      <c r="F7" s="127"/>
      <c r="G7" s="126"/>
      <c r="H7" s="245" t="s">
        <v>182</v>
      </c>
      <c r="I7" s="151"/>
      <c r="J7" s="245" t="s">
        <v>182</v>
      </c>
      <c r="K7" s="128"/>
      <c r="L7" s="245" t="s">
        <v>182</v>
      </c>
      <c r="M7" s="128"/>
      <c r="N7" s="245" t="s">
        <v>182</v>
      </c>
      <c r="O7" s="151"/>
    </row>
    <row r="8" spans="1:15" s="156" customFormat="1" ht="18" customHeight="1" x14ac:dyDescent="0.5">
      <c r="F8" s="127"/>
      <c r="G8" s="126"/>
      <c r="H8" s="132" t="s">
        <v>98</v>
      </c>
      <c r="I8" s="151"/>
      <c r="J8" s="132" t="s">
        <v>95</v>
      </c>
      <c r="K8" s="128"/>
      <c r="L8" s="133" t="s">
        <v>98</v>
      </c>
      <c r="M8" s="128"/>
      <c r="N8" s="132" t="s">
        <v>95</v>
      </c>
      <c r="O8" s="151"/>
    </row>
    <row r="9" spans="1:15" s="126" customFormat="1" ht="18" customHeight="1" x14ac:dyDescent="0.5">
      <c r="F9" s="134" t="s">
        <v>0</v>
      </c>
      <c r="H9" s="135" t="s">
        <v>1</v>
      </c>
      <c r="I9" s="151"/>
      <c r="J9" s="135" t="s">
        <v>1</v>
      </c>
      <c r="K9" s="128"/>
      <c r="L9" s="136" t="s">
        <v>1</v>
      </c>
      <c r="M9" s="128"/>
      <c r="N9" s="136" t="s">
        <v>1</v>
      </c>
      <c r="O9" s="129"/>
    </row>
    <row r="10" spans="1:15" s="126" customFormat="1" ht="18" customHeight="1" x14ac:dyDescent="0.5">
      <c r="A10" s="137" t="s">
        <v>26</v>
      </c>
      <c r="F10" s="167"/>
      <c r="G10" s="244"/>
      <c r="H10" s="139"/>
      <c r="I10" s="128"/>
      <c r="J10" s="129"/>
      <c r="K10" s="151"/>
      <c r="L10" s="140"/>
      <c r="M10" s="151"/>
      <c r="N10" s="246"/>
      <c r="O10" s="129"/>
    </row>
    <row r="11" spans="1:15" s="126" customFormat="1" ht="18" customHeight="1" x14ac:dyDescent="0.5">
      <c r="A11" s="152" t="s">
        <v>60</v>
      </c>
      <c r="F11" s="167"/>
      <c r="G11" s="244"/>
      <c r="H11" s="247">
        <f>+'7-8 (9M)'!D29</f>
        <v>225270680</v>
      </c>
      <c r="I11" s="128"/>
      <c r="J11" s="248">
        <f>+'7-8 (9M)'!F29</f>
        <v>194517671</v>
      </c>
      <c r="K11" s="151"/>
      <c r="L11" s="169">
        <f>+'7-8 (9M)'!H29</f>
        <v>227101900</v>
      </c>
      <c r="M11" s="151"/>
      <c r="N11" s="248">
        <f>+'7-8 (9M)'!J29</f>
        <v>186906725</v>
      </c>
      <c r="O11" s="129"/>
    </row>
    <row r="12" spans="1:15" s="126" customFormat="1" ht="18" customHeight="1" x14ac:dyDescent="0.5">
      <c r="A12" s="126" t="s">
        <v>127</v>
      </c>
      <c r="C12" s="137"/>
      <c r="D12" s="137"/>
      <c r="E12" s="137"/>
      <c r="F12" s="138"/>
      <c r="H12" s="141"/>
      <c r="I12" s="151"/>
      <c r="J12" s="142"/>
      <c r="K12" s="148"/>
      <c r="L12" s="143"/>
      <c r="M12" s="148"/>
      <c r="N12" s="142"/>
      <c r="O12" s="129"/>
    </row>
    <row r="13" spans="1:15" s="126" customFormat="1" ht="18" customHeight="1" x14ac:dyDescent="0.5">
      <c r="B13" s="126" t="s">
        <v>27</v>
      </c>
      <c r="C13" s="137"/>
      <c r="D13" s="137"/>
      <c r="E13" s="137"/>
      <c r="F13" s="138"/>
      <c r="H13" s="141">
        <v>70515523</v>
      </c>
      <c r="I13" s="151"/>
      <c r="J13" s="142">
        <v>62869352</v>
      </c>
      <c r="K13" s="148"/>
      <c r="L13" s="143">
        <v>70511410</v>
      </c>
      <c r="M13" s="148"/>
      <c r="N13" s="148">
        <v>62865239</v>
      </c>
      <c r="O13" s="129"/>
    </row>
    <row r="14" spans="1:15" s="126" customFormat="1" ht="18" customHeight="1" x14ac:dyDescent="0.5">
      <c r="B14" s="126" t="s">
        <v>191</v>
      </c>
      <c r="C14" s="137"/>
      <c r="D14" s="137"/>
      <c r="E14" s="137"/>
      <c r="F14" s="138">
        <v>8</v>
      </c>
      <c r="H14" s="141">
        <v>212880</v>
      </c>
      <c r="I14" s="151"/>
      <c r="J14" s="142">
        <v>826524</v>
      </c>
      <c r="K14" s="148"/>
      <c r="L14" s="143">
        <v>212880</v>
      </c>
      <c r="M14" s="148"/>
      <c r="N14" s="142">
        <v>826524</v>
      </c>
      <c r="O14" s="129"/>
    </row>
    <row r="15" spans="1:15" s="126" customFormat="1" ht="18" customHeight="1" x14ac:dyDescent="0.5">
      <c r="B15" s="126" t="s">
        <v>207</v>
      </c>
      <c r="D15" s="137"/>
      <c r="E15" s="137"/>
      <c r="F15" s="138"/>
      <c r="H15" s="141"/>
      <c r="I15" s="151"/>
      <c r="J15" s="142"/>
      <c r="K15" s="148"/>
      <c r="L15" s="143"/>
      <c r="M15" s="148"/>
      <c r="N15" s="142"/>
      <c r="O15" s="129"/>
    </row>
    <row r="16" spans="1:15" s="126" customFormat="1" ht="18" customHeight="1" x14ac:dyDescent="0.5">
      <c r="C16" s="126" t="s">
        <v>208</v>
      </c>
      <c r="F16" s="138">
        <v>10</v>
      </c>
      <c r="H16" s="141">
        <v>1330183</v>
      </c>
      <c r="I16" s="151"/>
      <c r="J16" s="142">
        <v>-42707</v>
      </c>
      <c r="K16" s="148"/>
      <c r="L16" s="143">
        <v>1330183</v>
      </c>
      <c r="M16" s="148"/>
      <c r="N16" s="142">
        <v>-42707</v>
      </c>
      <c r="O16" s="129"/>
    </row>
    <row r="17" spans="1:15" s="126" customFormat="1" ht="18" customHeight="1" x14ac:dyDescent="0.5">
      <c r="B17" s="126" t="s">
        <v>192</v>
      </c>
      <c r="C17" s="137"/>
      <c r="D17" s="137"/>
      <c r="E17" s="137"/>
      <c r="F17" s="138">
        <v>10</v>
      </c>
      <c r="H17" s="141">
        <v>190847</v>
      </c>
      <c r="I17" s="151"/>
      <c r="J17" s="142">
        <v>-90995</v>
      </c>
      <c r="K17" s="148"/>
      <c r="L17" s="143">
        <v>190847</v>
      </c>
      <c r="M17" s="148"/>
      <c r="N17" s="142">
        <v>-90995</v>
      </c>
      <c r="O17" s="129"/>
    </row>
    <row r="18" spans="1:15" s="126" customFormat="1" ht="18" customHeight="1" x14ac:dyDescent="0.5">
      <c r="B18" s="126" t="s">
        <v>215</v>
      </c>
      <c r="C18" s="137"/>
      <c r="D18" s="137"/>
      <c r="E18" s="137"/>
      <c r="F18" s="138"/>
      <c r="H18" s="141">
        <v>-1623924</v>
      </c>
      <c r="I18" s="151"/>
      <c r="J18" s="142">
        <v>-2333586</v>
      </c>
      <c r="K18" s="148"/>
      <c r="L18" s="143">
        <v>-1623924</v>
      </c>
      <c r="M18" s="148"/>
      <c r="N18" s="142">
        <v>-2333586</v>
      </c>
      <c r="O18" s="129"/>
    </row>
    <row r="19" spans="1:15" s="126" customFormat="1" ht="18" customHeight="1" x14ac:dyDescent="0.5">
      <c r="B19" s="126" t="s">
        <v>158</v>
      </c>
      <c r="C19" s="137"/>
      <c r="D19" s="137"/>
      <c r="E19" s="137"/>
      <c r="F19" s="138">
        <v>12</v>
      </c>
      <c r="H19" s="141">
        <v>13041</v>
      </c>
      <c r="I19" s="151"/>
      <c r="J19" s="142" t="s">
        <v>209</v>
      </c>
      <c r="K19" s="148"/>
      <c r="L19" s="143">
        <v>13041</v>
      </c>
      <c r="M19" s="148"/>
      <c r="N19" s="142" t="s">
        <v>209</v>
      </c>
      <c r="O19" s="129"/>
    </row>
    <row r="20" spans="1:15" s="126" customFormat="1" ht="18" customHeight="1" x14ac:dyDescent="0.5">
      <c r="B20" s="126" t="s">
        <v>164</v>
      </c>
      <c r="C20" s="137"/>
      <c r="D20" s="137"/>
      <c r="E20" s="137"/>
      <c r="F20" s="138"/>
      <c r="H20" s="154">
        <v>-2233</v>
      </c>
      <c r="I20" s="151"/>
      <c r="J20" s="155">
        <v>508715</v>
      </c>
      <c r="K20" s="148"/>
      <c r="L20" s="147" t="s">
        <v>209</v>
      </c>
      <c r="M20" s="148"/>
      <c r="N20" s="142" t="s">
        <v>209</v>
      </c>
      <c r="O20" s="129"/>
    </row>
    <row r="21" spans="1:15" s="126" customFormat="1" ht="18" customHeight="1" x14ac:dyDescent="0.5">
      <c r="B21" s="126" t="s">
        <v>167</v>
      </c>
      <c r="C21" s="137"/>
      <c r="D21" s="137"/>
      <c r="E21" s="137"/>
      <c r="F21" s="138"/>
      <c r="H21" s="147" t="s">
        <v>209</v>
      </c>
      <c r="I21" s="151"/>
      <c r="J21" s="155">
        <v>1533870</v>
      </c>
      <c r="K21" s="148"/>
      <c r="L21" s="147" t="s">
        <v>209</v>
      </c>
      <c r="M21" s="148"/>
      <c r="N21" s="155">
        <v>3877275</v>
      </c>
      <c r="O21" s="129"/>
    </row>
    <row r="22" spans="1:15" s="126" customFormat="1" ht="18" customHeight="1" x14ac:dyDescent="0.5">
      <c r="B22" s="126" t="s">
        <v>169</v>
      </c>
      <c r="C22" s="137"/>
      <c r="D22" s="137"/>
      <c r="E22" s="137"/>
      <c r="F22" s="138"/>
      <c r="H22" s="147" t="s">
        <v>209</v>
      </c>
      <c r="I22" s="151"/>
      <c r="J22" s="155">
        <v>198002</v>
      </c>
      <c r="K22" s="148"/>
      <c r="L22" s="147" t="s">
        <v>209</v>
      </c>
      <c r="M22" s="148"/>
      <c r="N22" s="142" t="s">
        <v>209</v>
      </c>
      <c r="O22" s="129"/>
    </row>
    <row r="23" spans="1:15" s="126" customFormat="1" ht="18" customHeight="1" x14ac:dyDescent="0.5">
      <c r="B23" s="126" t="s">
        <v>193</v>
      </c>
      <c r="C23" s="137"/>
      <c r="D23" s="137"/>
      <c r="E23" s="137"/>
      <c r="F23" s="138"/>
      <c r="H23" s="141">
        <v>1057722</v>
      </c>
      <c r="I23" s="151"/>
      <c r="J23" s="142">
        <v>2063711</v>
      </c>
      <c r="K23" s="148"/>
      <c r="L23" s="153">
        <v>1187156</v>
      </c>
      <c r="M23" s="148"/>
      <c r="N23" s="155">
        <v>2848235</v>
      </c>
      <c r="O23" s="129"/>
    </row>
    <row r="24" spans="1:15" s="126" customFormat="1" ht="18" customHeight="1" x14ac:dyDescent="0.5">
      <c r="B24" s="126" t="s">
        <v>47</v>
      </c>
      <c r="C24" s="137"/>
      <c r="D24" s="137"/>
      <c r="E24" s="137"/>
      <c r="F24" s="249">
        <v>14</v>
      </c>
      <c r="H24" s="141">
        <v>12964880</v>
      </c>
      <c r="I24" s="151"/>
      <c r="J24" s="250">
        <v>4040981</v>
      </c>
      <c r="K24" s="148"/>
      <c r="L24" s="153">
        <v>12964880</v>
      </c>
      <c r="M24" s="148"/>
      <c r="N24" s="155">
        <v>4040981</v>
      </c>
      <c r="O24" s="129"/>
    </row>
    <row r="25" spans="1:15" s="126" customFormat="1" ht="18" customHeight="1" x14ac:dyDescent="0.5">
      <c r="B25" s="126" t="s">
        <v>28</v>
      </c>
      <c r="C25" s="137"/>
      <c r="D25" s="137"/>
      <c r="E25" s="137"/>
      <c r="F25" s="249"/>
      <c r="H25" s="141">
        <v>-4492703</v>
      </c>
      <c r="I25" s="151"/>
      <c r="J25" s="142">
        <v>-2132305</v>
      </c>
      <c r="K25" s="148"/>
      <c r="L25" s="149">
        <v>-4370272</v>
      </c>
      <c r="M25" s="148"/>
      <c r="N25" s="148">
        <v>-2073600</v>
      </c>
      <c r="O25" s="129"/>
    </row>
    <row r="26" spans="1:15" s="126" customFormat="1" ht="18" customHeight="1" x14ac:dyDescent="0.5">
      <c r="B26" s="126" t="s">
        <v>190</v>
      </c>
      <c r="C26" s="137"/>
      <c r="D26" s="137"/>
      <c r="E26" s="137"/>
      <c r="F26" s="249"/>
      <c r="H26" s="147" t="s">
        <v>209</v>
      </c>
      <c r="I26" s="151"/>
      <c r="J26" s="142">
        <v>-52020</v>
      </c>
      <c r="K26" s="148"/>
      <c r="L26" s="149" t="s">
        <v>209</v>
      </c>
      <c r="M26" s="148"/>
      <c r="N26" s="142" t="s">
        <v>209</v>
      </c>
      <c r="O26" s="129"/>
    </row>
    <row r="27" spans="1:15" s="126" customFormat="1" ht="18" customHeight="1" x14ac:dyDescent="0.5">
      <c r="B27" s="126" t="s">
        <v>25</v>
      </c>
      <c r="C27" s="137"/>
      <c r="D27" s="137"/>
      <c r="E27" s="137"/>
      <c r="F27" s="138"/>
      <c r="H27" s="141">
        <v>3812218</v>
      </c>
      <c r="I27" s="151"/>
      <c r="J27" s="129">
        <v>2595452</v>
      </c>
      <c r="K27" s="148"/>
      <c r="L27" s="143">
        <v>3812218</v>
      </c>
      <c r="M27" s="148"/>
      <c r="N27" s="142">
        <v>2560500</v>
      </c>
      <c r="O27" s="129"/>
    </row>
    <row r="28" spans="1:15" s="126" customFormat="1" ht="6" customHeight="1" x14ac:dyDescent="0.5">
      <c r="C28" s="137"/>
      <c r="D28" s="137"/>
      <c r="E28" s="137"/>
      <c r="F28" s="138"/>
      <c r="H28" s="141"/>
      <c r="I28" s="151"/>
      <c r="J28" s="142"/>
      <c r="K28" s="148"/>
      <c r="L28" s="143"/>
      <c r="M28" s="148"/>
      <c r="N28" s="142"/>
      <c r="O28" s="129"/>
    </row>
    <row r="29" spans="1:15" s="126" customFormat="1" ht="18" customHeight="1" x14ac:dyDescent="0.5">
      <c r="A29" s="137" t="s">
        <v>56</v>
      </c>
      <c r="C29" s="137"/>
      <c r="D29" s="137"/>
      <c r="E29" s="137"/>
      <c r="F29" s="138"/>
      <c r="H29" s="139"/>
      <c r="I29" s="151"/>
      <c r="J29" s="129"/>
      <c r="K29" s="148"/>
      <c r="L29" s="143"/>
      <c r="M29" s="148"/>
      <c r="N29" s="142"/>
      <c r="O29" s="129"/>
    </row>
    <row r="30" spans="1:15" s="126" customFormat="1" ht="18" customHeight="1" x14ac:dyDescent="0.5">
      <c r="B30" s="126" t="s">
        <v>53</v>
      </c>
      <c r="C30" s="137"/>
      <c r="D30" s="137"/>
      <c r="E30" s="137"/>
      <c r="F30" s="138"/>
      <c r="H30" s="141">
        <v>38034826</v>
      </c>
      <c r="I30" s="151"/>
      <c r="J30" s="142">
        <v>6826542</v>
      </c>
      <c r="K30" s="148"/>
      <c r="L30" s="143">
        <v>42292997</v>
      </c>
      <c r="M30" s="148"/>
      <c r="N30" s="142">
        <v>10150249</v>
      </c>
      <c r="O30" s="129"/>
    </row>
    <row r="31" spans="1:15" s="126" customFormat="1" ht="18" customHeight="1" x14ac:dyDescent="0.5">
      <c r="B31" s="126" t="s">
        <v>29</v>
      </c>
      <c r="C31" s="137"/>
      <c r="D31" s="137"/>
      <c r="E31" s="137"/>
      <c r="F31" s="138"/>
      <c r="H31" s="141">
        <v>-14702932</v>
      </c>
      <c r="I31" s="151"/>
      <c r="J31" s="142">
        <v>-8376405</v>
      </c>
      <c r="K31" s="148"/>
      <c r="L31" s="251">
        <v>-9674369</v>
      </c>
      <c r="M31" s="148"/>
      <c r="N31" s="142">
        <v>-8015393</v>
      </c>
      <c r="O31" s="129"/>
    </row>
    <row r="32" spans="1:15" s="126" customFormat="1" ht="18" customHeight="1" x14ac:dyDescent="0.5">
      <c r="B32" s="126" t="s">
        <v>30</v>
      </c>
      <c r="C32" s="137"/>
      <c r="D32" s="137"/>
      <c r="E32" s="137"/>
      <c r="F32" s="138"/>
      <c r="H32" s="141">
        <v>-2763362</v>
      </c>
      <c r="I32" s="151"/>
      <c r="J32" s="142">
        <v>10830547</v>
      </c>
      <c r="K32" s="148"/>
      <c r="L32" s="143">
        <v>-1884064</v>
      </c>
      <c r="M32" s="148"/>
      <c r="N32" s="142">
        <v>11674545</v>
      </c>
      <c r="O32" s="129"/>
    </row>
    <row r="33" spans="1:15" s="126" customFormat="1" ht="18" customHeight="1" x14ac:dyDescent="0.5">
      <c r="B33" s="126" t="s">
        <v>97</v>
      </c>
      <c r="C33" s="137"/>
      <c r="D33" s="137"/>
      <c r="E33" s="137"/>
      <c r="F33" s="138"/>
      <c r="H33" s="141">
        <v>-814305</v>
      </c>
      <c r="I33" s="151"/>
      <c r="J33" s="142">
        <v>-201494</v>
      </c>
      <c r="K33" s="148"/>
      <c r="L33" s="153">
        <v>-814305</v>
      </c>
      <c r="M33" s="148"/>
      <c r="N33" s="142" t="s">
        <v>209</v>
      </c>
      <c r="O33" s="129"/>
    </row>
    <row r="34" spans="1:15" s="126" customFormat="1" ht="18" customHeight="1" x14ac:dyDescent="0.5">
      <c r="B34" s="126" t="s">
        <v>45</v>
      </c>
      <c r="C34" s="137"/>
      <c r="D34" s="137"/>
      <c r="E34" s="137"/>
      <c r="F34" s="138"/>
      <c r="H34" s="141">
        <v>71224819</v>
      </c>
      <c r="I34" s="151"/>
      <c r="J34" s="252">
        <v>-5114994</v>
      </c>
      <c r="K34" s="148"/>
      <c r="L34" s="170">
        <v>70684472</v>
      </c>
      <c r="M34" s="148"/>
      <c r="N34" s="148">
        <v>-5677260</v>
      </c>
      <c r="O34" s="129"/>
    </row>
    <row r="35" spans="1:15" s="126" customFormat="1" ht="18" customHeight="1" x14ac:dyDescent="0.5">
      <c r="B35" s="126" t="s">
        <v>14</v>
      </c>
      <c r="C35" s="137"/>
      <c r="D35" s="137"/>
      <c r="E35" s="137"/>
      <c r="F35" s="138"/>
      <c r="H35" s="147">
        <v>-258978</v>
      </c>
      <c r="I35" s="151"/>
      <c r="J35" s="148">
        <v>-16330797</v>
      </c>
      <c r="K35" s="148"/>
      <c r="L35" s="149">
        <v>-117793</v>
      </c>
      <c r="M35" s="148"/>
      <c r="N35" s="148">
        <v>-18286251</v>
      </c>
      <c r="O35" s="129"/>
    </row>
    <row r="36" spans="1:15" s="156" customFormat="1" ht="18" customHeight="1" x14ac:dyDescent="0.5">
      <c r="B36" s="156" t="s">
        <v>176</v>
      </c>
      <c r="C36" s="253"/>
      <c r="D36" s="253"/>
      <c r="E36" s="253"/>
      <c r="F36" s="158">
        <v>14</v>
      </c>
      <c r="H36" s="144">
        <v>-3814967</v>
      </c>
      <c r="I36" s="151"/>
      <c r="J36" s="145">
        <v>-506096</v>
      </c>
      <c r="K36" s="148"/>
      <c r="L36" s="146">
        <v>-3814967</v>
      </c>
      <c r="M36" s="148"/>
      <c r="N36" s="145">
        <v>-506096</v>
      </c>
      <c r="O36" s="151"/>
    </row>
    <row r="37" spans="1:15" s="126" customFormat="1" ht="6" customHeight="1" x14ac:dyDescent="0.5">
      <c r="C37" s="137"/>
      <c r="D37" s="137"/>
      <c r="E37" s="137"/>
      <c r="F37" s="138"/>
      <c r="H37" s="147"/>
      <c r="I37" s="151"/>
      <c r="J37" s="148"/>
      <c r="K37" s="148"/>
      <c r="L37" s="149"/>
      <c r="M37" s="148"/>
      <c r="N37" s="148"/>
      <c r="O37" s="129"/>
    </row>
    <row r="38" spans="1:15" s="126" customFormat="1" ht="18" customHeight="1" x14ac:dyDescent="0.5">
      <c r="A38" s="152" t="s">
        <v>36</v>
      </c>
      <c r="C38" s="137"/>
      <c r="D38" s="137"/>
      <c r="E38" s="137"/>
      <c r="F38" s="138"/>
      <c r="H38" s="147">
        <f>SUM(H11:H36)</f>
        <v>396154215</v>
      </c>
      <c r="I38" s="151"/>
      <c r="J38" s="148">
        <f>SUM(J11:J36)</f>
        <v>251629968</v>
      </c>
      <c r="K38" s="148"/>
      <c r="L38" s="149">
        <f>SUM(L11:L36)</f>
        <v>408002290</v>
      </c>
      <c r="M38" s="148"/>
      <c r="N38" s="166">
        <f>SUM(N11:N36)</f>
        <v>248724385</v>
      </c>
      <c r="O38" s="129"/>
    </row>
    <row r="39" spans="1:15" s="156" customFormat="1" ht="18" customHeight="1" x14ac:dyDescent="0.5">
      <c r="B39" s="156" t="s">
        <v>170</v>
      </c>
      <c r="C39" s="253"/>
      <c r="D39" s="253"/>
      <c r="E39" s="253"/>
      <c r="F39" s="158"/>
      <c r="H39" s="144">
        <v>-51790984</v>
      </c>
      <c r="I39" s="151"/>
      <c r="J39" s="145">
        <v>-48513283</v>
      </c>
      <c r="K39" s="148"/>
      <c r="L39" s="146">
        <v>-51688029</v>
      </c>
      <c r="M39" s="148"/>
      <c r="N39" s="145">
        <v>-48513283</v>
      </c>
      <c r="O39" s="151"/>
    </row>
    <row r="40" spans="1:15" s="156" customFormat="1" ht="6" customHeight="1" x14ac:dyDescent="0.5">
      <c r="C40" s="253"/>
      <c r="D40" s="253"/>
      <c r="E40" s="253"/>
      <c r="F40" s="158"/>
      <c r="H40" s="147"/>
      <c r="I40" s="151"/>
      <c r="J40" s="148"/>
      <c r="K40" s="148"/>
      <c r="L40" s="149"/>
      <c r="M40" s="148"/>
      <c r="N40" s="148"/>
      <c r="O40" s="151"/>
    </row>
    <row r="41" spans="1:15" s="126" customFormat="1" ht="18" customHeight="1" x14ac:dyDescent="0.5">
      <c r="A41" s="152" t="s">
        <v>160</v>
      </c>
      <c r="C41" s="137"/>
      <c r="D41" s="137"/>
      <c r="E41" s="137"/>
      <c r="F41" s="138"/>
      <c r="H41" s="144">
        <f t="shared" ref="H41:N41" si="0">SUM(H38:H39)</f>
        <v>344363231</v>
      </c>
      <c r="I41" s="151"/>
      <c r="J41" s="145">
        <f t="shared" si="0"/>
        <v>203116685</v>
      </c>
      <c r="K41" s="148"/>
      <c r="L41" s="146">
        <f t="shared" si="0"/>
        <v>356314261</v>
      </c>
      <c r="M41" s="148"/>
      <c r="N41" s="254">
        <f t="shared" si="0"/>
        <v>200211102</v>
      </c>
      <c r="O41" s="129"/>
    </row>
    <row r="42" spans="1:15" s="126" customFormat="1" ht="18" customHeight="1" x14ac:dyDescent="0.5">
      <c r="A42" s="152"/>
      <c r="C42" s="137"/>
      <c r="D42" s="137"/>
      <c r="E42" s="137"/>
      <c r="F42" s="138"/>
      <c r="H42" s="248"/>
      <c r="I42" s="151"/>
      <c r="J42" s="248"/>
      <c r="K42" s="148"/>
      <c r="L42" s="255"/>
      <c r="M42" s="148"/>
      <c r="N42" s="248"/>
      <c r="O42" s="129"/>
    </row>
    <row r="43" spans="1:15" s="56" customFormat="1" ht="16.5" customHeight="1" x14ac:dyDescent="0.5">
      <c r="A43" s="112"/>
      <c r="C43" s="64"/>
      <c r="D43" s="64"/>
      <c r="E43" s="64"/>
      <c r="F43" s="67"/>
      <c r="H43" s="219"/>
      <c r="I43" s="90"/>
      <c r="J43" s="219"/>
      <c r="K43" s="74"/>
      <c r="L43" s="220"/>
      <c r="M43" s="74"/>
      <c r="N43" s="219"/>
      <c r="O43" s="66"/>
    </row>
    <row r="44" spans="1:15" ht="14.25" customHeight="1" x14ac:dyDescent="0.5">
      <c r="A44" s="37"/>
      <c r="C44" s="1"/>
      <c r="D44" s="1"/>
      <c r="E44" s="1"/>
      <c r="H44" s="38"/>
      <c r="J44" s="38"/>
      <c r="K44" s="14"/>
      <c r="L44" s="39"/>
      <c r="M44" s="14"/>
      <c r="N44" s="38"/>
    </row>
    <row r="45" spans="1:15" ht="19.149999999999999" customHeight="1" x14ac:dyDescent="0.5"/>
    <row r="46" spans="1:15" ht="17.25" customHeight="1" x14ac:dyDescent="0.5">
      <c r="A46" s="40"/>
      <c r="B46" s="40"/>
      <c r="C46" s="40"/>
      <c r="D46" s="40"/>
      <c r="E46" s="40"/>
      <c r="F46" s="40"/>
      <c r="G46" s="40"/>
      <c r="H46" s="40"/>
      <c r="I46" s="41"/>
      <c r="J46" s="40"/>
      <c r="K46" s="41"/>
      <c r="L46" s="17"/>
      <c r="M46" s="41"/>
      <c r="N46" s="40"/>
    </row>
    <row r="47" spans="1:15" ht="19.149999999999999" customHeight="1" x14ac:dyDescent="0.5">
      <c r="A47" s="376" t="s">
        <v>100</v>
      </c>
      <c r="B47" s="376"/>
      <c r="C47" s="376"/>
      <c r="D47" s="376"/>
      <c r="E47" s="376"/>
      <c r="F47" s="376"/>
      <c r="G47" s="376"/>
      <c r="H47" s="376"/>
      <c r="I47" s="376"/>
      <c r="J47" s="376"/>
      <c r="K47" s="376"/>
      <c r="L47" s="376"/>
      <c r="M47" s="376"/>
      <c r="N47" s="376"/>
    </row>
    <row r="48" spans="1:15" ht="15.75" customHeight="1" x14ac:dyDescent="0.5">
      <c r="A48" s="376"/>
      <c r="B48" s="376"/>
      <c r="C48" s="376"/>
      <c r="D48" s="376"/>
      <c r="E48" s="376"/>
      <c r="F48" s="376"/>
      <c r="G48" s="376"/>
      <c r="H48" s="376"/>
      <c r="I48" s="376"/>
      <c r="J48" s="376"/>
      <c r="K48" s="376"/>
      <c r="L48" s="376"/>
      <c r="M48" s="376"/>
      <c r="N48" s="376"/>
    </row>
    <row r="49" spans="1:20" ht="21.95" customHeight="1" x14ac:dyDescent="0.5">
      <c r="A49" s="365" t="str">
        <f>'2-4'!A45:G45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Q49" s="42"/>
      <c r="T49" s="43"/>
    </row>
    <row r="50" spans="1:20" ht="20.100000000000001" customHeight="1" x14ac:dyDescent="0.5">
      <c r="A50" s="25" t="str">
        <f>A1</f>
        <v>บริษัท ฮั้วฟงรับเบอร์ (ไทยแลนด์) จํากัด (มหาชน)</v>
      </c>
      <c r="B50" s="25"/>
      <c r="C50" s="25"/>
      <c r="D50" s="25"/>
      <c r="E50" s="25"/>
      <c r="F50" s="26"/>
      <c r="G50" s="23"/>
      <c r="H50" s="22"/>
      <c r="J50" s="22"/>
      <c r="L50" s="30"/>
      <c r="N50" s="30"/>
      <c r="Q50" s="42"/>
      <c r="T50" s="43"/>
    </row>
    <row r="51" spans="1:20" ht="20.100000000000001" customHeight="1" x14ac:dyDescent="0.5">
      <c r="A51" s="31" t="s">
        <v>137</v>
      </c>
      <c r="B51" s="1"/>
      <c r="C51" s="1"/>
      <c r="D51" s="25"/>
      <c r="E51" s="25"/>
      <c r="F51" s="26"/>
      <c r="G51" s="23"/>
      <c r="H51" s="22"/>
      <c r="J51" s="22"/>
      <c r="L51" s="30"/>
      <c r="N51" s="30"/>
      <c r="Q51" s="42"/>
      <c r="T51" s="43"/>
    </row>
    <row r="52" spans="1:20" ht="20.100000000000001" customHeight="1" x14ac:dyDescent="0.5">
      <c r="A52" s="32" t="str">
        <f>+A3</f>
        <v>สำหรับงวดเก้าเดือนสิ้นสุดวันที่ 30 กันยายน พ.ศ. 2562</v>
      </c>
      <c r="B52" s="32"/>
      <c r="C52" s="32"/>
      <c r="D52" s="8"/>
      <c r="E52" s="8"/>
      <c r="F52" s="33"/>
      <c r="G52" s="18"/>
      <c r="H52" s="9"/>
      <c r="I52" s="9"/>
      <c r="J52" s="9"/>
      <c r="K52" s="9"/>
      <c r="L52" s="34"/>
      <c r="M52" s="9"/>
      <c r="N52" s="34"/>
      <c r="Q52" s="42"/>
      <c r="T52" s="43"/>
    </row>
    <row r="53" spans="1:20" ht="19.149999999999999" customHeight="1" x14ac:dyDescent="0.5">
      <c r="A53" s="23"/>
      <c r="B53" s="23"/>
      <c r="C53" s="23"/>
      <c r="D53" s="23"/>
      <c r="E53" s="23"/>
      <c r="F53" s="26"/>
      <c r="G53" s="23"/>
      <c r="H53" s="22"/>
      <c r="J53" s="22"/>
      <c r="L53" s="30"/>
      <c r="N53" s="30"/>
      <c r="Q53" s="42"/>
      <c r="T53" s="43"/>
    </row>
    <row r="54" spans="1:20" s="156" customFormat="1" ht="19.149999999999999" customHeight="1" x14ac:dyDescent="0.5">
      <c r="F54" s="127"/>
      <c r="G54" s="126"/>
      <c r="H54" s="375" t="s">
        <v>91</v>
      </c>
      <c r="I54" s="375"/>
      <c r="J54" s="375"/>
      <c r="K54" s="128"/>
      <c r="L54" s="375" t="s">
        <v>92</v>
      </c>
      <c r="M54" s="375"/>
      <c r="N54" s="375"/>
      <c r="O54" s="151"/>
    </row>
    <row r="55" spans="1:20" s="156" customFormat="1" ht="19.149999999999999" customHeight="1" x14ac:dyDescent="0.5">
      <c r="F55" s="127"/>
      <c r="G55" s="126"/>
      <c r="H55" s="128" t="s">
        <v>40</v>
      </c>
      <c r="I55" s="128"/>
      <c r="J55" s="128" t="s">
        <v>40</v>
      </c>
      <c r="K55" s="128"/>
      <c r="L55" s="131" t="s">
        <v>40</v>
      </c>
      <c r="M55" s="128"/>
      <c r="N55" s="128" t="s">
        <v>40</v>
      </c>
      <c r="O55" s="151"/>
    </row>
    <row r="56" spans="1:20" s="156" customFormat="1" ht="19.149999999999999" customHeight="1" x14ac:dyDescent="0.5">
      <c r="F56" s="127"/>
      <c r="G56" s="126"/>
      <c r="H56" s="245" t="s">
        <v>182</v>
      </c>
      <c r="I56" s="151"/>
      <c r="J56" s="245" t="s">
        <v>182</v>
      </c>
      <c r="K56" s="128"/>
      <c r="L56" s="245" t="s">
        <v>182</v>
      </c>
      <c r="M56" s="128"/>
      <c r="N56" s="245" t="s">
        <v>182</v>
      </c>
      <c r="O56" s="151"/>
    </row>
    <row r="57" spans="1:20" s="156" customFormat="1" ht="19.149999999999999" customHeight="1" x14ac:dyDescent="0.5">
      <c r="F57" s="127"/>
      <c r="G57" s="126"/>
      <c r="H57" s="132" t="s">
        <v>98</v>
      </c>
      <c r="I57" s="151"/>
      <c r="J57" s="132" t="s">
        <v>95</v>
      </c>
      <c r="K57" s="128"/>
      <c r="L57" s="133" t="s">
        <v>98</v>
      </c>
      <c r="M57" s="128"/>
      <c r="N57" s="132" t="s">
        <v>95</v>
      </c>
      <c r="O57" s="151"/>
    </row>
    <row r="58" spans="1:20" s="126" customFormat="1" ht="19.149999999999999" customHeight="1" x14ac:dyDescent="0.5">
      <c r="F58" s="127"/>
      <c r="H58" s="135" t="s">
        <v>1</v>
      </c>
      <c r="I58" s="151"/>
      <c r="J58" s="135" t="s">
        <v>1</v>
      </c>
      <c r="K58" s="128"/>
      <c r="L58" s="136" t="s">
        <v>1</v>
      </c>
      <c r="M58" s="128"/>
      <c r="N58" s="136" t="s">
        <v>1</v>
      </c>
      <c r="O58" s="129"/>
      <c r="Q58" s="256"/>
      <c r="T58" s="130"/>
    </row>
    <row r="59" spans="1:20" s="126" customFormat="1" ht="19.149999999999999" customHeight="1" x14ac:dyDescent="0.5">
      <c r="A59" s="137" t="s">
        <v>31</v>
      </c>
      <c r="B59" s="137"/>
      <c r="C59" s="137"/>
      <c r="D59" s="137"/>
      <c r="E59" s="137"/>
      <c r="F59" s="138"/>
      <c r="H59" s="147"/>
      <c r="I59" s="151"/>
      <c r="J59" s="148"/>
      <c r="K59" s="148"/>
      <c r="L59" s="149"/>
      <c r="M59" s="148"/>
      <c r="N59" s="166"/>
      <c r="O59" s="129"/>
    </row>
    <row r="60" spans="1:20" s="126" customFormat="1" ht="19.149999999999999" customHeight="1" x14ac:dyDescent="0.5">
      <c r="A60" s="126" t="s">
        <v>194</v>
      </c>
      <c r="B60" s="137"/>
      <c r="C60" s="137"/>
      <c r="D60" s="137"/>
      <c r="E60" s="137"/>
      <c r="F60" s="138"/>
      <c r="H60" s="141">
        <v>110000000</v>
      </c>
      <c r="I60" s="151"/>
      <c r="J60" s="148">
        <v>-40000000</v>
      </c>
      <c r="K60" s="148"/>
      <c r="L60" s="141">
        <v>110000000</v>
      </c>
      <c r="M60" s="151"/>
      <c r="N60" s="148">
        <v>-40000000</v>
      </c>
      <c r="O60" s="129"/>
    </row>
    <row r="61" spans="1:20" s="126" customFormat="1" ht="19.149999999999999" customHeight="1" x14ac:dyDescent="0.5">
      <c r="A61" s="126" t="s">
        <v>142</v>
      </c>
      <c r="B61" s="137"/>
      <c r="C61" s="137"/>
      <c r="D61" s="137"/>
      <c r="E61" s="137"/>
      <c r="F61" s="138"/>
      <c r="H61" s="147" t="s">
        <v>209</v>
      </c>
      <c r="I61" s="151"/>
      <c r="J61" s="148">
        <v>-200001000</v>
      </c>
      <c r="K61" s="148"/>
      <c r="L61" s="147" t="s">
        <v>209</v>
      </c>
      <c r="M61" s="151"/>
      <c r="N61" s="148">
        <v>-200001000</v>
      </c>
      <c r="O61" s="129"/>
    </row>
    <row r="62" spans="1:20" s="126" customFormat="1" ht="19.149999999999999" customHeight="1" x14ac:dyDescent="0.5">
      <c r="A62" s="126" t="s">
        <v>171</v>
      </c>
      <c r="B62" s="137"/>
      <c r="C62" s="137"/>
      <c r="D62" s="137"/>
      <c r="E62" s="137"/>
      <c r="F62" s="138"/>
      <c r="H62" s="147" t="s">
        <v>209</v>
      </c>
      <c r="I62" s="151"/>
      <c r="J62" s="148">
        <v>15350087</v>
      </c>
      <c r="K62" s="148"/>
      <c r="L62" s="147" t="s">
        <v>209</v>
      </c>
      <c r="M62" s="151"/>
      <c r="N62" s="148">
        <v>15350087</v>
      </c>
      <c r="O62" s="129"/>
    </row>
    <row r="63" spans="1:20" s="126" customFormat="1" ht="19.149999999999999" customHeight="1" x14ac:dyDescent="0.5">
      <c r="A63" s="126" t="s">
        <v>172</v>
      </c>
      <c r="B63" s="137"/>
      <c r="C63" s="137"/>
      <c r="D63" s="137"/>
      <c r="E63" s="137"/>
      <c r="F63" s="138"/>
      <c r="H63" s="147" t="s">
        <v>209</v>
      </c>
      <c r="I63" s="151"/>
      <c r="J63" s="148">
        <v>9525277</v>
      </c>
      <c r="K63" s="148"/>
      <c r="L63" s="147" t="s">
        <v>209</v>
      </c>
      <c r="M63" s="151"/>
      <c r="N63" s="142" t="s">
        <v>209</v>
      </c>
      <c r="O63" s="129"/>
    </row>
    <row r="64" spans="1:20" s="126" customFormat="1" ht="19.149999999999999" customHeight="1" x14ac:dyDescent="0.5">
      <c r="A64" s="126" t="s">
        <v>37</v>
      </c>
      <c r="F64" s="138"/>
      <c r="H64" s="139">
        <v>-129970503</v>
      </c>
      <c r="I64" s="151"/>
      <c r="J64" s="148">
        <v>-406414524</v>
      </c>
      <c r="K64" s="148"/>
      <c r="L64" s="139">
        <v>-129970503</v>
      </c>
      <c r="M64" s="148"/>
      <c r="N64" s="148">
        <v>-405344771</v>
      </c>
      <c r="O64" s="129"/>
    </row>
    <row r="65" spans="1:20" s="126" customFormat="1" ht="19.350000000000001" customHeight="1" x14ac:dyDescent="0.5">
      <c r="A65" s="257" t="s">
        <v>149</v>
      </c>
      <c r="F65" s="138"/>
      <c r="H65" s="141">
        <v>1906741</v>
      </c>
      <c r="I65" s="151"/>
      <c r="J65" s="148">
        <v>5370947</v>
      </c>
      <c r="K65" s="148"/>
      <c r="L65" s="141">
        <v>1906741</v>
      </c>
      <c r="M65" s="148"/>
      <c r="N65" s="148">
        <v>5370947</v>
      </c>
      <c r="O65" s="129"/>
    </row>
    <row r="66" spans="1:20" s="156" customFormat="1" ht="19.149999999999999" customHeight="1" x14ac:dyDescent="0.5">
      <c r="A66" s="156" t="s">
        <v>28</v>
      </c>
      <c r="F66" s="138"/>
      <c r="H66" s="162">
        <v>4705547</v>
      </c>
      <c r="I66" s="151"/>
      <c r="J66" s="160">
        <v>2253605</v>
      </c>
      <c r="K66" s="151"/>
      <c r="L66" s="146">
        <v>4583115</v>
      </c>
      <c r="M66" s="151"/>
      <c r="N66" s="145">
        <v>2194900</v>
      </c>
      <c r="O66" s="151"/>
      <c r="T66" s="258"/>
    </row>
    <row r="67" spans="1:20" s="126" customFormat="1" ht="5.0999999999999996" customHeight="1" x14ac:dyDescent="0.5">
      <c r="F67" s="138"/>
      <c r="H67" s="154"/>
      <c r="I67" s="151"/>
      <c r="J67" s="155"/>
      <c r="K67" s="148"/>
      <c r="L67" s="149"/>
      <c r="M67" s="148"/>
      <c r="N67" s="148"/>
      <c r="O67" s="129"/>
      <c r="T67" s="150"/>
    </row>
    <row r="68" spans="1:20" s="126" customFormat="1" ht="19.149999999999999" customHeight="1" x14ac:dyDescent="0.5">
      <c r="A68" s="126" t="s">
        <v>161</v>
      </c>
      <c r="F68" s="138"/>
      <c r="H68" s="146">
        <f>SUM(H60:H66)</f>
        <v>-13358215</v>
      </c>
      <c r="I68" s="151"/>
      <c r="J68" s="259">
        <f>SUM(J60:J66)</f>
        <v>-613915608</v>
      </c>
      <c r="K68" s="148"/>
      <c r="L68" s="146">
        <f>SUM(L60:L66)</f>
        <v>-13480647</v>
      </c>
      <c r="M68" s="148"/>
      <c r="N68" s="259">
        <f>SUM(N60:N66)</f>
        <v>-622429837</v>
      </c>
      <c r="O68" s="129"/>
      <c r="Q68" s="256"/>
      <c r="T68" s="130"/>
    </row>
    <row r="69" spans="1:20" s="126" customFormat="1" ht="14.1" customHeight="1" x14ac:dyDescent="0.5">
      <c r="F69" s="138"/>
      <c r="H69" s="147"/>
      <c r="I69" s="151"/>
      <c r="J69" s="148"/>
      <c r="K69" s="148"/>
      <c r="L69" s="149"/>
      <c r="M69" s="148"/>
      <c r="N69" s="148"/>
      <c r="O69" s="129"/>
      <c r="Q69" s="256"/>
      <c r="T69" s="130"/>
    </row>
    <row r="70" spans="1:20" s="126" customFormat="1" ht="19.350000000000001" customHeight="1" x14ac:dyDescent="0.5">
      <c r="A70" s="137" t="s">
        <v>32</v>
      </c>
      <c r="B70" s="137"/>
      <c r="C70" s="137"/>
      <c r="D70" s="137"/>
      <c r="E70" s="137"/>
      <c r="F70" s="138"/>
      <c r="H70" s="147"/>
      <c r="I70" s="151"/>
      <c r="J70" s="148"/>
      <c r="K70" s="148"/>
      <c r="L70" s="149"/>
      <c r="M70" s="148"/>
      <c r="N70" s="148"/>
      <c r="O70" s="129"/>
      <c r="T70" s="150"/>
    </row>
    <row r="71" spans="1:20" s="126" customFormat="1" ht="19.350000000000001" customHeight="1" x14ac:dyDescent="0.5">
      <c r="A71" s="126" t="s">
        <v>157</v>
      </c>
      <c r="F71" s="138"/>
      <c r="H71" s="154">
        <v>-98698270</v>
      </c>
      <c r="I71" s="151"/>
      <c r="J71" s="151">
        <v>-131686860</v>
      </c>
      <c r="K71" s="148"/>
      <c r="L71" s="260">
        <v>-98698270</v>
      </c>
      <c r="M71" s="148"/>
      <c r="N71" s="151">
        <v>-131686860</v>
      </c>
      <c r="O71" s="129"/>
    </row>
    <row r="72" spans="1:20" s="126" customFormat="1" ht="19.350000000000001" customHeight="1" x14ac:dyDescent="0.5">
      <c r="A72" s="126" t="s">
        <v>168</v>
      </c>
      <c r="F72" s="138"/>
      <c r="H72" s="147" t="s">
        <v>209</v>
      </c>
      <c r="I72" s="151"/>
      <c r="J72" s="151">
        <v>146754018</v>
      </c>
      <c r="K72" s="148"/>
      <c r="L72" s="147" t="s">
        <v>209</v>
      </c>
      <c r="M72" s="148"/>
      <c r="N72" s="151">
        <v>146754018</v>
      </c>
      <c r="O72" s="129"/>
    </row>
    <row r="73" spans="1:20" s="126" customFormat="1" ht="19.350000000000001" customHeight="1" x14ac:dyDescent="0.5">
      <c r="A73" s="126" t="s">
        <v>173</v>
      </c>
      <c r="F73" s="138"/>
      <c r="H73" s="154">
        <v>-241287</v>
      </c>
      <c r="I73" s="151"/>
      <c r="J73" s="142" t="s">
        <v>209</v>
      </c>
      <c r="K73" s="148"/>
      <c r="L73" s="157">
        <v>-241287</v>
      </c>
      <c r="M73" s="148"/>
      <c r="N73" s="142" t="s">
        <v>209</v>
      </c>
      <c r="O73" s="129"/>
    </row>
    <row r="74" spans="1:20" s="126" customFormat="1" ht="19.350000000000001" customHeight="1" x14ac:dyDescent="0.5">
      <c r="A74" s="126" t="s">
        <v>38</v>
      </c>
      <c r="F74" s="138"/>
      <c r="H74" s="162">
        <v>-3718192</v>
      </c>
      <c r="I74" s="151"/>
      <c r="J74" s="168">
        <v>-2197407</v>
      </c>
      <c r="K74" s="148"/>
      <c r="L74" s="161">
        <v>-3718192</v>
      </c>
      <c r="M74" s="148"/>
      <c r="N74" s="168">
        <v>-2162455</v>
      </c>
      <c r="O74" s="129"/>
    </row>
    <row r="75" spans="1:20" s="126" customFormat="1" ht="5.0999999999999996" customHeight="1" x14ac:dyDescent="0.5">
      <c r="F75" s="138"/>
      <c r="H75" s="147"/>
      <c r="I75" s="151"/>
      <c r="J75" s="148"/>
      <c r="K75" s="148"/>
      <c r="L75" s="149"/>
      <c r="M75" s="148"/>
      <c r="N75" s="148"/>
      <c r="O75" s="129"/>
    </row>
    <row r="76" spans="1:20" s="126" customFormat="1" ht="19.350000000000001" customHeight="1" x14ac:dyDescent="0.5">
      <c r="A76" s="126" t="s">
        <v>165</v>
      </c>
      <c r="F76" s="138"/>
      <c r="H76" s="144">
        <f>SUM(H71:H74)</f>
        <v>-102657749</v>
      </c>
      <c r="I76" s="151"/>
      <c r="J76" s="145">
        <f>SUM(J71:J74)</f>
        <v>12869751</v>
      </c>
      <c r="K76" s="148"/>
      <c r="L76" s="144">
        <f>SUM(L71:L74)</f>
        <v>-102657749</v>
      </c>
      <c r="M76" s="148"/>
      <c r="N76" s="145">
        <f>SUM(N71:N74)</f>
        <v>12904703</v>
      </c>
      <c r="O76" s="129"/>
    </row>
    <row r="77" spans="1:20" s="126" customFormat="1" ht="14.1" customHeight="1" x14ac:dyDescent="0.5">
      <c r="F77" s="249"/>
      <c r="H77" s="139"/>
      <c r="I77" s="151"/>
      <c r="J77" s="129"/>
      <c r="K77" s="151"/>
      <c r="L77" s="140"/>
      <c r="M77" s="151"/>
      <c r="N77" s="129"/>
      <c r="O77" s="129"/>
    </row>
    <row r="78" spans="1:20" s="126" customFormat="1" ht="19.350000000000001" customHeight="1" x14ac:dyDescent="0.5">
      <c r="A78" s="137" t="s">
        <v>141</v>
      </c>
      <c r="F78" s="138"/>
      <c r="H78" s="154">
        <f>SUM(H41,H68,H76)</f>
        <v>228347267</v>
      </c>
      <c r="I78" s="151"/>
      <c r="J78" s="151">
        <f>SUM(J41,J68,J76)</f>
        <v>-397929172</v>
      </c>
      <c r="K78" s="148"/>
      <c r="L78" s="157">
        <f>SUM(L41,L68,L76)</f>
        <v>240175865</v>
      </c>
      <c r="M78" s="148"/>
      <c r="N78" s="166">
        <f>SUM(N41,N68,N76)</f>
        <v>-409314032</v>
      </c>
      <c r="O78" s="129"/>
    </row>
    <row r="79" spans="1:20" s="126" customFormat="1" ht="19.350000000000001" customHeight="1" x14ac:dyDescent="0.5">
      <c r="A79" s="126" t="s">
        <v>42</v>
      </c>
      <c r="F79" s="138"/>
      <c r="H79" s="147">
        <v>465731110</v>
      </c>
      <c r="I79" s="151"/>
      <c r="J79" s="148">
        <v>845809207</v>
      </c>
      <c r="K79" s="148"/>
      <c r="L79" s="149">
        <v>368675948</v>
      </c>
      <c r="M79" s="148"/>
      <c r="N79" s="148">
        <v>753885176</v>
      </c>
      <c r="O79" s="129"/>
    </row>
    <row r="80" spans="1:20" s="126" customFormat="1" ht="19.350000000000001" customHeight="1" x14ac:dyDescent="0.5">
      <c r="A80" s="126" t="s">
        <v>220</v>
      </c>
      <c r="F80" s="138"/>
      <c r="H80" s="147"/>
      <c r="I80" s="156"/>
      <c r="K80" s="156"/>
      <c r="L80" s="149"/>
      <c r="M80" s="156"/>
      <c r="O80" s="129"/>
    </row>
    <row r="81" spans="1:15" s="126" customFormat="1" ht="19.350000000000001" customHeight="1" x14ac:dyDescent="0.5">
      <c r="B81" s="126" t="s">
        <v>155</v>
      </c>
      <c r="F81" s="138"/>
      <c r="H81" s="144">
        <v>-2975097</v>
      </c>
      <c r="I81" s="151"/>
      <c r="J81" s="145">
        <v>-6815612</v>
      </c>
      <c r="K81" s="148"/>
      <c r="L81" s="159">
        <v>-167093</v>
      </c>
      <c r="M81" s="148"/>
      <c r="N81" s="160">
        <v>-428532</v>
      </c>
      <c r="O81" s="129"/>
    </row>
    <row r="82" spans="1:15" s="126" customFormat="1" ht="5.0999999999999996" customHeight="1" x14ac:dyDescent="0.5">
      <c r="F82" s="138"/>
      <c r="H82" s="147"/>
      <c r="I82" s="151"/>
      <c r="J82" s="148"/>
      <c r="K82" s="148"/>
      <c r="L82" s="149"/>
      <c r="M82" s="148"/>
      <c r="N82" s="148"/>
      <c r="O82" s="129"/>
    </row>
    <row r="83" spans="1:15" s="126" customFormat="1" ht="19.350000000000001" customHeight="1" thickBot="1" x14ac:dyDescent="0.55000000000000004">
      <c r="A83" s="137" t="s">
        <v>41</v>
      </c>
      <c r="F83" s="138"/>
      <c r="H83" s="163">
        <f>SUM(H78:H81)</f>
        <v>691103280</v>
      </c>
      <c r="I83" s="261"/>
      <c r="J83" s="164">
        <f>SUM(J78:J81)</f>
        <v>441064423</v>
      </c>
      <c r="K83" s="148"/>
      <c r="L83" s="165">
        <f>SUM(L78:L81)</f>
        <v>608684720</v>
      </c>
      <c r="M83" s="148"/>
      <c r="N83" s="262"/>
      <c r="O83" s="129"/>
    </row>
    <row r="84" spans="1:15" s="126" customFormat="1" ht="16.5" customHeight="1" thickTop="1" x14ac:dyDescent="0.5">
      <c r="F84" s="249"/>
      <c r="H84" s="276">
        <f>H83-'2-4'!E15</f>
        <v>0</v>
      </c>
      <c r="I84" s="264"/>
      <c r="J84" s="263"/>
      <c r="K84" s="264"/>
      <c r="L84" s="276">
        <f>L83-'2-4'!I15</f>
        <v>0</v>
      </c>
      <c r="M84" s="264"/>
      <c r="N84" s="263"/>
      <c r="O84" s="129"/>
    </row>
    <row r="85" spans="1:15" s="156" customFormat="1" ht="19.350000000000001" customHeight="1" x14ac:dyDescent="0.5">
      <c r="A85" s="253" t="s">
        <v>116</v>
      </c>
      <c r="D85" s="265"/>
      <c r="E85" s="265"/>
      <c r="F85" s="266"/>
      <c r="G85" s="265"/>
      <c r="H85" s="267"/>
      <c r="I85" s="268"/>
      <c r="J85" s="267"/>
      <c r="K85" s="267"/>
      <c r="L85" s="269"/>
      <c r="M85" s="267"/>
      <c r="N85" s="267"/>
      <c r="O85" s="151"/>
    </row>
    <row r="86" spans="1:15" s="156" customFormat="1" ht="5.0999999999999996" customHeight="1" x14ac:dyDescent="0.5">
      <c r="A86" s="253"/>
      <c r="D86" s="265"/>
      <c r="E86" s="265"/>
      <c r="F86" s="266"/>
      <c r="G86" s="265"/>
      <c r="H86" s="267"/>
      <c r="I86" s="268"/>
      <c r="J86" s="267"/>
      <c r="K86" s="267"/>
      <c r="L86" s="269"/>
      <c r="M86" s="267"/>
      <c r="N86" s="267"/>
      <c r="O86" s="151"/>
    </row>
    <row r="87" spans="1:15" s="156" customFormat="1" ht="19.350000000000001" customHeight="1" x14ac:dyDescent="0.5">
      <c r="A87" s="156" t="s">
        <v>189</v>
      </c>
      <c r="D87" s="265"/>
      <c r="E87" s="265"/>
      <c r="F87" s="266"/>
      <c r="G87" s="265"/>
      <c r="H87" s="267"/>
      <c r="I87" s="268"/>
      <c r="J87" s="267"/>
      <c r="K87" s="267"/>
      <c r="L87" s="269"/>
      <c r="M87" s="267"/>
      <c r="N87" s="267"/>
      <c r="O87" s="151"/>
    </row>
    <row r="88" spans="1:15" s="156" customFormat="1" ht="5.0999999999999996" customHeight="1" x14ac:dyDescent="0.5">
      <c r="D88" s="265"/>
      <c r="E88" s="265"/>
      <c r="F88" s="266"/>
      <c r="G88" s="265"/>
      <c r="H88" s="267"/>
      <c r="I88" s="268"/>
      <c r="J88" s="267"/>
      <c r="K88" s="267"/>
      <c r="L88" s="269"/>
      <c r="M88" s="267"/>
      <c r="N88" s="267"/>
      <c r="O88" s="151"/>
    </row>
    <row r="89" spans="1:15" s="156" customFormat="1" ht="19.350000000000001" customHeight="1" x14ac:dyDescent="0.5">
      <c r="A89" s="270" t="s">
        <v>145</v>
      </c>
      <c r="D89" s="265"/>
      <c r="E89" s="265"/>
      <c r="F89" s="266"/>
      <c r="G89" s="265"/>
      <c r="H89" s="147">
        <v>200000000</v>
      </c>
      <c r="I89" s="268"/>
      <c r="J89" s="148">
        <v>0</v>
      </c>
      <c r="K89" s="267"/>
      <c r="L89" s="147">
        <v>200000000</v>
      </c>
      <c r="M89" s="267"/>
      <c r="N89" s="148">
        <v>0</v>
      </c>
      <c r="O89" s="151"/>
    </row>
    <row r="90" spans="1:15" s="156" customFormat="1" ht="5.0999999999999996" customHeight="1" x14ac:dyDescent="0.5">
      <c r="D90" s="265"/>
      <c r="E90" s="265"/>
      <c r="F90" s="266"/>
      <c r="G90" s="265"/>
      <c r="H90" s="271"/>
      <c r="I90" s="268"/>
      <c r="J90" s="267"/>
      <c r="K90" s="267"/>
      <c r="L90" s="272"/>
      <c r="M90" s="267"/>
      <c r="N90" s="267"/>
      <c r="O90" s="151"/>
    </row>
    <row r="91" spans="1:15" s="156" customFormat="1" ht="19.350000000000001" customHeight="1" x14ac:dyDescent="0.5">
      <c r="A91" s="270" t="s">
        <v>146</v>
      </c>
      <c r="D91" s="265"/>
      <c r="E91" s="265"/>
      <c r="F91" s="266"/>
      <c r="G91" s="265"/>
      <c r="H91" s="271"/>
      <c r="I91" s="268"/>
      <c r="J91" s="267"/>
      <c r="K91" s="267"/>
      <c r="L91" s="272"/>
      <c r="M91" s="267"/>
      <c r="N91" s="267"/>
      <c r="O91" s="151"/>
    </row>
    <row r="92" spans="1:15" s="156" customFormat="1" ht="19.350000000000001" customHeight="1" x14ac:dyDescent="0.5">
      <c r="A92" s="156" t="s">
        <v>147</v>
      </c>
      <c r="D92" s="265"/>
      <c r="E92" s="265"/>
      <c r="F92" s="266"/>
      <c r="G92" s="265"/>
      <c r="H92" s="147">
        <v>117596378</v>
      </c>
      <c r="I92" s="261"/>
      <c r="J92" s="148">
        <v>418919606</v>
      </c>
      <c r="K92" s="148"/>
      <c r="L92" s="149">
        <v>117596378</v>
      </c>
      <c r="M92" s="148"/>
      <c r="N92" s="148">
        <v>417849853</v>
      </c>
      <c r="O92" s="151"/>
    </row>
    <row r="93" spans="1:15" s="156" customFormat="1" ht="19.350000000000001" customHeight="1" x14ac:dyDescent="0.5">
      <c r="A93" s="156" t="s">
        <v>148</v>
      </c>
      <c r="D93" s="265"/>
      <c r="E93" s="265"/>
      <c r="F93" s="266"/>
      <c r="G93" s="265"/>
      <c r="H93" s="144">
        <v>12374125</v>
      </c>
      <c r="I93" s="261"/>
      <c r="J93" s="145">
        <v>-12505082</v>
      </c>
      <c r="K93" s="148"/>
      <c r="L93" s="146">
        <v>12374125</v>
      </c>
      <c r="M93" s="148"/>
      <c r="N93" s="145">
        <v>-12505082</v>
      </c>
      <c r="O93" s="151"/>
    </row>
    <row r="94" spans="1:15" s="156" customFormat="1" ht="5.0999999999999996" customHeight="1" x14ac:dyDescent="0.5">
      <c r="D94" s="265"/>
      <c r="E94" s="265"/>
      <c r="F94" s="266"/>
      <c r="G94" s="265"/>
      <c r="H94" s="147"/>
      <c r="I94" s="261"/>
      <c r="J94" s="148"/>
      <c r="K94" s="148"/>
      <c r="L94" s="149"/>
      <c r="M94" s="148"/>
      <c r="N94" s="148"/>
      <c r="O94" s="151"/>
    </row>
    <row r="95" spans="1:15" s="156" customFormat="1" ht="19.350000000000001" customHeight="1" thickBot="1" x14ac:dyDescent="0.55000000000000004">
      <c r="A95" s="156" t="s">
        <v>166</v>
      </c>
      <c r="D95" s="265"/>
      <c r="E95" s="265"/>
      <c r="F95" s="266"/>
      <c r="G95" s="265"/>
      <c r="H95" s="163">
        <f>SUM(H92:H93)</f>
        <v>129970503</v>
      </c>
      <c r="I95" s="261"/>
      <c r="J95" s="164">
        <f>SUM(J92:J93)</f>
        <v>406414524</v>
      </c>
      <c r="K95" s="148"/>
      <c r="L95" s="165">
        <f>SUM(L92:L93)</f>
        <v>129970503</v>
      </c>
      <c r="M95" s="148"/>
      <c r="N95" s="164">
        <f>SUM(N92:N93)</f>
        <v>405344771</v>
      </c>
      <c r="O95" s="151"/>
    </row>
    <row r="96" spans="1:15" s="156" customFormat="1" ht="24.75" customHeight="1" thickTop="1" x14ac:dyDescent="0.5">
      <c r="D96" s="265"/>
      <c r="E96" s="265"/>
      <c r="F96" s="266"/>
      <c r="G96" s="265"/>
      <c r="H96" s="269"/>
      <c r="I96" s="268"/>
      <c r="J96" s="269"/>
      <c r="K96" s="267"/>
      <c r="L96" s="269"/>
      <c r="M96" s="267"/>
      <c r="N96" s="269"/>
      <c r="O96" s="151"/>
    </row>
    <row r="97" spans="1:15" s="56" customFormat="1" ht="20.100000000000001" customHeight="1" x14ac:dyDescent="0.5">
      <c r="A97" s="376" t="s">
        <v>100</v>
      </c>
      <c r="B97" s="376"/>
      <c r="C97" s="376"/>
      <c r="D97" s="376"/>
      <c r="E97" s="376"/>
      <c r="F97" s="376"/>
      <c r="G97" s="376"/>
      <c r="H97" s="376"/>
      <c r="I97" s="376"/>
      <c r="J97" s="376"/>
      <c r="K97" s="376"/>
      <c r="L97" s="376"/>
      <c r="M97" s="376"/>
      <c r="N97" s="376"/>
      <c r="O97" s="66"/>
    </row>
    <row r="98" spans="1:15" ht="11.25" customHeight="1" x14ac:dyDescent="0.5">
      <c r="A98" s="376"/>
      <c r="B98" s="376"/>
      <c r="C98" s="376"/>
      <c r="D98" s="376"/>
      <c r="E98" s="376"/>
      <c r="F98" s="376"/>
      <c r="G98" s="376"/>
      <c r="H98" s="376"/>
      <c r="I98" s="376"/>
      <c r="J98" s="376"/>
      <c r="K98" s="376"/>
      <c r="L98" s="376"/>
      <c r="M98" s="376"/>
      <c r="N98" s="376"/>
    </row>
    <row r="99" spans="1:15" s="23" customFormat="1" ht="20.100000000000001" customHeight="1" x14ac:dyDescent="0.5">
      <c r="A99" s="365" t="str">
        <f>A49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99" s="365"/>
      <c r="C99" s="365"/>
      <c r="D99" s="365"/>
      <c r="E99" s="365"/>
      <c r="F99" s="365"/>
      <c r="G99" s="365"/>
      <c r="H99" s="365"/>
      <c r="I99" s="365"/>
      <c r="J99" s="365"/>
      <c r="K99" s="365"/>
      <c r="L99" s="365"/>
      <c r="M99" s="365"/>
      <c r="N99" s="365"/>
      <c r="O99" s="22"/>
    </row>
    <row r="101" spans="1:15" ht="20.100000000000001" customHeight="1" x14ac:dyDescent="0.5">
      <c r="L101" s="2"/>
    </row>
    <row r="102" spans="1:15" ht="20.100000000000001" customHeight="1" x14ac:dyDescent="0.5">
      <c r="H102" s="36"/>
    </row>
    <row r="103" spans="1:15" ht="20.100000000000001" customHeight="1" x14ac:dyDescent="0.5">
      <c r="H103" s="36"/>
    </row>
  </sheetData>
  <mergeCells count="10">
    <mergeCell ref="A99:N99"/>
    <mergeCell ref="A49:N49"/>
    <mergeCell ref="H5:J5"/>
    <mergeCell ref="L5:N5"/>
    <mergeCell ref="H54:J54"/>
    <mergeCell ref="L54:N54"/>
    <mergeCell ref="A47:N47"/>
    <mergeCell ref="A48:N48"/>
    <mergeCell ref="A97:N97"/>
    <mergeCell ref="A98:N98"/>
  </mergeCells>
  <phoneticPr fontId="0" type="noConversion"/>
  <printOptions verticalCentered="1"/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New,Regular"&amp;P</oddFooter>
  </headerFooter>
  <rowBreaks count="1" manualBreakCount="1">
    <brk id="49" max="13" man="1"/>
  </rowBreaks>
  <ignoredErrors>
    <ignoredError sqref="I83 K83 M8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 (3M)</vt:lpstr>
      <vt:lpstr>7-8 (9M)</vt:lpstr>
      <vt:lpstr>9</vt:lpstr>
      <vt:lpstr>10</vt:lpstr>
      <vt:lpstr>11-12</vt:lpstr>
      <vt:lpstr>'10'!Print_Area</vt:lpstr>
      <vt:lpstr>'11-12'!Print_Area</vt:lpstr>
      <vt:lpstr>'2-4'!Print_Area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</cp:lastModifiedBy>
  <cp:lastPrinted>2019-11-05T03:22:14Z</cp:lastPrinted>
  <dcterms:created xsi:type="dcterms:W3CDTF">2001-07-25T07:39:56Z</dcterms:created>
  <dcterms:modified xsi:type="dcterms:W3CDTF">2019-11-05T03:34:30Z</dcterms:modified>
</cp:coreProperties>
</file>