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9\09_Sep\4 SET\2.Reviewed\2EN\"/>
    </mc:Choice>
  </mc:AlternateContent>
  <bookViews>
    <workbookView xWindow="45" yWindow="315" windowWidth="14265" windowHeight="7365"/>
  </bookViews>
  <sheets>
    <sheet name="1" sheetId="1" r:id="rId1"/>
    <sheet name="2" sheetId="12" r:id="rId2"/>
    <sheet name="3" sheetId="5" r:id="rId3"/>
    <sheet name="4" sheetId="3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'1'!$B$1:$I$91</definedName>
    <definedName name="_xlnm.Print_Area" localSheetId="1">'2'!$B$1:$I$144</definedName>
    <definedName name="_xlnm.Print_Area" localSheetId="2">'3'!$B$1:$AB$66</definedName>
    <definedName name="_xlnm.Print_Area" localSheetId="3">'4'!$B$1:$I$102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G71" i="1" l="1"/>
  <c r="G42" i="1"/>
  <c r="I113" i="12" l="1"/>
  <c r="G113" i="12"/>
  <c r="B111" i="12"/>
  <c r="I39" i="12"/>
  <c r="G39" i="12"/>
  <c r="B37" i="12"/>
  <c r="B3" i="5" l="1"/>
  <c r="B36" i="5" s="1"/>
  <c r="B3" i="3"/>
  <c r="I5" i="3" l="1"/>
  <c r="I35" i="3" s="1"/>
  <c r="I68" i="3" s="1"/>
  <c r="G5" i="3"/>
  <c r="G35" i="3" s="1"/>
  <c r="G68" i="3" s="1"/>
  <c r="I70" i="1" l="1"/>
  <c r="I69" i="1"/>
  <c r="G70" i="1"/>
  <c r="G69" i="1"/>
  <c r="I41" i="1"/>
  <c r="I40" i="1"/>
  <c r="G41" i="1"/>
  <c r="G40" i="1"/>
  <c r="B66" i="3" l="1"/>
  <c r="B33" i="3"/>
  <c r="B67" i="1"/>
  <c r="B38" i="1"/>
  <c r="I88" i="3" l="1"/>
  <c r="G88" i="3"/>
  <c r="I62" i="3"/>
  <c r="G62" i="3"/>
  <c r="T64" i="5"/>
  <c r="R64" i="5"/>
  <c r="P64" i="5"/>
  <c r="J64" i="5"/>
  <c r="Z58" i="5"/>
  <c r="V56" i="5"/>
  <c r="T58" i="5"/>
  <c r="R58" i="5"/>
  <c r="P58" i="5"/>
  <c r="L58" i="5"/>
  <c r="J58" i="5"/>
  <c r="H58" i="5"/>
  <c r="Z52" i="5"/>
  <c r="T52" i="5"/>
  <c r="R52" i="5"/>
  <c r="P52" i="5"/>
  <c r="L52" i="5"/>
  <c r="J52" i="5"/>
  <c r="H52" i="5"/>
  <c r="Z31" i="5"/>
  <c r="V30" i="5"/>
  <c r="T31" i="5"/>
  <c r="R31" i="5"/>
  <c r="P31" i="5"/>
  <c r="L31" i="5"/>
  <c r="J31" i="5"/>
  <c r="H31" i="5"/>
  <c r="Z25" i="5"/>
  <c r="T25" i="5"/>
  <c r="R25" i="5"/>
  <c r="P25" i="5"/>
  <c r="L25" i="5"/>
  <c r="J25" i="5"/>
  <c r="H25" i="5"/>
  <c r="F25" i="5"/>
  <c r="Z19" i="5"/>
  <c r="T19" i="5"/>
  <c r="R19" i="5"/>
  <c r="P19" i="5"/>
  <c r="L19" i="5"/>
  <c r="J19" i="5"/>
  <c r="H19" i="5"/>
  <c r="V12" i="5"/>
  <c r="I85" i="1"/>
  <c r="I88" i="1" s="1"/>
  <c r="G85" i="1"/>
  <c r="G88" i="1" s="1"/>
  <c r="R27" i="5" l="1"/>
  <c r="R32" i="5" s="1"/>
  <c r="J27" i="5"/>
  <c r="J32" i="5" s="1"/>
  <c r="Z60" i="5"/>
  <c r="G61" i="1"/>
  <c r="G62" i="12"/>
  <c r="G135" i="12"/>
  <c r="G32" i="1"/>
  <c r="G53" i="1"/>
  <c r="G63" i="1" s="1"/>
  <c r="G90" i="1" s="1"/>
  <c r="I62" i="12"/>
  <c r="I135" i="12"/>
  <c r="I32" i="1"/>
  <c r="I53" i="1"/>
  <c r="I61" i="1"/>
  <c r="X12" i="5"/>
  <c r="AB12" i="5" s="1"/>
  <c r="F31" i="5"/>
  <c r="N31" i="5"/>
  <c r="V29" i="5"/>
  <c r="V31" i="5" s="1"/>
  <c r="X30" i="5"/>
  <c r="AB30" i="5" s="1"/>
  <c r="F58" i="5"/>
  <c r="N58" i="5"/>
  <c r="V54" i="5"/>
  <c r="V58" i="5" s="1"/>
  <c r="X56" i="5"/>
  <c r="AB56" i="5" s="1"/>
  <c r="F19" i="5"/>
  <c r="F27" i="5" s="1"/>
  <c r="V17" i="5"/>
  <c r="V19" i="5" s="1"/>
  <c r="N19" i="5"/>
  <c r="L27" i="5"/>
  <c r="L32" i="5" s="1"/>
  <c r="T27" i="5"/>
  <c r="T32" i="5" s="1"/>
  <c r="H60" i="5"/>
  <c r="P60" i="5"/>
  <c r="P65" i="5" s="1"/>
  <c r="N64" i="5"/>
  <c r="V62" i="5"/>
  <c r="V63" i="5"/>
  <c r="X63" i="5" s="1"/>
  <c r="AB63" i="5" s="1"/>
  <c r="G54" i="12"/>
  <c r="G64" i="12" s="1"/>
  <c r="G127" i="12"/>
  <c r="G17" i="1"/>
  <c r="V21" i="5"/>
  <c r="N25" i="5"/>
  <c r="V23" i="5"/>
  <c r="X23" i="5" s="1"/>
  <c r="AB23" i="5" s="1"/>
  <c r="Z27" i="5"/>
  <c r="Z32" i="5" s="1"/>
  <c r="V45" i="5"/>
  <c r="J60" i="5"/>
  <c r="J65" i="5" s="1"/>
  <c r="R60" i="5"/>
  <c r="R65" i="5" s="1"/>
  <c r="F64" i="5"/>
  <c r="G22" i="3"/>
  <c r="G28" i="3"/>
  <c r="G41" i="3"/>
  <c r="G84" i="3"/>
  <c r="G90" i="3" s="1"/>
  <c r="I54" i="12"/>
  <c r="I127" i="12"/>
  <c r="I17" i="1"/>
  <c r="H27" i="5"/>
  <c r="H32" i="5" s="1"/>
  <c r="P27" i="5"/>
  <c r="P32" i="5" s="1"/>
  <c r="F52" i="5"/>
  <c r="V50" i="5"/>
  <c r="V52" i="5" s="1"/>
  <c r="N52" i="5"/>
  <c r="L60" i="5"/>
  <c r="T60" i="5"/>
  <c r="T65" i="5" s="1"/>
  <c r="H64" i="5"/>
  <c r="I22" i="3"/>
  <c r="I28" i="3"/>
  <c r="I41" i="3"/>
  <c r="I84" i="3"/>
  <c r="I90" i="3" s="1"/>
  <c r="F60" i="5" l="1"/>
  <c r="F65" i="5" s="1"/>
  <c r="I63" i="1"/>
  <c r="I90" i="1" s="1"/>
  <c r="I64" i="12"/>
  <c r="G137" i="12"/>
  <c r="V60" i="5"/>
  <c r="I137" i="12"/>
  <c r="G34" i="1"/>
  <c r="X54" i="5"/>
  <c r="AB54" i="5" s="1"/>
  <c r="AB58" i="5" s="1"/>
  <c r="I34" i="1"/>
  <c r="H65" i="5"/>
  <c r="N27" i="5"/>
  <c r="N32" i="5" s="1"/>
  <c r="I43" i="3"/>
  <c r="I45" i="3" s="1"/>
  <c r="I92" i="3" s="1"/>
  <c r="I97" i="3" s="1"/>
  <c r="N60" i="5"/>
  <c r="N65" i="5" s="1"/>
  <c r="G43" i="3"/>
  <c r="G45" i="3" s="1"/>
  <c r="G92" i="3" s="1"/>
  <c r="G97" i="3" s="1"/>
  <c r="V64" i="5"/>
  <c r="X58" i="5"/>
  <c r="X45" i="5"/>
  <c r="AB45" i="5" s="1"/>
  <c r="X21" i="5"/>
  <c r="V25" i="5"/>
  <c r="V27" i="5" s="1"/>
  <c r="V32" i="5" s="1"/>
  <c r="X17" i="5"/>
  <c r="X50" i="5"/>
  <c r="F32" i="5"/>
  <c r="X29" i="5"/>
  <c r="V65" i="5" l="1"/>
  <c r="X52" i="5"/>
  <c r="AB50" i="5"/>
  <c r="AB52" i="5" s="1"/>
  <c r="AB60" i="5" s="1"/>
  <c r="X19" i="5"/>
  <c r="AB17" i="5"/>
  <c r="AB19" i="5" s="1"/>
  <c r="X31" i="5"/>
  <c r="AB29" i="5"/>
  <c r="AB31" i="5" s="1"/>
  <c r="X25" i="5"/>
  <c r="AB21" i="5"/>
  <c r="AB25" i="5" s="1"/>
  <c r="X60" i="5"/>
  <c r="AB27" i="5" l="1"/>
  <c r="AB32" i="5" s="1"/>
  <c r="X27" i="5"/>
  <c r="X32" i="5" s="1"/>
  <c r="I16" i="12" l="1"/>
  <c r="I90" i="12" l="1"/>
  <c r="I9" i="12"/>
  <c r="I81" i="12" l="1"/>
  <c r="I12" i="12" l="1"/>
  <c r="I18" i="12" s="1"/>
  <c r="I22" i="12" s="1"/>
  <c r="I25" i="12" s="1"/>
  <c r="I41" i="12" s="1"/>
  <c r="I66" i="12" s="1"/>
  <c r="I84" i="12"/>
  <c r="I92" i="12" s="1"/>
  <c r="I96" i="12" s="1"/>
  <c r="I99" i="12" s="1"/>
  <c r="I115" i="12" s="1"/>
  <c r="I139" i="12" s="1"/>
  <c r="I144" i="12" l="1"/>
  <c r="I104" i="12"/>
  <c r="I107" i="12"/>
  <c r="I33" i="12" l="1"/>
  <c r="I30" i="12"/>
  <c r="I71" i="12" l="1"/>
  <c r="G90" i="12" l="1"/>
  <c r="Z64" i="5" l="1"/>
  <c r="Z65" i="5" s="1"/>
  <c r="G81" i="12"/>
  <c r="G16" i="12"/>
  <c r="G84" i="12" l="1"/>
  <c r="G92" i="12" s="1"/>
  <c r="G96" i="12" s="1"/>
  <c r="G9" i="12" l="1"/>
  <c r="G12" i="12" s="1"/>
  <c r="G18" i="12" s="1"/>
  <c r="G22" i="12" s="1"/>
  <c r="G25" i="12" s="1"/>
  <c r="G41" i="12" s="1"/>
  <c r="G66" i="12" s="1"/>
  <c r="G99" i="12"/>
  <c r="G115" i="12" s="1"/>
  <c r="G139" i="12" s="1"/>
  <c r="L64" i="5" l="1"/>
  <c r="L65" i="5" s="1"/>
  <c r="X62" i="5"/>
  <c r="G104" i="12"/>
  <c r="G107" i="12"/>
  <c r="G144" i="12" l="1"/>
  <c r="G30" i="12"/>
  <c r="G33" i="12"/>
  <c r="X64" i="5"/>
  <c r="X65" i="5" s="1"/>
  <c r="AB62" i="5"/>
  <c r="AB64" i="5" s="1"/>
  <c r="AB65" i="5" s="1"/>
  <c r="G71" i="12" l="1"/>
</calcChain>
</file>

<file path=xl/sharedStrings.xml><?xml version="1.0" encoding="utf-8"?>
<sst xmlns="http://schemas.openxmlformats.org/spreadsheetml/2006/main" count="416" uniqueCount="241">
  <si>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</si>
  <si>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</si>
  <si>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</si>
  <si>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</si>
  <si>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</si>
  <si>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</si>
  <si>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</si>
  <si>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</si>
  <si>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</si>
  <si>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</si>
  <si>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</si>
  <si>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</si>
  <si>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</si>
  <si>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</si>
  <si>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</si>
  <si>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</si>
  <si>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</si>
  <si>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</si>
  <si>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</si>
  <si>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</si>
  <si>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</si>
  <si>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</si>
  <si>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</si>
  <si>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</si>
  <si>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</si>
  <si>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</si>
  <si>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</si>
  <si>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</si>
  <si>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</si>
  <si>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</si>
  <si>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</si>
  <si>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</si>
  <si>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</si>
  <si>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</si>
  <si>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</si>
  <si>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</si>
  <si>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</si>
  <si>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</si>
  <si>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Other long-term investments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</si>
  <si>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</si>
  <si>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</si>
  <si>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</si>
  <si>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</si>
  <si>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</si>
  <si>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</si>
  <si>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</si>
  <si>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</si>
  <si>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</si>
  <si>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</si>
  <si>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</si>
  <si>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</si>
  <si>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</si>
  <si>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</si>
  <si>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</si>
  <si>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 xml:space="preserve">Investments in associates 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</si>
  <si>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</si>
  <si>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</si>
  <si>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</si>
  <si>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</si>
  <si>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</si>
  <si>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</si>
  <si>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</si>
  <si>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</si>
  <si>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</si>
  <si>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</si>
  <si>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</si>
  <si>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</si>
  <si>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</si>
  <si>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</si>
  <si>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</si>
  <si>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</si>
  <si>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</si>
  <si>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</si>
  <si>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</si>
  <si>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</si>
  <si>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</si>
  <si>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</si>
  <si>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</si>
  <si>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</si>
  <si>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</si>
  <si>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</si>
  <si>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</si>
  <si>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</si>
  <si>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</si>
  <si>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</si>
  <si>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</si>
  <si>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</si>
  <si>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</si>
  <si>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</si>
  <si>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</si>
  <si>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</si>
  <si>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</si>
  <si>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</si>
  <si>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</si>
  <si>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Dividends paid to owners of the parent</t>
  </si>
  <si>
    <t>Profit or loss</t>
  </si>
  <si>
    <t>Other comprehensive income</t>
  </si>
  <si>
    <t>Share of other comprehensive income of associates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</si>
  <si>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</si>
  <si>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</si>
  <si>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</si>
  <si>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</si>
  <si>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</si>
  <si>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</si>
  <si>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 xml:space="preserve">Interest expense </t>
  </si>
  <si>
    <t>Investments in joint ventures</t>
  </si>
  <si>
    <t>Share of profit of associates and joint ventures</t>
  </si>
  <si>
    <t>and joint ventures</t>
  </si>
  <si>
    <t>Short-term loans</t>
  </si>
  <si>
    <t>Long-term loans</t>
  </si>
  <si>
    <t>- Ordinary share</t>
  </si>
  <si>
    <t>income of</t>
  </si>
  <si>
    <t>Unappropriated</t>
  </si>
  <si>
    <t>associates and</t>
  </si>
  <si>
    <t>joint ventures</t>
  </si>
  <si>
    <t xml:space="preserve">Changes in </t>
  </si>
  <si>
    <t>Changes in ownership interests in subsidiaries</t>
  </si>
  <si>
    <t>Proceeds from sales of investments</t>
  </si>
  <si>
    <t>Net decrease (increase) in operating assets</t>
  </si>
  <si>
    <t>31 December</t>
  </si>
  <si>
    <t>Current investments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</si>
  <si>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</si>
  <si>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</si>
  <si>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</si>
  <si>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</si>
  <si>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</si>
  <si>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</si>
  <si>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</si>
  <si>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</si>
  <si>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Profit for the period</t>
  </si>
  <si>
    <t>Income tax relating to components of other comprehensive income</t>
  </si>
  <si>
    <t>that will not be reclassified to profit or loss</t>
  </si>
  <si>
    <t>Total comprehensive income for the period</t>
  </si>
  <si>
    <t>Provisions for employee benefits</t>
  </si>
  <si>
    <t>Acquisition of subsidiaries, net of cash acquired</t>
  </si>
  <si>
    <t>Net cash flows used in financing activities</t>
  </si>
  <si>
    <t>Cash and cash equivalents at beginning of the period</t>
  </si>
  <si>
    <t>Cash and cash equivalents at end of the period</t>
  </si>
  <si>
    <t>Account payables from purchase of assets</t>
  </si>
  <si>
    <t>before changes in operating assets and liabilities</t>
  </si>
  <si>
    <t>Total other</t>
  </si>
  <si>
    <t>components</t>
  </si>
  <si>
    <t>of</t>
  </si>
  <si>
    <t>Comprehensive income for the period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</si>
  <si>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</si>
  <si>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</si>
  <si>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</si>
  <si>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</si>
  <si>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Investments held as available for sale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</si>
  <si>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</si>
  <si>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</si>
  <si>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</si>
  <si>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</si>
  <si>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</si>
  <si>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>Payments of finance lease liabilities</t>
  </si>
  <si>
    <t xml:space="preserve">Changes that do not result in a loss of control </t>
  </si>
  <si>
    <t>other</t>
  </si>
  <si>
    <t xml:space="preserve"> components</t>
  </si>
  <si>
    <t>from</t>
  </si>
  <si>
    <t xml:space="preserve"> shareholders</t>
  </si>
  <si>
    <t>Components of other comprehensive income</t>
  </si>
  <si>
    <t>that will be reclassified to profit or loss</t>
  </si>
  <si>
    <t>Exchange differences on translating financial statement</t>
  </si>
  <si>
    <t>Reversal of remeasuring investments held as available for sale</t>
  </si>
  <si>
    <t xml:space="preserve">Total components of other comprehensive income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</si>
  <si>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</si>
  <si>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</si>
  <si>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</si>
  <si>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</si>
  <si>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</si>
  <si>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</si>
  <si>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 xml:space="preserve">Current income tax payable 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</si>
  <si>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</si>
  <si>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</si>
  <si>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</si>
  <si>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Other comprehensive income for the period, net of tax</t>
  </si>
  <si>
    <t>Gains (losses) on remeasuring investments held as available for sale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</si>
  <si>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</si>
  <si>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</si>
  <si>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</si>
  <si>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</si>
  <si>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</si>
  <si>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Translation</t>
  </si>
  <si>
    <t>financial</t>
  </si>
  <si>
    <t>statement</t>
  </si>
  <si>
    <t>Investments</t>
  </si>
  <si>
    <t>held as</t>
  </si>
  <si>
    <t>available</t>
  </si>
  <si>
    <t>for sale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</si>
  <si>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</si>
  <si>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</si>
  <si>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</si>
  <si>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</si>
  <si>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</si>
  <si>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</si>
  <si>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Income tax paid from sales of investments</t>
  </si>
  <si>
    <t xml:space="preserve">Issued and paid share capital </t>
  </si>
  <si>
    <t>Investments in associates and joint ventures</t>
  </si>
  <si>
    <t xml:space="preserve">Consolidated statement of comprehensive income                           </t>
  </si>
  <si>
    <t>Proceeds from sales of property, plant and equipments</t>
  </si>
  <si>
    <t>Accrued investments</t>
  </si>
  <si>
    <t>Balance at 1 January 2018</t>
  </si>
  <si>
    <t>Other liabilities</t>
  </si>
  <si>
    <t>Other assets</t>
  </si>
  <si>
    <t>Proceeds from debentures held by subsidiary</t>
  </si>
  <si>
    <t>Depreciation and amortization</t>
  </si>
  <si>
    <t>Authorized share capital</t>
  </si>
  <si>
    <t>Effect of exchange rate changes on cash and cash equivalents</t>
  </si>
  <si>
    <t xml:space="preserve">Unrealized loss (gain) on foreign currency exchange </t>
  </si>
  <si>
    <t xml:space="preserve">Investments held as available for sale </t>
  </si>
  <si>
    <t>and other long-term investments</t>
  </si>
  <si>
    <t xml:space="preserve">Acquisition of property, plant and equipment, </t>
  </si>
  <si>
    <t>and intangible assets</t>
  </si>
  <si>
    <t>Proceeds from changes in ownership interests in subsidiaries</t>
  </si>
  <si>
    <t>Loss on inventories devaluation</t>
  </si>
  <si>
    <t>Loss on impairment of assets</t>
  </si>
  <si>
    <t>Net cash flows used in investing activities</t>
  </si>
  <si>
    <t xml:space="preserve">Proceeds from (payments of) bank overdrafts and </t>
  </si>
  <si>
    <t xml:space="preserve">Proceeds from (payment of) repayment of loans </t>
  </si>
  <si>
    <t>Net increase (decrease) in operating liabilities</t>
  </si>
  <si>
    <t>Balance at 1 January 2019</t>
  </si>
  <si>
    <t>Defined benefit plan actuarial gains</t>
  </si>
  <si>
    <t>Proceeds from sales of subsidiaries</t>
  </si>
  <si>
    <t>Interest paid and front-end fee</t>
  </si>
  <si>
    <t>Net decrease in cash and cash equivalents</t>
  </si>
  <si>
    <t xml:space="preserve">Net increase (decrease) in borrowings </t>
  </si>
  <si>
    <t>Employee benefit expense from the amended</t>
  </si>
  <si>
    <t>As at 30 September 2019</t>
  </si>
  <si>
    <t>30 September</t>
  </si>
  <si>
    <t>short-term borrowings</t>
  </si>
  <si>
    <t>Balance at 30 September 2018</t>
  </si>
  <si>
    <t>Balance at 30 September 2019</t>
  </si>
  <si>
    <t>Defined benefit plan actuarial losses</t>
  </si>
  <si>
    <t>Gain on sales of investments and others</t>
  </si>
  <si>
    <t>(Unaudited)</t>
  </si>
  <si>
    <t>Note</t>
  </si>
  <si>
    <t>For the three-month period ended 30 September 2019 (Unaudited)</t>
  </si>
  <si>
    <t>For the nine-month period ended 30 September 2019 (Unaudited)</t>
  </si>
  <si>
    <t>4, 5</t>
  </si>
  <si>
    <t>severance pay of the Labor Law</t>
  </si>
  <si>
    <t>Profit (loss)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</si>
</sst>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34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b/>
      <i/>
      <sz val="11"/>
      <color theme="0"/>
      <name val="Times New Roman"/>
      <family val="1"/>
    </font>
    <font>
      <b/>
      <sz val="11"/>
      <color theme="0"/>
      <name val="Calibri"/>
      <family val="2"/>
      <charset val="222"/>
      <scheme val="minor"/>
    </font>
    <font>
      <b/>
      <sz val="11"/>
      <name val="Calibri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9">
    <xf numFmtId="0" fontId="0" fillId="0" borderId="0"/>
    <xf numFmtId="9" fontId="15" fillId="0" borderId="0"/>
    <xf numFmtId="43" fontId="2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69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32" fillId="4" borderId="11" applyNumberForma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142">
    <xf numFmtId="0" fontId="0" fillId="0" borderId="0" xfId="0"/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8" fontId="14" fillId="0" borderId="0" xfId="2" applyNumberFormat="1" applyFont="1" applyFill="1" applyAlignment="1">
      <alignment vertical="center"/>
    </xf>
    <xf numFmtId="168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168" fontId="14" fillId="0" borderId="0" xfId="2" applyNumberFormat="1" applyFont="1" applyFill="1" applyBorder="1" applyAlignment="1">
      <alignment vertical="center"/>
    </xf>
    <xf numFmtId="168" fontId="14" fillId="0" borderId="6" xfId="2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Fill="1" applyAlignment="1">
      <alignment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horizontal="centerContinuous"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4" fillId="0" borderId="0" xfId="16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3" fillId="0" borderId="0" xfId="35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168" fontId="0" fillId="0" borderId="6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vertical="center"/>
    </xf>
    <xf numFmtId="168" fontId="0" fillId="0" borderId="6" xfId="2" applyNumberFormat="1" applyFont="1" applyFill="1" applyBorder="1" applyAlignment="1">
      <alignment horizontal="right" vertical="center"/>
    </xf>
    <xf numFmtId="168" fontId="0" fillId="0" borderId="7" xfId="0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8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0" fillId="0" borderId="0" xfId="0" applyFont="1" applyFill="1"/>
    <xf numFmtId="0" fontId="0" fillId="0" borderId="0" xfId="0" applyFont="1" applyFill="1" applyBorder="1"/>
    <xf numFmtId="41" fontId="3" fillId="0" borderId="0" xfId="16" applyNumberFormat="1" applyFont="1" applyFill="1" applyBorder="1" applyAlignment="1">
      <alignment horizontal="left" vertical="center"/>
    </xf>
    <xf numFmtId="0" fontId="4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centerContinuous" vertical="center"/>
    </xf>
    <xf numFmtId="0" fontId="4" fillId="0" borderId="0" xfId="16" applyFont="1" applyFill="1" applyAlignment="1">
      <alignment horizontal="left" vertical="center" readingOrder="2"/>
    </xf>
    <xf numFmtId="166" fontId="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39">
    <cellStyle name="20% - Accent3" xfId="36" builtinId="38" hidden="1"/>
    <cellStyle name="20% - Accent4" xfId="38" builtinId="42" hidden="1"/>
    <cellStyle name="40% - Accent3" xfId="37" builtinId="39" hidden="1"/>
    <cellStyle name="75" xfId="1"/>
    <cellStyle name="Check Cell" xfId="35" builtinId="23"/>
    <cellStyle name="Comma" xfId="2" builtinId="3"/>
    <cellStyle name="Comma 2" xfId="32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8"/>
    <cellStyle name="Input [yellow]" xfId="13"/>
    <cellStyle name="no dec" xfId="14"/>
    <cellStyle name="Normal" xfId="0" builtinId="0"/>
    <cellStyle name="Normal - Style1" xfId="15"/>
    <cellStyle name="Normal 2" xfId="34"/>
    <cellStyle name="Normal_Q1-11_FS_KPMG_TH_link" xfId="16"/>
    <cellStyle name="Percent [2]" xfId="17"/>
    <cellStyle name="Percent 2" xfId="33"/>
    <cellStyle name="Q" xfId="18"/>
    <cellStyle name="small border line" xfId="19"/>
    <cellStyle name="small border line 2" xfId="29"/>
    <cellStyle name="Style 1" xfId="20"/>
    <cellStyle name="Style 1 2" xfId="30"/>
    <cellStyle name="Style 1 3" xfId="3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0000FF"/>
      <color rgb="FFFFCCCC"/>
      <color rgb="FFFFCC99"/>
      <color rgb="FFFFFF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91"/>
  <sheetViews>
    <sheetView showGridLines="0" tabSelected="1" zoomScaleNormal="100" zoomScaleSheetLayoutView="100" workbookViewId="0"/>
  </sheetViews>
  <sheetFormatPr defaultRowHeight="20.25" customHeight="1"/>
  <cols>
    <col min="1" max="1" width="1.7109375" style="41" customWidth="1"/>
    <col min="2" max="3" width="2.7109375" style="32" customWidth="1"/>
    <col min="4" max="4" width="45.7109375" style="32" customWidth="1"/>
    <col min="5" max="5" width="6.7109375" style="13" customWidth="1"/>
    <col min="6" max="6" width="1.7109375" style="41" customWidth="1"/>
    <col min="7" max="7" width="13.7109375" style="41" customWidth="1"/>
    <col min="8" max="8" width="1.7109375" style="41" customWidth="1"/>
    <col min="9" max="9" width="13.7109375" style="41" customWidth="1"/>
    <col min="10" max="10" width="1.7109375" style="42" customWidth="1"/>
    <col min="11" max="11" width="9.140625" style="42"/>
    <col min="12" max="14" width="9.140625" style="41"/>
    <col min="15" max="15" width="15.7109375" style="41" customWidth="1"/>
    <col min="16" max="16" width="12.140625" style="41" customWidth="1"/>
    <col min="17" max="16384" width="9.140625" style="41"/>
  </cols>
  <sheetData>
    <row r="1" spans="2:16" s="27" customFormat="1" ht="23.1" customHeight="1">
      <c r="B1" s="2" t="s">
        <v>33</v>
      </c>
      <c r="C1" s="2"/>
      <c r="D1" s="2"/>
      <c r="E1" s="26"/>
      <c r="J1" s="118"/>
      <c r="K1" s="118"/>
    </row>
    <row r="2" spans="2:16" s="29" customFormat="1" ht="23.1" customHeight="1">
      <c r="B2" s="16" t="s">
        <v>100</v>
      </c>
      <c r="C2" s="16"/>
      <c r="D2" s="16"/>
      <c r="E2" s="28"/>
      <c r="J2" s="119"/>
      <c r="K2" s="119"/>
    </row>
    <row r="3" spans="2:16" s="29" customFormat="1" ht="23.1" customHeight="1">
      <c r="B3" s="76" t="s">
        <v>227</v>
      </c>
      <c r="C3" s="76"/>
      <c r="D3" s="76"/>
      <c r="E3" s="28"/>
      <c r="J3" s="119"/>
      <c r="K3" s="119"/>
    </row>
    <row r="4" spans="2:16" ht="23.1" customHeight="1"/>
    <row r="5" spans="2:16" ht="23.1" customHeight="1">
      <c r="B5" s="112" t="s">
        <v>18</v>
      </c>
      <c r="C5" s="16"/>
      <c r="D5" s="16"/>
      <c r="E5" s="123" t="s">
        <v>235</v>
      </c>
      <c r="F5" s="15"/>
      <c r="G5" s="83" t="s">
        <v>228</v>
      </c>
      <c r="H5" s="84"/>
      <c r="I5" s="85" t="s">
        <v>119</v>
      </c>
    </row>
    <row r="6" spans="2:16" ht="23.1" customHeight="1">
      <c r="B6" s="16"/>
      <c r="C6" s="16"/>
      <c r="D6" s="16"/>
      <c r="E6" s="123"/>
      <c r="F6" s="15"/>
      <c r="G6" s="50">
        <v>2019</v>
      </c>
      <c r="H6" s="50"/>
      <c r="I6" s="50">
        <v>2018</v>
      </c>
    </row>
    <row r="7" spans="2:16" ht="23.1" customHeight="1">
      <c r="B7" s="16"/>
      <c r="C7" s="16"/>
      <c r="D7" s="16"/>
      <c r="E7" s="139"/>
      <c r="F7" s="15"/>
      <c r="G7" s="83" t="s">
        <v>234</v>
      </c>
      <c r="H7" s="50"/>
      <c r="I7" s="50"/>
    </row>
    <row r="8" spans="2:16" ht="23.1" customHeight="1">
      <c r="B8" s="16"/>
      <c r="C8" s="16"/>
      <c r="D8" s="16"/>
      <c r="E8" s="123"/>
      <c r="F8" s="15"/>
      <c r="G8" s="141" t="s">
        <v>20</v>
      </c>
      <c r="H8" s="141"/>
      <c r="I8" s="141"/>
    </row>
    <row r="9" spans="2:16" ht="23.1" customHeight="1">
      <c r="B9" s="21" t="s">
        <v>19</v>
      </c>
      <c r="C9" s="21"/>
      <c r="D9" s="21"/>
      <c r="E9" s="17"/>
      <c r="F9" s="43"/>
      <c r="G9" s="44"/>
      <c r="H9" s="44"/>
      <c r="I9" s="44"/>
    </row>
    <row r="10" spans="2:16" ht="23.1" customHeight="1">
      <c r="B10" s="32" t="s">
        <v>8</v>
      </c>
      <c r="F10" s="43"/>
      <c r="G10" s="45">
        <v>20721919</v>
      </c>
      <c r="H10" s="46"/>
      <c r="I10" s="45">
        <v>28788510</v>
      </c>
      <c r="P10" s="47"/>
    </row>
    <row r="11" spans="2:16" ht="23.1" customHeight="1">
      <c r="B11" s="32" t="s">
        <v>120</v>
      </c>
      <c r="E11" s="13">
        <v>6</v>
      </c>
      <c r="F11" s="43"/>
      <c r="G11" s="45">
        <v>10041779</v>
      </c>
      <c r="H11" s="46"/>
      <c r="I11" s="45">
        <v>21592701</v>
      </c>
      <c r="P11" s="47"/>
    </row>
    <row r="12" spans="2:16" ht="23.1" customHeight="1">
      <c r="B12" s="78" t="s">
        <v>121</v>
      </c>
      <c r="E12" s="13" t="s">
        <v>238</v>
      </c>
      <c r="F12" s="43"/>
      <c r="G12" s="45">
        <v>62444186</v>
      </c>
      <c r="H12" s="46"/>
      <c r="I12" s="45">
        <v>63915003</v>
      </c>
      <c r="K12" s="120"/>
      <c r="P12" s="47"/>
    </row>
    <row r="13" spans="2:16" ht="23.1" customHeight="1">
      <c r="B13" s="78" t="s">
        <v>108</v>
      </c>
      <c r="E13" s="13">
        <v>4</v>
      </c>
      <c r="F13" s="43"/>
      <c r="G13" s="45">
        <v>155697</v>
      </c>
      <c r="H13" s="46"/>
      <c r="I13" s="45">
        <v>169413</v>
      </c>
      <c r="P13" s="47"/>
    </row>
    <row r="14" spans="2:16" ht="23.1" customHeight="1">
      <c r="B14" s="32" t="s">
        <v>41</v>
      </c>
      <c r="F14" s="43"/>
      <c r="G14" s="45">
        <v>58370243</v>
      </c>
      <c r="H14" s="46"/>
      <c r="I14" s="45">
        <v>60817214</v>
      </c>
      <c r="P14" s="47"/>
    </row>
    <row r="15" spans="2:16" ht="23.1" customHeight="1">
      <c r="B15" s="32" t="s">
        <v>0</v>
      </c>
      <c r="F15" s="43"/>
      <c r="G15" s="45">
        <v>812132</v>
      </c>
      <c r="H15" s="46"/>
      <c r="I15" s="45">
        <v>1861692</v>
      </c>
      <c r="P15" s="47"/>
    </row>
    <row r="16" spans="2:16" ht="23.1" customHeight="1">
      <c r="B16" s="32" t="s">
        <v>122</v>
      </c>
      <c r="F16" s="43"/>
      <c r="G16" s="45">
        <v>30028</v>
      </c>
      <c r="H16" s="46"/>
      <c r="I16" s="45">
        <v>126008</v>
      </c>
      <c r="P16" s="47"/>
    </row>
    <row r="17" spans="2:16" s="1" customFormat="1" ht="23.1" customHeight="1">
      <c r="B17" s="22" t="s">
        <v>24</v>
      </c>
      <c r="C17" s="22"/>
      <c r="D17" s="22"/>
      <c r="E17" s="116"/>
      <c r="F17" s="31"/>
      <c r="G17" s="11">
        <f>SUM(G10:G16)</f>
        <v>152575984</v>
      </c>
      <c r="H17" s="12"/>
      <c r="I17" s="11">
        <f>SUM(I10:I16)</f>
        <v>177270541</v>
      </c>
      <c r="J17" s="36"/>
      <c r="K17" s="36"/>
      <c r="O17" s="41"/>
      <c r="P17" s="47"/>
    </row>
    <row r="18" spans="2:16" ht="9.9499999999999993" customHeight="1">
      <c r="B18" s="22"/>
      <c r="C18" s="22"/>
      <c r="D18" s="22"/>
      <c r="E18" s="116"/>
      <c r="F18" s="43"/>
      <c r="G18" s="47"/>
      <c r="H18" s="46"/>
      <c r="I18" s="47"/>
      <c r="O18" s="1"/>
      <c r="P18" s="47"/>
    </row>
    <row r="19" spans="2:16" ht="23.1" customHeight="1">
      <c r="B19" s="21" t="s">
        <v>21</v>
      </c>
      <c r="C19" s="21"/>
      <c r="D19" s="21"/>
      <c r="E19" s="116"/>
      <c r="F19" s="43"/>
      <c r="G19" s="47"/>
      <c r="H19" s="46"/>
      <c r="I19" s="47"/>
      <c r="P19" s="47"/>
    </row>
    <row r="20" spans="2:16" ht="23.1" customHeight="1">
      <c r="B20" s="32" t="s">
        <v>148</v>
      </c>
      <c r="E20" s="13">
        <v>6</v>
      </c>
      <c r="F20" s="43"/>
      <c r="G20" s="45">
        <v>2379</v>
      </c>
      <c r="H20" s="46"/>
      <c r="I20" s="45">
        <v>7492403</v>
      </c>
      <c r="P20" s="47"/>
    </row>
    <row r="21" spans="2:16" ht="23.1" customHeight="1">
      <c r="B21" s="32" t="s">
        <v>54</v>
      </c>
      <c r="E21" s="13">
        <v>7</v>
      </c>
      <c r="F21" s="43"/>
      <c r="G21" s="45">
        <v>98606884</v>
      </c>
      <c r="H21" s="46"/>
      <c r="I21" s="45">
        <v>98315930</v>
      </c>
      <c r="P21" s="47"/>
    </row>
    <row r="22" spans="2:16" ht="23.1" customHeight="1">
      <c r="B22" s="8" t="s">
        <v>105</v>
      </c>
      <c r="E22" s="13">
        <v>7</v>
      </c>
      <c r="F22" s="43"/>
      <c r="G22" s="45">
        <v>1119734</v>
      </c>
      <c r="H22" s="46"/>
      <c r="I22" s="45">
        <v>1060578</v>
      </c>
      <c r="P22" s="47"/>
    </row>
    <row r="23" spans="2:16" ht="23.1" customHeight="1">
      <c r="B23" s="32" t="s">
        <v>38</v>
      </c>
      <c r="F23" s="43"/>
      <c r="G23" s="45">
        <v>3957466</v>
      </c>
      <c r="H23" s="46"/>
      <c r="I23" s="45">
        <v>3395750</v>
      </c>
      <c r="O23" s="122"/>
      <c r="P23" s="47"/>
    </row>
    <row r="24" spans="2:16" ht="23.1" customHeight="1">
      <c r="B24" s="8" t="s">
        <v>123</v>
      </c>
      <c r="C24" s="8"/>
      <c r="D24" s="8"/>
      <c r="F24" s="43"/>
      <c r="G24" s="45">
        <v>13284486</v>
      </c>
      <c r="H24" s="46"/>
      <c r="I24" s="45">
        <v>13787806</v>
      </c>
      <c r="P24" s="47"/>
    </row>
    <row r="25" spans="2:16" ht="23.1" customHeight="1">
      <c r="B25" s="32" t="s">
        <v>109</v>
      </c>
      <c r="E25" s="13">
        <v>4</v>
      </c>
      <c r="F25" s="43"/>
      <c r="G25" s="45">
        <v>92937</v>
      </c>
      <c r="H25" s="46"/>
      <c r="I25" s="45">
        <v>107214</v>
      </c>
      <c r="P25" s="47"/>
    </row>
    <row r="26" spans="2:16" ht="23.1" customHeight="1">
      <c r="B26" s="32" t="s">
        <v>167</v>
      </c>
      <c r="F26" s="43"/>
      <c r="G26" s="45">
        <v>1626475</v>
      </c>
      <c r="H26" s="46"/>
      <c r="I26" s="45">
        <v>1716735</v>
      </c>
      <c r="P26" s="47"/>
    </row>
    <row r="27" spans="2:16" ht="23.1" customHeight="1">
      <c r="B27" s="32" t="s">
        <v>42</v>
      </c>
      <c r="F27" s="43"/>
      <c r="G27" s="45">
        <v>284561284</v>
      </c>
      <c r="H27" s="46"/>
      <c r="I27" s="45">
        <v>247466379</v>
      </c>
      <c r="P27" s="47"/>
    </row>
    <row r="28" spans="2:16" ht="23.1" customHeight="1">
      <c r="B28" s="8" t="s">
        <v>58</v>
      </c>
      <c r="F28" s="43"/>
      <c r="G28" s="45">
        <v>35830850</v>
      </c>
      <c r="H28" s="46"/>
      <c r="I28" s="45">
        <v>19886101</v>
      </c>
      <c r="P28" s="47"/>
    </row>
    <row r="29" spans="2:16" ht="23.1" customHeight="1">
      <c r="B29" s="32" t="s">
        <v>124</v>
      </c>
      <c r="F29" s="43"/>
      <c r="G29" s="45">
        <v>11234282</v>
      </c>
      <c r="H29" s="46"/>
      <c r="I29" s="45">
        <v>11183462</v>
      </c>
      <c r="P29" s="47"/>
    </row>
    <row r="30" spans="2:16" ht="23.1" customHeight="1">
      <c r="B30" s="32" t="s">
        <v>47</v>
      </c>
      <c r="E30" s="13">
        <v>8</v>
      </c>
      <c r="F30" s="43"/>
      <c r="G30" s="45">
        <v>4828839</v>
      </c>
      <c r="H30" s="46"/>
      <c r="I30" s="45">
        <v>5073579</v>
      </c>
      <c r="P30" s="47"/>
    </row>
    <row r="31" spans="2:16" ht="23.1" customHeight="1">
      <c r="B31" s="32" t="s">
        <v>13</v>
      </c>
      <c r="F31" s="43"/>
      <c r="G31" s="45">
        <v>3780944</v>
      </c>
      <c r="H31" s="46"/>
      <c r="I31" s="45">
        <v>3030907</v>
      </c>
      <c r="P31" s="47"/>
    </row>
    <row r="32" spans="2:16" s="1" customFormat="1" ht="23.1" customHeight="1">
      <c r="B32" s="22" t="s">
        <v>22</v>
      </c>
      <c r="C32" s="22"/>
      <c r="D32" s="22"/>
      <c r="E32" s="17"/>
      <c r="F32" s="31"/>
      <c r="G32" s="11">
        <f>SUM(G20:G31)</f>
        <v>458926560</v>
      </c>
      <c r="H32" s="12"/>
      <c r="I32" s="11">
        <f>SUM(I20:I31)</f>
        <v>412516844</v>
      </c>
      <c r="J32" s="36"/>
      <c r="K32" s="36"/>
      <c r="O32" s="41"/>
      <c r="P32" s="47"/>
    </row>
    <row r="33" spans="2:16" ht="5.0999999999999996" customHeight="1">
      <c r="B33" s="22"/>
      <c r="C33" s="22"/>
      <c r="D33" s="22"/>
      <c r="F33" s="43"/>
      <c r="G33" s="48"/>
      <c r="H33" s="46"/>
      <c r="I33" s="48"/>
      <c r="O33" s="1"/>
      <c r="P33" s="47"/>
    </row>
    <row r="34" spans="2:16" s="7" customFormat="1" ht="23.1" customHeight="1" thickBot="1">
      <c r="B34" s="22" t="s">
        <v>23</v>
      </c>
      <c r="C34" s="22"/>
      <c r="D34" s="22"/>
      <c r="E34" s="13"/>
      <c r="F34" s="43"/>
      <c r="G34" s="14">
        <f>SUM(G17,G32)</f>
        <v>611502544</v>
      </c>
      <c r="H34" s="12"/>
      <c r="I34" s="14">
        <f>SUM(I17,I32)</f>
        <v>589787385</v>
      </c>
      <c r="J34" s="15"/>
      <c r="K34" s="15"/>
      <c r="O34" s="41"/>
      <c r="P34" s="47"/>
    </row>
    <row r="35" spans="2:16" s="7" customFormat="1" ht="9.9499999999999993" customHeight="1" thickTop="1">
      <c r="B35" s="22"/>
      <c r="C35" s="22"/>
      <c r="D35" s="22"/>
      <c r="E35" s="13"/>
      <c r="F35" s="43"/>
      <c r="G35" s="18"/>
      <c r="H35" s="19"/>
      <c r="I35" s="18"/>
      <c r="J35" s="15"/>
      <c r="K35" s="15"/>
    </row>
    <row r="36" spans="2:16" s="27" customFormat="1" ht="23.1" customHeight="1">
      <c r="B36" s="2" t="s">
        <v>33</v>
      </c>
      <c r="C36" s="2"/>
      <c r="D36" s="2"/>
      <c r="E36" s="26"/>
      <c r="J36" s="118"/>
      <c r="K36" s="118"/>
    </row>
    <row r="37" spans="2:16" s="29" customFormat="1" ht="23.1" customHeight="1">
      <c r="B37" s="16" t="s">
        <v>100</v>
      </c>
      <c r="C37" s="16"/>
      <c r="D37" s="16"/>
      <c r="E37" s="28"/>
      <c r="J37" s="119"/>
      <c r="K37" s="119"/>
    </row>
    <row r="38" spans="2:16" s="29" customFormat="1" ht="23.1" customHeight="1">
      <c r="B38" s="76" t="str">
        <f>$B$3</f>
        <v>As at 30 September 2019</v>
      </c>
      <c r="C38" s="76"/>
      <c r="D38" s="76"/>
      <c r="E38" s="28"/>
      <c r="J38" s="119"/>
      <c r="K38" s="119"/>
    </row>
    <row r="39" spans="2:16" ht="23.1" customHeight="1"/>
    <row r="40" spans="2:16" ht="23.1" customHeight="1">
      <c r="B40" s="112" t="s">
        <v>193</v>
      </c>
      <c r="C40" s="16"/>
      <c r="D40" s="16"/>
      <c r="E40" s="140" t="s">
        <v>235</v>
      </c>
      <c r="F40" s="15"/>
      <c r="G40" s="83" t="str">
        <f>G5</f>
        <v>30 September</v>
      </c>
      <c r="H40" s="84"/>
      <c r="I40" s="83" t="str">
        <f>I5</f>
        <v>31 December</v>
      </c>
    </row>
    <row r="41" spans="2:16" ht="23.1" customHeight="1">
      <c r="B41" s="16"/>
      <c r="C41" s="16"/>
      <c r="D41" s="16"/>
      <c r="E41" s="140"/>
      <c r="F41" s="15"/>
      <c r="G41" s="83">
        <f>G6</f>
        <v>2019</v>
      </c>
      <c r="I41" s="83">
        <f>I6</f>
        <v>2018</v>
      </c>
    </row>
    <row r="42" spans="2:16" ht="23.1" customHeight="1">
      <c r="B42" s="16"/>
      <c r="C42" s="16"/>
      <c r="D42" s="16"/>
      <c r="E42" s="140"/>
      <c r="F42" s="15"/>
      <c r="G42" s="83" t="str">
        <f>$G$7</f>
        <v>(Unaudited)</v>
      </c>
      <c r="I42" s="83"/>
    </row>
    <row r="43" spans="2:16" ht="23.1" customHeight="1">
      <c r="B43" s="16"/>
      <c r="C43" s="16"/>
      <c r="D43" s="16"/>
      <c r="E43" s="140"/>
      <c r="F43" s="15"/>
      <c r="G43" s="141" t="s">
        <v>20</v>
      </c>
      <c r="H43" s="141"/>
      <c r="I43" s="141"/>
    </row>
    <row r="44" spans="2:16" s="7" customFormat="1" ht="23.1" customHeight="1">
      <c r="B44" s="21" t="s">
        <v>25</v>
      </c>
      <c r="C44" s="21"/>
      <c r="D44" s="21"/>
      <c r="E44" s="17"/>
      <c r="F44" s="1"/>
      <c r="G44" s="30"/>
      <c r="H44" s="30"/>
      <c r="I44" s="30"/>
      <c r="J44" s="15"/>
      <c r="K44" s="15"/>
    </row>
    <row r="45" spans="2:16" ht="23.1" customHeight="1">
      <c r="B45" s="8" t="s">
        <v>168</v>
      </c>
      <c r="C45" s="8"/>
      <c r="D45" s="8"/>
      <c r="G45" s="44"/>
      <c r="H45" s="44"/>
      <c r="I45" s="44"/>
    </row>
    <row r="46" spans="2:16" ht="23.1" customHeight="1">
      <c r="C46" s="32" t="s">
        <v>59</v>
      </c>
      <c r="E46" s="13">
        <v>10</v>
      </c>
      <c r="G46" s="45">
        <v>19265878</v>
      </c>
      <c r="H46" s="46"/>
      <c r="I46" s="45">
        <v>21751815</v>
      </c>
    </row>
    <row r="47" spans="2:16" ht="23.1" customHeight="1">
      <c r="B47" s="78" t="s">
        <v>125</v>
      </c>
      <c r="C47" s="78"/>
      <c r="D47" s="78"/>
      <c r="E47" s="13">
        <v>4</v>
      </c>
      <c r="G47" s="45">
        <v>52230354</v>
      </c>
      <c r="H47" s="46"/>
      <c r="I47" s="45">
        <v>48991888</v>
      </c>
      <c r="K47" s="120"/>
    </row>
    <row r="48" spans="2:16" ht="23.1" customHeight="1">
      <c r="B48" s="78" t="s">
        <v>169</v>
      </c>
      <c r="C48" s="78"/>
      <c r="D48" s="78"/>
      <c r="E48" s="13">
        <v>10</v>
      </c>
      <c r="G48" s="45">
        <v>1717681</v>
      </c>
      <c r="H48" s="46"/>
      <c r="I48" s="45">
        <v>678903</v>
      </c>
    </row>
    <row r="49" spans="2:15" ht="23.1" customHeight="1">
      <c r="B49" s="78" t="s">
        <v>1</v>
      </c>
      <c r="C49" s="78"/>
      <c r="D49" s="78"/>
      <c r="E49" s="13">
        <v>11</v>
      </c>
      <c r="G49" s="45">
        <v>41473322</v>
      </c>
      <c r="H49" s="46"/>
      <c r="I49" s="45">
        <v>31429659</v>
      </c>
    </row>
    <row r="50" spans="2:15" ht="23.1" customHeight="1">
      <c r="B50" s="78" t="s">
        <v>170</v>
      </c>
      <c r="C50" s="78"/>
      <c r="D50" s="78"/>
      <c r="E50" s="13">
        <v>4</v>
      </c>
      <c r="G50" s="45">
        <v>472500</v>
      </c>
      <c r="H50" s="46"/>
      <c r="I50" s="45">
        <v>272595</v>
      </c>
    </row>
    <row r="51" spans="2:15" ht="23.1" customHeight="1">
      <c r="B51" s="32" t="s">
        <v>171</v>
      </c>
      <c r="G51" s="45">
        <v>2086790</v>
      </c>
      <c r="H51" s="46"/>
      <c r="I51" s="45">
        <v>2398971</v>
      </c>
    </row>
    <row r="52" spans="2:15" ht="23.1" customHeight="1">
      <c r="B52" s="32" t="s">
        <v>2</v>
      </c>
      <c r="G52" s="45">
        <v>1266046</v>
      </c>
      <c r="H52" s="46"/>
      <c r="I52" s="45">
        <v>2276064</v>
      </c>
    </row>
    <row r="53" spans="2:15" s="1" customFormat="1" ht="23.1" customHeight="1">
      <c r="B53" s="22" t="s">
        <v>26</v>
      </c>
      <c r="C53" s="22"/>
      <c r="D53" s="22"/>
      <c r="E53" s="17"/>
      <c r="G53" s="11">
        <f>SUM(G46:G52)</f>
        <v>118512571</v>
      </c>
      <c r="H53" s="12"/>
      <c r="I53" s="11">
        <f>SUM(I46:I52)</f>
        <v>107799895</v>
      </c>
      <c r="J53" s="36"/>
      <c r="K53" s="36"/>
      <c r="O53" s="41"/>
    </row>
    <row r="54" spans="2:15" ht="9.9499999999999993" customHeight="1">
      <c r="B54" s="22"/>
      <c r="C54" s="22"/>
      <c r="D54" s="22"/>
      <c r="G54" s="47"/>
      <c r="H54" s="46"/>
      <c r="I54" s="47"/>
    </row>
    <row r="55" spans="2:15" ht="23.1" customHeight="1">
      <c r="B55" s="21" t="s">
        <v>27</v>
      </c>
      <c r="C55" s="21"/>
      <c r="D55" s="21"/>
      <c r="G55" s="47"/>
      <c r="H55" s="46"/>
      <c r="I55" s="47"/>
    </row>
    <row r="56" spans="2:15" ht="23.1" customHeight="1">
      <c r="B56" s="32" t="s">
        <v>172</v>
      </c>
      <c r="E56" s="13">
        <v>10</v>
      </c>
      <c r="G56" s="45">
        <v>13040709</v>
      </c>
      <c r="H56" s="46"/>
      <c r="I56" s="45">
        <v>1585864</v>
      </c>
    </row>
    <row r="57" spans="2:15" ht="23.1" customHeight="1">
      <c r="B57" s="32" t="s">
        <v>43</v>
      </c>
      <c r="E57" s="13">
        <v>11</v>
      </c>
      <c r="G57" s="45">
        <v>139739673</v>
      </c>
      <c r="H57" s="46"/>
      <c r="I57" s="45">
        <v>149729533</v>
      </c>
    </row>
    <row r="58" spans="2:15" ht="23.1" customHeight="1">
      <c r="B58" s="32" t="s">
        <v>48</v>
      </c>
      <c r="G58" s="45">
        <v>4245180</v>
      </c>
      <c r="H58" s="46"/>
      <c r="I58" s="45">
        <v>2154736</v>
      </c>
    </row>
    <row r="59" spans="2:15" ht="23.1" customHeight="1">
      <c r="B59" s="78" t="s">
        <v>126</v>
      </c>
      <c r="E59" s="13">
        <v>12</v>
      </c>
      <c r="G59" s="45">
        <v>13016511</v>
      </c>
      <c r="H59" s="46"/>
      <c r="I59" s="45">
        <v>9347742</v>
      </c>
    </row>
    <row r="60" spans="2:15" ht="23.1" customHeight="1">
      <c r="B60" s="32" t="s">
        <v>14</v>
      </c>
      <c r="G60" s="45">
        <v>1220504</v>
      </c>
      <c r="H60" s="46"/>
      <c r="I60" s="45">
        <v>1300518</v>
      </c>
    </row>
    <row r="61" spans="2:15" s="7" customFormat="1" ht="23.1" customHeight="1">
      <c r="B61" s="22" t="s">
        <v>28</v>
      </c>
      <c r="C61" s="22"/>
      <c r="D61" s="22"/>
      <c r="E61" s="13"/>
      <c r="F61" s="41"/>
      <c r="G61" s="11">
        <f>SUM(G56:G60)</f>
        <v>171262577</v>
      </c>
      <c r="H61" s="12"/>
      <c r="I61" s="11">
        <f>SUM(I56:I60)</f>
        <v>164118393</v>
      </c>
      <c r="J61" s="15"/>
      <c r="K61" s="15"/>
      <c r="O61" s="41"/>
    </row>
    <row r="62" spans="2:15" ht="5.0999999999999996" customHeight="1">
      <c r="B62" s="22"/>
      <c r="C62" s="22"/>
      <c r="D62" s="22"/>
      <c r="G62" s="47"/>
      <c r="H62" s="46"/>
      <c r="I62" s="47"/>
    </row>
    <row r="63" spans="2:15" s="7" customFormat="1" ht="23.1" customHeight="1">
      <c r="B63" s="22" t="s">
        <v>34</v>
      </c>
      <c r="C63" s="22"/>
      <c r="D63" s="22"/>
      <c r="E63" s="13"/>
      <c r="F63" s="41"/>
      <c r="G63" s="9">
        <f>SUM(G53,G61)</f>
        <v>289775148</v>
      </c>
      <c r="H63" s="12"/>
      <c r="I63" s="9">
        <f>SUM(I53,I61)</f>
        <v>271918288</v>
      </c>
      <c r="J63" s="15"/>
      <c r="K63" s="15"/>
      <c r="O63" s="41"/>
    </row>
    <row r="64" spans="2:15" s="7" customFormat="1" ht="9.9499999999999993" customHeight="1">
      <c r="B64" s="22"/>
      <c r="C64" s="22"/>
      <c r="D64" s="22"/>
      <c r="E64" s="13"/>
      <c r="F64" s="41"/>
      <c r="G64" s="18"/>
      <c r="H64" s="19"/>
      <c r="I64" s="18"/>
      <c r="J64" s="15"/>
      <c r="K64" s="15"/>
    </row>
    <row r="65" spans="2:17" s="27" customFormat="1" ht="23.1" customHeight="1">
      <c r="B65" s="2" t="s">
        <v>33</v>
      </c>
      <c r="C65" s="2"/>
      <c r="D65" s="2"/>
      <c r="E65" s="26"/>
      <c r="J65" s="118"/>
      <c r="K65" s="118"/>
    </row>
    <row r="66" spans="2:17" s="29" customFormat="1" ht="23.1" customHeight="1">
      <c r="B66" s="16" t="s">
        <v>100</v>
      </c>
      <c r="C66" s="16"/>
      <c r="D66" s="16"/>
      <c r="E66" s="28"/>
      <c r="J66" s="119"/>
      <c r="K66" s="119"/>
    </row>
    <row r="67" spans="2:17" s="29" customFormat="1" ht="23.1" customHeight="1">
      <c r="B67" s="76" t="str">
        <f>$B$3</f>
        <v>As at 30 September 2019</v>
      </c>
      <c r="C67" s="76"/>
      <c r="D67" s="76"/>
      <c r="E67" s="28"/>
      <c r="J67" s="119"/>
      <c r="K67" s="119"/>
    </row>
    <row r="68" spans="2:17" ht="23.1" customHeight="1"/>
    <row r="69" spans="2:17" ht="23.1" customHeight="1">
      <c r="B69" s="112" t="s">
        <v>193</v>
      </c>
      <c r="C69" s="16"/>
      <c r="D69" s="16"/>
      <c r="E69" s="123"/>
      <c r="F69" s="15"/>
      <c r="G69" s="83" t="str">
        <f>G5</f>
        <v>30 September</v>
      </c>
      <c r="H69" s="84"/>
      <c r="I69" s="83" t="str">
        <f>I5</f>
        <v>31 December</v>
      </c>
    </row>
    <row r="70" spans="2:17" ht="23.1" customHeight="1">
      <c r="B70" s="16"/>
      <c r="C70" s="16"/>
      <c r="D70" s="16"/>
      <c r="E70" s="123"/>
      <c r="F70" s="15"/>
      <c r="G70" s="83">
        <f>G6</f>
        <v>2019</v>
      </c>
      <c r="I70" s="83">
        <f>I6</f>
        <v>2018</v>
      </c>
    </row>
    <row r="71" spans="2:17" ht="23.1" customHeight="1">
      <c r="B71" s="16"/>
      <c r="C71" s="16"/>
      <c r="D71" s="16"/>
      <c r="E71" s="139"/>
      <c r="F71" s="15"/>
      <c r="G71" s="83" t="str">
        <f>$G$7</f>
        <v>(Unaudited)</v>
      </c>
      <c r="I71" s="83"/>
    </row>
    <row r="72" spans="2:17" ht="23.1" customHeight="1">
      <c r="B72" s="16"/>
      <c r="C72" s="16"/>
      <c r="D72" s="16"/>
      <c r="E72" s="123"/>
      <c r="F72" s="15"/>
      <c r="G72" s="141" t="s">
        <v>20</v>
      </c>
      <c r="H72" s="141"/>
      <c r="I72" s="141"/>
    </row>
    <row r="73" spans="2:17" ht="23.1" customHeight="1">
      <c r="B73" s="21" t="s">
        <v>194</v>
      </c>
      <c r="C73" s="21"/>
      <c r="D73" s="21"/>
      <c r="G73" s="44"/>
      <c r="H73" s="44"/>
      <c r="I73" s="44"/>
    </row>
    <row r="74" spans="2:17" ht="23.1" customHeight="1">
      <c r="B74" s="78" t="s">
        <v>32</v>
      </c>
      <c r="C74" s="20"/>
      <c r="D74" s="20"/>
      <c r="G74" s="44"/>
      <c r="H74" s="44"/>
      <c r="I74" s="44"/>
    </row>
    <row r="75" spans="2:17" ht="23.1" customHeight="1">
      <c r="B75" s="20"/>
      <c r="C75" s="20" t="s">
        <v>206</v>
      </c>
      <c r="D75" s="20"/>
      <c r="G75" s="44"/>
      <c r="H75" s="44"/>
      <c r="I75" s="44"/>
    </row>
    <row r="76" spans="2:17" s="7" customFormat="1" ht="23.1" customHeight="1" thickBot="1">
      <c r="B76" s="32"/>
      <c r="C76" s="32"/>
      <c r="D76" s="7" t="s">
        <v>110</v>
      </c>
      <c r="E76" s="13"/>
      <c r="F76" s="41"/>
      <c r="G76" s="14">
        <v>1600000</v>
      </c>
      <c r="H76" s="12"/>
      <c r="I76" s="14">
        <v>1600000</v>
      </c>
      <c r="J76" s="15"/>
      <c r="K76" s="15"/>
      <c r="O76" s="41"/>
      <c r="P76" s="41"/>
      <c r="Q76" s="41"/>
    </row>
    <row r="77" spans="2:17" s="7" customFormat="1" ht="23.1" customHeight="1" thickTop="1">
      <c r="B77" s="32"/>
      <c r="C77" s="20" t="s">
        <v>196</v>
      </c>
      <c r="E77" s="13"/>
      <c r="F77" s="41"/>
      <c r="G77" s="10"/>
      <c r="H77" s="12"/>
      <c r="I77" s="10"/>
      <c r="J77" s="15"/>
      <c r="K77" s="15"/>
      <c r="O77" s="41"/>
      <c r="P77" s="41"/>
      <c r="Q77" s="41"/>
    </row>
    <row r="78" spans="2:17" ht="23.1" customHeight="1">
      <c r="B78" s="8"/>
      <c r="C78" s="8"/>
      <c r="D78" s="41" t="s">
        <v>110</v>
      </c>
      <c r="G78" s="45">
        <v>1200000</v>
      </c>
      <c r="H78" s="46"/>
      <c r="I78" s="45">
        <v>1200000</v>
      </c>
    </row>
    <row r="79" spans="2:17" s="7" customFormat="1" ht="23.1" customHeight="1">
      <c r="B79" s="78" t="s">
        <v>3</v>
      </c>
      <c r="C79" s="20"/>
      <c r="D79" s="20"/>
      <c r="E79" s="17"/>
      <c r="F79" s="1"/>
      <c r="G79" s="23"/>
      <c r="H79" s="24"/>
      <c r="I79" s="23"/>
      <c r="J79" s="15"/>
      <c r="K79" s="15"/>
      <c r="O79" s="41"/>
      <c r="P79" s="41"/>
      <c r="Q79" s="41"/>
    </row>
    <row r="80" spans="2:17" ht="23.1" customHeight="1">
      <c r="B80" s="41"/>
      <c r="C80" s="20" t="s">
        <v>4</v>
      </c>
      <c r="D80" s="8"/>
      <c r="G80" s="45"/>
      <c r="H80" s="46"/>
      <c r="I80" s="45"/>
    </row>
    <row r="81" spans="2:17" ht="23.1" customHeight="1">
      <c r="B81" s="41"/>
      <c r="C81" s="41"/>
      <c r="D81" s="32" t="s">
        <v>61</v>
      </c>
      <c r="G81" s="45">
        <v>160000</v>
      </c>
      <c r="H81" s="46"/>
      <c r="I81" s="45">
        <v>160000</v>
      </c>
    </row>
    <row r="82" spans="2:17" ht="23.1" customHeight="1">
      <c r="B82" s="41"/>
      <c r="C82" s="41"/>
      <c r="D82" s="32" t="s">
        <v>62</v>
      </c>
      <c r="G82" s="45">
        <v>10516000</v>
      </c>
      <c r="H82" s="46"/>
      <c r="I82" s="45">
        <v>10516000</v>
      </c>
    </row>
    <row r="83" spans="2:17" ht="23.1" customHeight="1">
      <c r="B83" s="41"/>
      <c r="C83" s="20" t="s">
        <v>60</v>
      </c>
      <c r="G83" s="45">
        <v>296065979</v>
      </c>
      <c r="H83" s="46"/>
      <c r="I83" s="45">
        <v>290938903</v>
      </c>
    </row>
    <row r="84" spans="2:17" ht="23.1" customHeight="1">
      <c r="B84" s="8" t="s">
        <v>189</v>
      </c>
      <c r="G84" s="45">
        <v>-32766819</v>
      </c>
      <c r="H84" s="46"/>
      <c r="I84" s="45">
        <v>-25718376</v>
      </c>
    </row>
    <row r="85" spans="2:17" s="7" customFormat="1" ht="23.1" customHeight="1">
      <c r="B85" s="22" t="s">
        <v>78</v>
      </c>
      <c r="C85" s="22"/>
      <c r="D85" s="22"/>
      <c r="E85" s="13"/>
      <c r="F85" s="41"/>
      <c r="G85" s="33">
        <f>SUM(G78:G84)</f>
        <v>275175160</v>
      </c>
      <c r="H85" s="10"/>
      <c r="I85" s="33">
        <f>SUM(I78:I84)</f>
        <v>277096527</v>
      </c>
      <c r="J85" s="15"/>
      <c r="K85" s="121"/>
      <c r="O85" s="41"/>
      <c r="P85" s="41"/>
      <c r="Q85" s="41"/>
    </row>
    <row r="86" spans="2:17" ht="5.0999999999999996" customHeight="1">
      <c r="B86" s="8"/>
      <c r="C86" s="8"/>
      <c r="D86" s="8"/>
      <c r="G86" s="47"/>
      <c r="H86" s="47"/>
      <c r="I86" s="47"/>
    </row>
    <row r="87" spans="2:17" ht="23.1" customHeight="1">
      <c r="B87" s="8" t="s">
        <v>63</v>
      </c>
      <c r="C87" s="20"/>
      <c r="D87" s="20"/>
      <c r="G87" s="49">
        <v>46552236</v>
      </c>
      <c r="H87" s="46"/>
      <c r="I87" s="49">
        <v>40772570</v>
      </c>
    </row>
    <row r="88" spans="2:17" s="7" customFormat="1" ht="23.1" customHeight="1">
      <c r="B88" s="22" t="s">
        <v>30</v>
      </c>
      <c r="C88" s="22"/>
      <c r="D88" s="22"/>
      <c r="E88" s="13"/>
      <c r="F88" s="41"/>
      <c r="G88" s="34">
        <f>SUM(G85:G87)</f>
        <v>321727396</v>
      </c>
      <c r="H88" s="12"/>
      <c r="I88" s="34">
        <f>SUM(I85:I87)</f>
        <v>317869097</v>
      </c>
      <c r="J88" s="15"/>
      <c r="K88" s="15"/>
      <c r="O88" s="41"/>
      <c r="P88" s="41"/>
      <c r="Q88" s="41"/>
    </row>
    <row r="89" spans="2:17" s="7" customFormat="1" ht="5.0999999999999996" customHeight="1">
      <c r="B89" s="8"/>
      <c r="C89" s="8"/>
      <c r="D89" s="8"/>
      <c r="E89" s="13"/>
      <c r="F89" s="41"/>
      <c r="G89" s="35"/>
      <c r="H89" s="12"/>
      <c r="I89" s="35"/>
      <c r="J89" s="15"/>
      <c r="K89" s="15"/>
      <c r="O89" s="41"/>
      <c r="P89" s="41"/>
      <c r="Q89" s="41"/>
    </row>
    <row r="90" spans="2:17" s="7" customFormat="1" ht="23.1" customHeight="1" thickBot="1">
      <c r="B90" s="22" t="s">
        <v>191</v>
      </c>
      <c r="C90" s="22"/>
      <c r="D90" s="22"/>
      <c r="E90" s="13"/>
      <c r="F90" s="41"/>
      <c r="G90" s="14">
        <f>SUM(G63,G88)</f>
        <v>611502544</v>
      </c>
      <c r="H90" s="12"/>
      <c r="I90" s="14">
        <f>SUM(I63,I88)</f>
        <v>589787385</v>
      </c>
      <c r="J90" s="15"/>
      <c r="K90" s="15"/>
      <c r="O90" s="41"/>
      <c r="P90" s="41"/>
      <c r="Q90" s="41"/>
    </row>
    <row r="91" spans="2:17" s="7" customFormat="1" ht="9.9499999999999993" customHeight="1" thickTop="1">
      <c r="B91" s="22"/>
      <c r="C91" s="22"/>
      <c r="D91" s="22"/>
      <c r="E91" s="13"/>
      <c r="F91" s="41"/>
      <c r="G91" s="18"/>
      <c r="H91" s="19"/>
      <c r="I91" s="18"/>
      <c r="J91" s="15"/>
      <c r="K91" s="15"/>
    </row>
  </sheetData>
  <mergeCells count="3">
    <mergeCell ref="G8:I8"/>
    <mergeCell ref="G43:I43"/>
    <mergeCell ref="G72:I72"/>
  </mergeCells>
  <phoneticPr fontId="0" type="noConversion"/>
  <pageMargins left="0.82677165354330717" right="0.59055118110236227" top="0.47244094488188981" bottom="0.19685039370078741" header="0.59055118110236227" footer="0.19685039370078741"/>
  <pageSetup paperSize="9" firstPageNumber="3" fitToHeight="4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6" manualBreakCount="6">
    <brk id="35" max="16383" man="1"/>
    <brk id="64" max="16383" man="1"/>
    <brk id="91" max="16383" man="1"/>
    <brk id="125" max="16383" man="1"/>
    <brk id="165" max="16383" man="1"/>
    <brk id="1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6"/>
  <sheetViews>
    <sheetView showGridLines="0" zoomScaleNormal="100" zoomScaleSheetLayoutView="100" workbookViewId="0"/>
  </sheetViews>
  <sheetFormatPr defaultRowHeight="15"/>
  <cols>
    <col min="1" max="1" width="1.7109375" style="132" customWidth="1"/>
    <col min="2" max="3" width="2.7109375" style="132" customWidth="1"/>
    <col min="4" max="4" width="45.7109375" style="132" customWidth="1"/>
    <col min="5" max="5" width="6.7109375" style="132" customWidth="1"/>
    <col min="6" max="6" width="1.7109375" style="132" customWidth="1"/>
    <col min="7" max="7" width="13.7109375" style="132" customWidth="1"/>
    <col min="8" max="8" width="1.7109375" style="132" customWidth="1"/>
    <col min="9" max="9" width="13.7109375" style="132" customWidth="1"/>
    <col min="10" max="10" width="1.7109375" style="132" customWidth="1"/>
    <col min="11" max="11" width="9.140625" style="133"/>
    <col min="12" max="16384" width="9.140625" style="132"/>
  </cols>
  <sheetData>
    <row r="1" spans="2:11" s="77" customFormat="1" ht="23.1" customHeight="1">
      <c r="B1" s="2" t="s">
        <v>33</v>
      </c>
      <c r="C1" s="2"/>
      <c r="D1" s="2"/>
      <c r="E1" s="13"/>
      <c r="I1" s="93"/>
      <c r="J1" s="94"/>
      <c r="K1" s="94"/>
    </row>
    <row r="2" spans="2:11" s="77" customFormat="1" ht="23.1" customHeight="1">
      <c r="B2" s="76" t="s">
        <v>173</v>
      </c>
      <c r="C2" s="76"/>
      <c r="D2" s="76"/>
      <c r="E2" s="13"/>
      <c r="I2" s="93"/>
      <c r="J2" s="94"/>
      <c r="K2" s="94"/>
    </row>
    <row r="3" spans="2:11" s="77" customFormat="1" ht="23.1" customHeight="1">
      <c r="B3" s="76" t="s">
        <v>236</v>
      </c>
      <c r="C3" s="76"/>
      <c r="D3" s="76"/>
      <c r="E3" s="13"/>
      <c r="J3" s="94"/>
      <c r="K3" s="94"/>
    </row>
    <row r="4" spans="2:11" s="77" customFormat="1" ht="23.1" customHeight="1">
      <c r="B4" s="22"/>
      <c r="C4" s="22"/>
      <c r="D4" s="22"/>
      <c r="E4" s="13"/>
      <c r="J4" s="94"/>
      <c r="K4" s="94"/>
    </row>
    <row r="5" spans="2:11" s="77" customFormat="1" ht="23.1" customHeight="1">
      <c r="B5" s="22"/>
      <c r="C5" s="22"/>
      <c r="D5" s="22"/>
      <c r="E5" s="140" t="s">
        <v>235</v>
      </c>
      <c r="F5" s="36"/>
      <c r="G5" s="84">
        <v>2019</v>
      </c>
      <c r="H5" s="84"/>
      <c r="I5" s="84">
        <v>2018</v>
      </c>
      <c r="J5" s="94"/>
      <c r="K5" s="94"/>
    </row>
    <row r="6" spans="2:11" s="77" customFormat="1" ht="23.1" customHeight="1">
      <c r="B6" s="22"/>
      <c r="C6" s="22"/>
      <c r="D6" s="22"/>
      <c r="E6" s="140"/>
      <c r="F6" s="36"/>
      <c r="G6" s="141" t="s">
        <v>20</v>
      </c>
      <c r="H6" s="141"/>
      <c r="I6" s="141"/>
      <c r="J6" s="94"/>
      <c r="K6" s="94"/>
    </row>
    <row r="7" spans="2:11" s="77" customFormat="1" ht="20.100000000000001" customHeight="1">
      <c r="B7" s="78" t="s">
        <v>64</v>
      </c>
      <c r="C7" s="78"/>
      <c r="D7" s="78"/>
      <c r="E7" s="13">
        <v>4</v>
      </c>
      <c r="G7" s="86">
        <v>110329620</v>
      </c>
      <c r="H7" s="86"/>
      <c r="I7" s="86">
        <v>122518068</v>
      </c>
      <c r="J7" s="94"/>
      <c r="K7" s="94"/>
    </row>
    <row r="8" spans="2:11" s="77" customFormat="1" ht="20.100000000000001" customHeight="1">
      <c r="B8" s="78" t="s">
        <v>5</v>
      </c>
      <c r="C8" s="78"/>
      <c r="D8" s="78"/>
      <c r="E8" s="13">
        <v>4</v>
      </c>
      <c r="G8" s="125">
        <v>-89245509</v>
      </c>
      <c r="H8" s="95"/>
      <c r="I8" s="125">
        <v>-98197465</v>
      </c>
      <c r="J8" s="94"/>
      <c r="K8" s="94"/>
    </row>
    <row r="9" spans="2:11" s="77" customFormat="1" ht="20.100000000000001" customHeight="1">
      <c r="B9" s="22" t="s">
        <v>29</v>
      </c>
      <c r="C9" s="22"/>
      <c r="D9" s="22"/>
      <c r="E9" s="13"/>
      <c r="G9" s="25">
        <f>SUM(G7:G8)</f>
        <v>21084111</v>
      </c>
      <c r="H9" s="12"/>
      <c r="I9" s="25">
        <f>SUM(I7:I8)</f>
        <v>24320603</v>
      </c>
      <c r="J9" s="94"/>
      <c r="K9" s="94"/>
    </row>
    <row r="10" spans="2:11" s="77" customFormat="1" ht="5.0999999999999996" customHeight="1">
      <c r="B10" s="78"/>
      <c r="C10" s="78"/>
      <c r="D10" s="78"/>
      <c r="E10" s="13"/>
      <c r="G10" s="95"/>
      <c r="H10" s="86"/>
      <c r="I10" s="95"/>
      <c r="J10" s="94"/>
      <c r="K10" s="94"/>
    </row>
    <row r="11" spans="2:11" s="77" customFormat="1" ht="20.100000000000001" customHeight="1">
      <c r="B11" s="78" t="s">
        <v>7</v>
      </c>
      <c r="C11" s="78"/>
      <c r="D11" s="78"/>
      <c r="E11" s="13">
        <v>4</v>
      </c>
      <c r="G11" s="125">
        <v>1501254</v>
      </c>
      <c r="H11" s="95"/>
      <c r="I11" s="125">
        <v>2905376</v>
      </c>
      <c r="J11" s="94"/>
      <c r="K11" s="94"/>
    </row>
    <row r="12" spans="2:11" s="77" customFormat="1" ht="20.100000000000001" customHeight="1">
      <c r="B12" s="22" t="s">
        <v>52</v>
      </c>
      <c r="C12" s="22"/>
      <c r="D12" s="22"/>
      <c r="E12" s="13"/>
      <c r="G12" s="25">
        <f>SUM(G9:G11)</f>
        <v>22585365</v>
      </c>
      <c r="H12" s="12"/>
      <c r="I12" s="25">
        <f>SUM(I9:I11)</f>
        <v>27225979</v>
      </c>
      <c r="J12" s="94"/>
      <c r="K12" s="94"/>
    </row>
    <row r="13" spans="2:11" s="77" customFormat="1" ht="5.0999999999999996" customHeight="1">
      <c r="B13" s="78"/>
      <c r="C13" s="78"/>
      <c r="D13" s="78"/>
      <c r="E13" s="13"/>
      <c r="G13" s="95"/>
      <c r="H13" s="86"/>
      <c r="I13" s="95"/>
      <c r="J13" s="94"/>
      <c r="K13" s="94"/>
    </row>
    <row r="14" spans="2:11" s="77" customFormat="1" ht="20.100000000000001" customHeight="1">
      <c r="B14" s="78" t="s">
        <v>127</v>
      </c>
      <c r="C14" s="78"/>
      <c r="D14" s="78"/>
      <c r="E14" s="13"/>
      <c r="G14" s="86">
        <v>-5728093</v>
      </c>
      <c r="H14" s="86"/>
      <c r="I14" s="86">
        <v>-5862163</v>
      </c>
      <c r="J14" s="94"/>
      <c r="K14" s="94"/>
    </row>
    <row r="15" spans="2:11" s="77" customFormat="1" ht="20.100000000000001" customHeight="1">
      <c r="B15" s="78" t="s">
        <v>6</v>
      </c>
      <c r="C15" s="78"/>
      <c r="D15" s="78"/>
      <c r="E15" s="13">
        <v>13</v>
      </c>
      <c r="G15" s="86">
        <v>-8157067</v>
      </c>
      <c r="H15" s="86"/>
      <c r="I15" s="86">
        <v>-9653027</v>
      </c>
      <c r="J15" s="94"/>
      <c r="K15" s="94"/>
    </row>
    <row r="16" spans="2:11" s="77" customFormat="1" ht="20.100000000000001" customHeight="1">
      <c r="B16" s="22" t="s">
        <v>53</v>
      </c>
      <c r="C16" s="22"/>
      <c r="D16" s="22"/>
      <c r="E16" s="13"/>
      <c r="G16" s="37">
        <f>SUM(G14:G15)</f>
        <v>-13885160</v>
      </c>
      <c r="H16" s="12"/>
      <c r="I16" s="37">
        <f>SUM(I14:I15)</f>
        <v>-15515190</v>
      </c>
      <c r="J16" s="94"/>
      <c r="K16" s="94"/>
    </row>
    <row r="17" spans="2:11" s="77" customFormat="1" ht="5.0999999999999996" customHeight="1">
      <c r="B17" s="78"/>
      <c r="C17" s="78"/>
      <c r="D17" s="78"/>
      <c r="E17" s="13"/>
      <c r="G17" s="126"/>
      <c r="H17" s="86"/>
      <c r="I17" s="126"/>
      <c r="J17" s="94"/>
      <c r="K17" s="94"/>
    </row>
    <row r="18" spans="2:11" s="77" customFormat="1" ht="20.100000000000001" customHeight="1">
      <c r="B18" s="22" t="s">
        <v>56</v>
      </c>
      <c r="C18" s="22"/>
      <c r="D18" s="22"/>
      <c r="E18" s="13"/>
      <c r="G18" s="25">
        <f>SUM(G12,G16)</f>
        <v>8700205</v>
      </c>
      <c r="H18" s="12"/>
      <c r="I18" s="25">
        <f>SUM(I12,I16)</f>
        <v>11710789</v>
      </c>
      <c r="J18" s="94"/>
      <c r="K18" s="94"/>
    </row>
    <row r="19" spans="2:11" s="77" customFormat="1" ht="5.0999999999999996" customHeight="1">
      <c r="B19" s="78"/>
      <c r="C19" s="78"/>
      <c r="D19" s="78"/>
      <c r="E19" s="13"/>
      <c r="G19" s="126"/>
      <c r="H19" s="86"/>
      <c r="I19" s="126"/>
      <c r="J19" s="94"/>
      <c r="K19" s="94"/>
    </row>
    <row r="20" spans="2:11" s="77" customFormat="1" ht="20.100000000000001" customHeight="1">
      <c r="B20" s="78" t="s">
        <v>51</v>
      </c>
      <c r="C20" s="78"/>
      <c r="D20" s="78"/>
      <c r="E20" s="13"/>
      <c r="G20" s="126">
        <v>-1718655</v>
      </c>
      <c r="H20" s="86"/>
      <c r="I20" s="126">
        <v>-1748408</v>
      </c>
      <c r="J20" s="94"/>
      <c r="K20" s="94"/>
    </row>
    <row r="21" spans="2:11" s="77" customFormat="1" ht="20.100000000000001" customHeight="1">
      <c r="B21" s="78" t="s">
        <v>106</v>
      </c>
      <c r="C21" s="78"/>
      <c r="D21" s="78"/>
      <c r="E21" s="13"/>
      <c r="G21" s="127">
        <v>2030810</v>
      </c>
      <c r="H21" s="86"/>
      <c r="I21" s="127">
        <v>3952464</v>
      </c>
      <c r="J21" s="94"/>
      <c r="K21" s="94"/>
    </row>
    <row r="22" spans="2:11" s="77" customFormat="1" ht="20.100000000000001" customHeight="1">
      <c r="B22" s="36" t="s">
        <v>128</v>
      </c>
      <c r="C22" s="36"/>
      <c r="D22" s="36"/>
      <c r="E22" s="13"/>
      <c r="G22" s="33">
        <f>SUM(G18,G20:G21)</f>
        <v>9012360</v>
      </c>
      <c r="H22" s="12"/>
      <c r="I22" s="33">
        <f>SUM(I18,I20:I21)</f>
        <v>13914845</v>
      </c>
      <c r="J22" s="94"/>
      <c r="K22" s="94"/>
    </row>
    <row r="23" spans="2:11" s="77" customFormat="1" ht="5.0999999999999996" customHeight="1">
      <c r="B23" s="22"/>
      <c r="C23" s="22"/>
      <c r="D23" s="22"/>
      <c r="E23" s="13"/>
      <c r="G23" s="12"/>
      <c r="H23" s="12"/>
      <c r="I23" s="12"/>
      <c r="J23" s="94"/>
      <c r="K23" s="94"/>
    </row>
    <row r="24" spans="2:11" s="77" customFormat="1" ht="20.100000000000001" customHeight="1">
      <c r="B24" s="78" t="s">
        <v>65</v>
      </c>
      <c r="C24" s="78"/>
      <c r="D24" s="78"/>
      <c r="E24" s="13"/>
      <c r="G24" s="125">
        <v>-2972127</v>
      </c>
      <c r="H24" s="86"/>
      <c r="I24" s="125">
        <v>-2192060</v>
      </c>
      <c r="J24" s="94"/>
      <c r="K24" s="124"/>
    </row>
    <row r="25" spans="2:11" s="77" customFormat="1" ht="20.100000000000001" customHeight="1" thickBot="1">
      <c r="B25" s="22" t="s">
        <v>129</v>
      </c>
      <c r="C25" s="22"/>
      <c r="D25" s="22"/>
      <c r="E25" s="13"/>
      <c r="G25" s="14">
        <f>SUM(G22:G24)</f>
        <v>6040233</v>
      </c>
      <c r="H25" s="12"/>
      <c r="I25" s="14">
        <f>SUM(I22:I24)</f>
        <v>11722785</v>
      </c>
      <c r="J25" s="94"/>
      <c r="K25" s="94"/>
    </row>
    <row r="26" spans="2:11" s="77" customFormat="1" ht="5.0999999999999996" customHeight="1" thickTop="1">
      <c r="B26" s="22"/>
      <c r="C26" s="22"/>
      <c r="D26" s="22"/>
      <c r="E26" s="13"/>
      <c r="G26" s="12"/>
      <c r="H26" s="12"/>
      <c r="I26" s="12"/>
      <c r="J26" s="94"/>
      <c r="K26" s="94"/>
    </row>
    <row r="27" spans="2:11" s="77" customFormat="1" ht="20.100000000000001" customHeight="1">
      <c r="B27" s="78" t="s">
        <v>240</v>
      </c>
      <c r="C27" s="78"/>
      <c r="D27" s="78"/>
      <c r="E27" s="13"/>
      <c r="G27" s="12"/>
      <c r="H27" s="12"/>
      <c r="I27" s="12"/>
      <c r="J27" s="94"/>
      <c r="K27" s="94"/>
    </row>
    <row r="28" spans="2:11" s="77" customFormat="1" ht="20.100000000000001" customHeight="1">
      <c r="B28" s="22"/>
      <c r="C28" s="22" t="s">
        <v>80</v>
      </c>
      <c r="D28" s="22"/>
      <c r="E28" s="17"/>
      <c r="F28" s="1"/>
      <c r="G28" s="12">
        <v>6204391</v>
      </c>
      <c r="H28" s="12"/>
      <c r="I28" s="38">
        <v>9473021</v>
      </c>
      <c r="J28" s="94"/>
      <c r="K28" s="94"/>
    </row>
    <row r="29" spans="2:11" s="77" customFormat="1" ht="20.100000000000001" customHeight="1">
      <c r="B29" s="78"/>
      <c r="C29" s="78" t="s">
        <v>63</v>
      </c>
      <c r="D29" s="78"/>
      <c r="E29" s="13"/>
      <c r="G29" s="125">
        <v>-164158</v>
      </c>
      <c r="H29" s="86"/>
      <c r="I29" s="125">
        <v>2249764</v>
      </c>
      <c r="J29" s="94"/>
      <c r="K29" s="94"/>
    </row>
    <row r="30" spans="2:11" s="77" customFormat="1" ht="20.100000000000001" customHeight="1" thickBot="1">
      <c r="B30" s="22"/>
      <c r="C30" s="22"/>
      <c r="D30" s="22"/>
      <c r="E30" s="13"/>
      <c r="G30" s="128">
        <f>SUM(G28:G29)</f>
        <v>6040233</v>
      </c>
      <c r="H30" s="86"/>
      <c r="I30" s="128">
        <f>SUM(I28:I29)</f>
        <v>11722785</v>
      </c>
      <c r="J30" s="94"/>
      <c r="K30" s="94"/>
    </row>
    <row r="31" spans="2:11" s="77" customFormat="1" ht="9.9499999999999993" customHeight="1" thickTop="1">
      <c r="B31" s="22"/>
      <c r="C31" s="22"/>
      <c r="D31" s="22"/>
      <c r="E31" s="13"/>
      <c r="G31" s="126"/>
      <c r="H31" s="89"/>
      <c r="I31" s="126"/>
      <c r="J31" s="94"/>
      <c r="K31" s="94"/>
    </row>
    <row r="32" spans="2:11" s="77" customFormat="1" ht="20.100000000000001" customHeight="1">
      <c r="B32" s="21" t="s">
        <v>57</v>
      </c>
      <c r="C32" s="21"/>
      <c r="D32" s="21"/>
      <c r="E32" s="13"/>
      <c r="G32" s="126"/>
      <c r="H32" s="89"/>
      <c r="I32" s="126"/>
      <c r="J32" s="94"/>
      <c r="K32" s="94"/>
    </row>
    <row r="33" spans="2:11" s="77" customFormat="1" ht="20.100000000000001" customHeight="1" thickBot="1">
      <c r="B33" s="22" t="s">
        <v>81</v>
      </c>
      <c r="D33" s="22"/>
      <c r="E33" s="13">
        <v>14</v>
      </c>
      <c r="G33" s="39">
        <f>G28/1200000</f>
        <v>5.1703258333333331</v>
      </c>
      <c r="H33" s="40"/>
      <c r="I33" s="39">
        <f>I28/1200000</f>
        <v>7.8941841666666663</v>
      </c>
      <c r="J33" s="94"/>
      <c r="K33" s="94"/>
    </row>
    <row r="34" spans="2:11" s="77" customFormat="1" ht="9.9499999999999993" customHeight="1" thickTop="1">
      <c r="B34" s="22"/>
      <c r="C34" s="22"/>
      <c r="D34" s="22"/>
      <c r="E34" s="13"/>
      <c r="G34" s="18"/>
      <c r="H34" s="19"/>
      <c r="I34" s="18"/>
      <c r="J34" s="94"/>
      <c r="K34" s="94"/>
    </row>
    <row r="35" spans="2:11" s="77" customFormat="1" ht="23.1" customHeight="1">
      <c r="B35" s="2" t="s">
        <v>33</v>
      </c>
      <c r="C35" s="2"/>
      <c r="D35" s="2"/>
      <c r="E35" s="13"/>
      <c r="I35" s="93"/>
      <c r="J35" s="94"/>
      <c r="K35" s="94"/>
    </row>
    <row r="36" spans="2:11" s="77" customFormat="1" ht="23.1" customHeight="1">
      <c r="B36" s="76" t="s">
        <v>174</v>
      </c>
      <c r="C36" s="76"/>
      <c r="D36" s="76"/>
      <c r="E36" s="13"/>
      <c r="I36" s="93"/>
      <c r="J36" s="94"/>
      <c r="K36" s="94"/>
    </row>
    <row r="37" spans="2:11" s="77" customFormat="1" ht="23.1" customHeight="1">
      <c r="B37" s="76" t="str">
        <f>B3</f>
        <v>For the three-month period ended 30 September 2019 (Unaudited)</v>
      </c>
      <c r="C37" s="76"/>
      <c r="D37" s="76"/>
      <c r="E37" s="13"/>
      <c r="J37" s="94"/>
      <c r="K37" s="94"/>
    </row>
    <row r="38" spans="2:11" s="77" customFormat="1" ht="23.1" customHeight="1">
      <c r="B38" s="22"/>
      <c r="C38" s="22"/>
      <c r="D38" s="22"/>
      <c r="E38" s="13"/>
      <c r="J38" s="94"/>
      <c r="K38" s="94"/>
    </row>
    <row r="39" spans="2:11" s="77" customFormat="1" ht="23.1" customHeight="1">
      <c r="B39" s="22"/>
      <c r="C39" s="22"/>
      <c r="D39" s="22"/>
      <c r="E39" s="123"/>
      <c r="F39" s="36"/>
      <c r="G39" s="84">
        <f>G5</f>
        <v>2019</v>
      </c>
      <c r="H39" s="84"/>
      <c r="I39" s="84">
        <f>I5</f>
        <v>2018</v>
      </c>
      <c r="J39" s="94"/>
      <c r="K39" s="94"/>
    </row>
    <row r="40" spans="2:11" s="77" customFormat="1" ht="23.1" customHeight="1">
      <c r="B40" s="22"/>
      <c r="C40" s="22"/>
      <c r="D40" s="22"/>
      <c r="E40" s="123"/>
      <c r="F40" s="36"/>
      <c r="G40" s="141" t="s">
        <v>20</v>
      </c>
      <c r="H40" s="141"/>
      <c r="I40" s="141"/>
      <c r="J40" s="94"/>
      <c r="K40" s="94"/>
    </row>
    <row r="41" spans="2:11" s="77" customFormat="1" ht="20.100000000000001" customHeight="1">
      <c r="B41" s="22" t="s">
        <v>129</v>
      </c>
      <c r="C41" s="22"/>
      <c r="D41" s="22"/>
      <c r="E41" s="123"/>
      <c r="F41" s="1"/>
      <c r="G41" s="12">
        <f>G25</f>
        <v>6040233</v>
      </c>
      <c r="H41" s="12"/>
      <c r="I41" s="12">
        <f>I25</f>
        <v>11722785</v>
      </c>
      <c r="J41" s="94"/>
      <c r="K41" s="94"/>
    </row>
    <row r="42" spans="2:11" s="77" customFormat="1" ht="9.9499999999999993" customHeight="1">
      <c r="B42" s="22"/>
      <c r="C42" s="22"/>
      <c r="D42" s="22"/>
      <c r="E42" s="17"/>
      <c r="F42" s="1"/>
      <c r="G42" s="12"/>
      <c r="H42" s="12"/>
      <c r="I42" s="12"/>
      <c r="J42" s="94"/>
      <c r="K42" s="94"/>
    </row>
    <row r="43" spans="2:11" s="77" customFormat="1" ht="20.100000000000001" customHeight="1">
      <c r="B43" s="22" t="s">
        <v>66</v>
      </c>
      <c r="C43" s="78"/>
      <c r="D43" s="78"/>
      <c r="E43" s="13"/>
      <c r="G43" s="95"/>
      <c r="H43" s="86"/>
      <c r="I43" s="95"/>
      <c r="J43" s="94"/>
      <c r="K43" s="94"/>
    </row>
    <row r="44" spans="2:11" s="77" customFormat="1" ht="20.100000000000001" customHeight="1">
      <c r="B44" s="82" t="s">
        <v>160</v>
      </c>
      <c r="C44" s="82"/>
      <c r="D44" s="82"/>
      <c r="E44" s="13"/>
      <c r="G44" s="129"/>
      <c r="H44" s="86"/>
      <c r="I44" s="129"/>
      <c r="J44" s="94"/>
      <c r="K44" s="94"/>
    </row>
    <row r="45" spans="2:11" s="77" customFormat="1" ht="20.100000000000001" customHeight="1">
      <c r="B45" s="82"/>
      <c r="C45" s="82" t="s">
        <v>161</v>
      </c>
      <c r="D45" s="82"/>
      <c r="E45" s="13"/>
      <c r="G45" s="129"/>
      <c r="H45" s="86"/>
      <c r="I45" s="129"/>
      <c r="J45" s="94"/>
      <c r="K45" s="94"/>
    </row>
    <row r="46" spans="2:11" s="77" customFormat="1" ht="20.100000000000001" customHeight="1">
      <c r="B46" s="78" t="s">
        <v>162</v>
      </c>
      <c r="C46" s="78"/>
      <c r="D46" s="78"/>
      <c r="E46" s="13"/>
      <c r="G46" s="129">
        <v>-857137</v>
      </c>
      <c r="H46" s="95"/>
      <c r="I46" s="129">
        <v>-4917178</v>
      </c>
      <c r="J46" s="94"/>
      <c r="K46" s="94"/>
    </row>
    <row r="47" spans="2:11" s="77" customFormat="1" ht="20.100000000000001" customHeight="1">
      <c r="B47" s="78" t="s">
        <v>176</v>
      </c>
      <c r="C47" s="78"/>
      <c r="D47" s="78"/>
      <c r="E47" s="13"/>
      <c r="G47" s="129">
        <v>21068</v>
      </c>
      <c r="H47" s="95"/>
      <c r="I47" s="129">
        <v>-51212</v>
      </c>
      <c r="J47" s="94"/>
      <c r="K47" s="124"/>
    </row>
    <row r="48" spans="2:11" s="77" customFormat="1" ht="20.100000000000001" hidden="1" customHeight="1">
      <c r="B48" s="78" t="s">
        <v>163</v>
      </c>
      <c r="C48" s="78"/>
      <c r="D48" s="78"/>
      <c r="E48" s="13"/>
      <c r="G48" s="129">
        <v>0</v>
      </c>
      <c r="H48" s="95"/>
      <c r="I48" s="129">
        <v>0</v>
      </c>
      <c r="J48" s="94"/>
      <c r="K48" s="94"/>
    </row>
    <row r="49" spans="2:11" s="77" customFormat="1" ht="20.100000000000001" customHeight="1">
      <c r="B49" s="78" t="s">
        <v>97</v>
      </c>
      <c r="C49" s="78"/>
      <c r="D49" s="78"/>
      <c r="E49" s="13"/>
      <c r="G49" s="129"/>
      <c r="H49" s="95"/>
      <c r="I49" s="129"/>
      <c r="J49" s="94"/>
      <c r="K49" s="94"/>
    </row>
    <row r="50" spans="2:11" s="77" customFormat="1" ht="20.100000000000001" customHeight="1">
      <c r="C50" s="78" t="s">
        <v>107</v>
      </c>
      <c r="D50" s="78"/>
      <c r="E50" s="13"/>
      <c r="G50" s="129">
        <v>-313300</v>
      </c>
      <c r="H50" s="95"/>
      <c r="I50" s="129">
        <v>554099</v>
      </c>
      <c r="J50" s="94"/>
      <c r="K50" s="94"/>
    </row>
    <row r="51" spans="2:11" s="77" customFormat="1" ht="20.100000000000001" customHeight="1">
      <c r="B51" s="78" t="s">
        <v>130</v>
      </c>
      <c r="C51" s="78"/>
      <c r="D51" s="78"/>
      <c r="E51" s="13"/>
      <c r="G51" s="129"/>
      <c r="H51" s="86"/>
      <c r="I51" s="129"/>
      <c r="J51" s="94"/>
      <c r="K51" s="94"/>
    </row>
    <row r="52" spans="2:11" s="77" customFormat="1" ht="20.100000000000001" customHeight="1">
      <c r="C52" s="78" t="s">
        <v>161</v>
      </c>
      <c r="D52" s="78"/>
      <c r="E52" s="13"/>
      <c r="G52" s="125">
        <v>-4213</v>
      </c>
      <c r="H52" s="86"/>
      <c r="I52" s="129">
        <v>10242</v>
      </c>
      <c r="J52" s="94"/>
      <c r="K52" s="94"/>
    </row>
    <row r="53" spans="2:11" s="77" customFormat="1" ht="20.100000000000001" customHeight="1">
      <c r="B53" s="1" t="s">
        <v>164</v>
      </c>
      <c r="C53" s="22"/>
      <c r="D53" s="78"/>
      <c r="E53" s="13"/>
      <c r="G53" s="129"/>
      <c r="H53" s="86"/>
      <c r="I53" s="130"/>
      <c r="J53" s="94"/>
      <c r="K53" s="94"/>
    </row>
    <row r="54" spans="2:11" s="77" customFormat="1" ht="20.100000000000001" customHeight="1">
      <c r="B54" s="1"/>
      <c r="C54" s="22" t="s">
        <v>161</v>
      </c>
      <c r="D54" s="78"/>
      <c r="E54" s="13"/>
      <c r="G54" s="38">
        <f>SUM(G46:G52)</f>
        <v>-1153582</v>
      </c>
      <c r="H54" s="86"/>
      <c r="I54" s="38">
        <f>SUM(I46:I52)</f>
        <v>-4404049</v>
      </c>
      <c r="J54" s="94"/>
      <c r="K54" s="94"/>
    </row>
    <row r="55" spans="2:11" s="77" customFormat="1" ht="5.0999999999999996" customHeight="1">
      <c r="B55" s="78"/>
      <c r="C55" s="78"/>
      <c r="D55" s="78"/>
      <c r="E55" s="13"/>
      <c r="G55" s="129"/>
      <c r="H55" s="86"/>
      <c r="I55" s="129"/>
      <c r="J55" s="94"/>
      <c r="K55" s="94"/>
    </row>
    <row r="56" spans="2:11" s="77" customFormat="1" ht="20.100000000000001" customHeight="1">
      <c r="B56" s="82" t="s">
        <v>160</v>
      </c>
      <c r="C56" s="78"/>
      <c r="D56" s="78"/>
      <c r="E56" s="13"/>
      <c r="G56" s="95"/>
      <c r="H56" s="86"/>
      <c r="I56" s="95"/>
      <c r="J56" s="94"/>
      <c r="K56" s="94"/>
    </row>
    <row r="57" spans="2:11" s="77" customFormat="1" ht="20.100000000000001" customHeight="1">
      <c r="B57" s="82"/>
      <c r="C57" s="82" t="s">
        <v>131</v>
      </c>
      <c r="D57" s="78"/>
      <c r="E57" s="13"/>
      <c r="G57" s="95"/>
      <c r="H57" s="86"/>
      <c r="I57" s="95"/>
      <c r="J57" s="94"/>
      <c r="K57" s="94"/>
    </row>
    <row r="58" spans="2:11" s="77" customFormat="1" ht="20.100000000000001" customHeight="1">
      <c r="B58" s="78" t="s">
        <v>232</v>
      </c>
      <c r="C58" s="78"/>
      <c r="D58" s="78"/>
      <c r="E58" s="13"/>
      <c r="G58" s="129">
        <v>-10699</v>
      </c>
      <c r="H58" s="95"/>
      <c r="I58" s="129">
        <v>-2068</v>
      </c>
      <c r="J58" s="94"/>
      <c r="K58" s="94"/>
    </row>
    <row r="59" spans="2:11" s="77" customFormat="1" ht="20.100000000000001" customHeight="1">
      <c r="B59" s="78" t="s">
        <v>130</v>
      </c>
      <c r="C59" s="78"/>
      <c r="D59" s="78"/>
      <c r="E59" s="13"/>
      <c r="G59" s="129"/>
      <c r="H59" s="86"/>
      <c r="I59" s="129"/>
      <c r="J59" s="94"/>
      <c r="K59" s="94"/>
    </row>
    <row r="60" spans="2:11" s="77" customFormat="1" ht="20.100000000000001" customHeight="1">
      <c r="C60" s="78" t="s">
        <v>131</v>
      </c>
      <c r="D60" s="78"/>
      <c r="E60" s="13"/>
      <c r="G60" s="129">
        <v>2991</v>
      </c>
      <c r="H60" s="86"/>
      <c r="I60" s="129">
        <v>469</v>
      </c>
      <c r="J60" s="94"/>
      <c r="K60" s="94"/>
    </row>
    <row r="61" spans="2:11" s="77" customFormat="1" ht="20.100000000000001" customHeight="1">
      <c r="B61" s="96" t="s">
        <v>164</v>
      </c>
      <c r="C61" s="96"/>
      <c r="D61" s="78"/>
      <c r="E61" s="13"/>
      <c r="G61" s="130"/>
      <c r="H61" s="86"/>
      <c r="I61" s="130"/>
      <c r="J61" s="94"/>
      <c r="K61" s="94"/>
    </row>
    <row r="62" spans="2:11" s="77" customFormat="1" ht="20.100000000000001" customHeight="1">
      <c r="B62" s="96"/>
      <c r="C62" s="96" t="s">
        <v>131</v>
      </c>
      <c r="D62" s="78"/>
      <c r="E62" s="13"/>
      <c r="G62" s="38">
        <f>SUM(G58:G60)</f>
        <v>-7708</v>
      </c>
      <c r="H62" s="86"/>
      <c r="I62" s="38">
        <f>SUM(I58:I60)</f>
        <v>-1599</v>
      </c>
      <c r="J62" s="94"/>
      <c r="K62" s="94"/>
    </row>
    <row r="63" spans="2:11" s="77" customFormat="1" ht="5.0999999999999996" customHeight="1">
      <c r="B63" s="1"/>
      <c r="C63" s="78"/>
      <c r="D63" s="78"/>
      <c r="E63" s="13"/>
      <c r="G63" s="129"/>
      <c r="H63" s="86"/>
      <c r="I63" s="129"/>
      <c r="J63" s="94"/>
      <c r="K63" s="94"/>
    </row>
    <row r="64" spans="2:11" s="77" customFormat="1" ht="20.100000000000001" customHeight="1">
      <c r="B64" s="22" t="s">
        <v>175</v>
      </c>
      <c r="C64" s="22"/>
      <c r="D64" s="22"/>
      <c r="E64" s="13"/>
      <c r="G64" s="9">
        <f>SUM(G54,G62)</f>
        <v>-1161290</v>
      </c>
      <c r="H64" s="12"/>
      <c r="I64" s="9">
        <f>SUM(I54,I62)</f>
        <v>-4405648</v>
      </c>
      <c r="J64" s="94"/>
      <c r="K64" s="94"/>
    </row>
    <row r="65" spans="2:11" s="77" customFormat="1" ht="5.0999999999999996" customHeight="1">
      <c r="B65" s="22"/>
      <c r="C65" s="22"/>
      <c r="D65" s="22"/>
      <c r="E65" s="13"/>
      <c r="G65" s="12"/>
      <c r="H65" s="12"/>
      <c r="I65" s="12"/>
      <c r="J65" s="94"/>
      <c r="K65" s="94"/>
    </row>
    <row r="66" spans="2:11" s="77" customFormat="1" ht="20.100000000000001" customHeight="1" thickBot="1">
      <c r="B66" s="22" t="s">
        <v>132</v>
      </c>
      <c r="C66" s="22"/>
      <c r="D66" s="22"/>
      <c r="E66" s="13"/>
      <c r="G66" s="14">
        <f>SUM(G41,G64)</f>
        <v>4878943</v>
      </c>
      <c r="H66" s="12"/>
      <c r="I66" s="14">
        <f>SUM(I41,I64)</f>
        <v>7317137</v>
      </c>
      <c r="J66" s="94"/>
      <c r="K66" s="94"/>
    </row>
    <row r="67" spans="2:11" s="77" customFormat="1" ht="5.0999999999999996" customHeight="1" thickTop="1">
      <c r="B67" s="22"/>
      <c r="C67" s="22"/>
      <c r="D67" s="22"/>
      <c r="E67" s="13"/>
      <c r="G67" s="12"/>
      <c r="H67" s="12"/>
      <c r="I67" s="12"/>
      <c r="J67" s="94"/>
      <c r="K67" s="94"/>
    </row>
    <row r="68" spans="2:11" s="77" customFormat="1" ht="20.100000000000001" customHeight="1">
      <c r="B68" s="78" t="s">
        <v>103</v>
      </c>
      <c r="C68" s="78"/>
      <c r="D68" s="78"/>
      <c r="E68" s="13"/>
      <c r="G68" s="12"/>
      <c r="H68" s="12"/>
      <c r="I68" s="12"/>
      <c r="J68" s="94"/>
      <c r="K68" s="94"/>
    </row>
    <row r="69" spans="2:11" s="77" customFormat="1" ht="20.100000000000001" customHeight="1">
      <c r="B69" s="22"/>
      <c r="C69" s="22" t="s">
        <v>80</v>
      </c>
      <c r="D69" s="22"/>
      <c r="E69" s="17"/>
      <c r="F69" s="1"/>
      <c r="G69" s="12">
        <v>5186239</v>
      </c>
      <c r="H69" s="12"/>
      <c r="I69" s="38">
        <v>5789944</v>
      </c>
      <c r="J69" s="94"/>
      <c r="K69" s="94"/>
    </row>
    <row r="70" spans="2:11" s="77" customFormat="1" ht="20.100000000000001" customHeight="1">
      <c r="B70" s="78"/>
      <c r="C70" s="78" t="s">
        <v>63</v>
      </c>
      <c r="D70" s="78"/>
      <c r="E70" s="13"/>
      <c r="G70" s="90">
        <v>-307296</v>
      </c>
      <c r="H70" s="131"/>
      <c r="I70" s="125">
        <v>1527193</v>
      </c>
      <c r="J70" s="94"/>
      <c r="K70" s="94"/>
    </row>
    <row r="71" spans="2:11" s="77" customFormat="1" ht="20.100000000000001" customHeight="1" thickBot="1">
      <c r="B71" s="22"/>
      <c r="C71" s="22"/>
      <c r="D71" s="22"/>
      <c r="E71" s="13"/>
      <c r="G71" s="128">
        <f>SUM(G69:G70)</f>
        <v>4878943</v>
      </c>
      <c r="H71" s="86"/>
      <c r="I71" s="128">
        <f>SUM(I69:I70)</f>
        <v>7317137</v>
      </c>
      <c r="J71" s="94"/>
      <c r="K71" s="94"/>
    </row>
    <row r="72" spans="2:11" s="77" customFormat="1" ht="9.9499999999999993" customHeight="1" thickTop="1">
      <c r="B72" s="78"/>
      <c r="C72" s="78"/>
      <c r="D72" s="78"/>
      <c r="E72" s="13"/>
      <c r="J72" s="94"/>
      <c r="K72" s="94"/>
    </row>
    <row r="73" spans="2:11" s="77" customFormat="1" ht="23.1" customHeight="1">
      <c r="B73" s="2" t="s">
        <v>33</v>
      </c>
      <c r="C73" s="2"/>
      <c r="D73" s="2"/>
      <c r="E73" s="13"/>
      <c r="I73" s="93"/>
      <c r="J73" s="94"/>
      <c r="K73" s="94"/>
    </row>
    <row r="74" spans="2:11" s="77" customFormat="1" ht="23.1" customHeight="1">
      <c r="B74" s="76" t="s">
        <v>177</v>
      </c>
      <c r="C74" s="76"/>
      <c r="D74" s="76"/>
      <c r="E74" s="13"/>
      <c r="I74" s="93"/>
      <c r="J74" s="94"/>
      <c r="K74" s="94"/>
    </row>
    <row r="75" spans="2:11" s="77" customFormat="1" ht="23.1" customHeight="1">
      <c r="B75" s="76" t="s">
        <v>237</v>
      </c>
      <c r="C75" s="76"/>
      <c r="D75" s="76"/>
      <c r="E75" s="13"/>
      <c r="J75" s="94"/>
      <c r="K75" s="94"/>
    </row>
    <row r="76" spans="2:11" s="77" customFormat="1" ht="23.1" customHeight="1">
      <c r="B76" s="22"/>
      <c r="C76" s="22"/>
      <c r="D76" s="22"/>
      <c r="E76" s="13"/>
      <c r="J76" s="94"/>
      <c r="K76" s="94"/>
    </row>
    <row r="77" spans="2:11" s="77" customFormat="1" ht="23.1" customHeight="1">
      <c r="B77" s="22"/>
      <c r="C77" s="22"/>
      <c r="D77" s="22"/>
      <c r="E77" s="140" t="s">
        <v>235</v>
      </c>
      <c r="F77" s="36"/>
      <c r="G77" s="84">
        <v>2019</v>
      </c>
      <c r="H77" s="84"/>
      <c r="I77" s="84">
        <v>2018</v>
      </c>
      <c r="J77" s="94"/>
      <c r="K77" s="94"/>
    </row>
    <row r="78" spans="2:11" s="77" customFormat="1" ht="23.1" customHeight="1">
      <c r="B78" s="22"/>
      <c r="C78" s="22"/>
      <c r="D78" s="22"/>
      <c r="E78" s="140"/>
      <c r="F78" s="36"/>
      <c r="G78" s="141" t="s">
        <v>20</v>
      </c>
      <c r="H78" s="141"/>
      <c r="I78" s="141"/>
      <c r="J78" s="94"/>
      <c r="K78" s="94"/>
    </row>
    <row r="79" spans="2:11" s="77" customFormat="1" ht="20.100000000000001" customHeight="1">
      <c r="B79" s="78" t="s">
        <v>64</v>
      </c>
      <c r="C79" s="78"/>
      <c r="D79" s="78"/>
      <c r="E79" s="13">
        <v>4</v>
      </c>
      <c r="G79" s="86">
        <v>331803102</v>
      </c>
      <c r="H79" s="86"/>
      <c r="I79" s="86">
        <v>361215014</v>
      </c>
      <c r="J79" s="94"/>
      <c r="K79" s="94"/>
    </row>
    <row r="80" spans="2:11" s="77" customFormat="1" ht="20.100000000000001" customHeight="1">
      <c r="B80" s="78" t="s">
        <v>5</v>
      </c>
      <c r="C80" s="78"/>
      <c r="D80" s="78"/>
      <c r="E80" s="13">
        <v>4</v>
      </c>
      <c r="G80" s="90">
        <v>-268557569</v>
      </c>
      <c r="H80" s="86"/>
      <c r="I80" s="90">
        <v>-285662331</v>
      </c>
      <c r="J80" s="94"/>
      <c r="K80" s="94"/>
    </row>
    <row r="81" spans="2:11" s="77" customFormat="1" ht="20.100000000000001" customHeight="1">
      <c r="B81" s="22" t="s">
        <v>29</v>
      </c>
      <c r="C81" s="22"/>
      <c r="D81" s="22"/>
      <c r="E81" s="13"/>
      <c r="G81" s="25">
        <f>SUM(G79:G80)</f>
        <v>63245533</v>
      </c>
      <c r="H81" s="12"/>
      <c r="I81" s="25">
        <f>SUM(I79:I80)</f>
        <v>75552683</v>
      </c>
      <c r="J81" s="94"/>
      <c r="K81" s="94"/>
    </row>
    <row r="82" spans="2:11" s="77" customFormat="1" ht="5.0999999999999996" customHeight="1">
      <c r="B82" s="78"/>
      <c r="C82" s="78"/>
      <c r="D82" s="78"/>
      <c r="E82" s="13"/>
      <c r="G82" s="95"/>
      <c r="H82" s="86"/>
      <c r="I82" s="95"/>
      <c r="J82" s="94"/>
      <c r="K82" s="94"/>
    </row>
    <row r="83" spans="2:11" s="77" customFormat="1" ht="20.100000000000001" customHeight="1">
      <c r="B83" s="78" t="s">
        <v>7</v>
      </c>
      <c r="C83" s="78"/>
      <c r="D83" s="78"/>
      <c r="E83" s="13">
        <v>4</v>
      </c>
      <c r="G83" s="125">
        <v>6216614</v>
      </c>
      <c r="H83" s="95"/>
      <c r="I83" s="125">
        <v>7821848</v>
      </c>
      <c r="J83" s="94"/>
      <c r="K83" s="94"/>
    </row>
    <row r="84" spans="2:11" s="77" customFormat="1" ht="20.100000000000001" customHeight="1">
      <c r="B84" s="22" t="s">
        <v>52</v>
      </c>
      <c r="C84" s="22"/>
      <c r="D84" s="22"/>
      <c r="E84" s="13"/>
      <c r="G84" s="25">
        <f>SUM(G81:G83)</f>
        <v>69462147</v>
      </c>
      <c r="H84" s="12"/>
      <c r="I84" s="25">
        <f>SUM(I81:I83)</f>
        <v>83374531</v>
      </c>
      <c r="J84" s="94"/>
      <c r="K84" s="94"/>
    </row>
    <row r="85" spans="2:11" s="77" customFormat="1" ht="5.0999999999999996" customHeight="1">
      <c r="B85" s="78"/>
      <c r="C85" s="78"/>
      <c r="D85" s="78"/>
      <c r="E85" s="13"/>
      <c r="G85" s="95"/>
      <c r="H85" s="86"/>
      <c r="I85" s="95"/>
      <c r="J85" s="94"/>
      <c r="K85" s="94"/>
    </row>
    <row r="86" spans="2:11" s="77" customFormat="1" ht="20.100000000000001" customHeight="1">
      <c r="B86" s="78" t="s">
        <v>127</v>
      </c>
      <c r="C86" s="78"/>
      <c r="D86" s="78"/>
      <c r="E86" s="13"/>
      <c r="G86" s="86">
        <v>-16994571</v>
      </c>
      <c r="H86" s="86"/>
      <c r="I86" s="86">
        <v>-17563274</v>
      </c>
      <c r="J86" s="94"/>
      <c r="K86" s="94"/>
    </row>
    <row r="87" spans="2:11" s="77" customFormat="1" ht="20.100000000000001" customHeight="1">
      <c r="B87" s="78" t="s">
        <v>6</v>
      </c>
      <c r="C87" s="78"/>
      <c r="D87" s="78"/>
      <c r="E87" s="13">
        <v>13</v>
      </c>
      <c r="G87" s="86">
        <v>-22777028</v>
      </c>
      <c r="H87" s="86"/>
      <c r="I87" s="86">
        <v>-24265676</v>
      </c>
      <c r="J87" s="94"/>
      <c r="K87" s="94"/>
    </row>
    <row r="88" spans="2:11" s="77" customFormat="1" ht="20.100000000000001" customHeight="1">
      <c r="B88" s="78" t="s">
        <v>226</v>
      </c>
      <c r="C88" s="78"/>
      <c r="D88" s="78"/>
      <c r="E88" s="13"/>
      <c r="G88" s="86"/>
      <c r="H88" s="86"/>
      <c r="I88" s="86"/>
      <c r="J88" s="94"/>
      <c r="K88" s="94"/>
    </row>
    <row r="89" spans="2:11" s="77" customFormat="1" ht="20.100000000000001" customHeight="1">
      <c r="B89" s="78"/>
      <c r="C89" s="78" t="s">
        <v>239</v>
      </c>
      <c r="D89" s="78"/>
      <c r="E89" s="13">
        <v>12</v>
      </c>
      <c r="G89" s="86">
        <v>-2537775</v>
      </c>
      <c r="H89" s="86"/>
      <c r="I89" s="86">
        <v>0</v>
      </c>
      <c r="J89" s="94"/>
      <c r="K89" s="94"/>
    </row>
    <row r="90" spans="2:11" s="77" customFormat="1" ht="20.100000000000001" customHeight="1">
      <c r="B90" s="22" t="s">
        <v>53</v>
      </c>
      <c r="C90" s="22"/>
      <c r="D90" s="22"/>
      <c r="E90" s="13"/>
      <c r="G90" s="37">
        <f>SUM(G86:G89)</f>
        <v>-42309374</v>
      </c>
      <c r="H90" s="12"/>
      <c r="I90" s="37">
        <f>SUM(I86:I89)</f>
        <v>-41828950</v>
      </c>
      <c r="J90" s="94"/>
      <c r="K90" s="94"/>
    </row>
    <row r="91" spans="2:11" s="77" customFormat="1" ht="5.0999999999999996" customHeight="1">
      <c r="B91" s="78"/>
      <c r="C91" s="78"/>
      <c r="D91" s="78"/>
      <c r="E91" s="13"/>
      <c r="G91" s="126"/>
      <c r="H91" s="86"/>
      <c r="I91" s="126"/>
      <c r="J91" s="94"/>
      <c r="K91" s="94"/>
    </row>
    <row r="92" spans="2:11" s="77" customFormat="1" ht="20.100000000000001" customHeight="1">
      <c r="B92" s="22" t="s">
        <v>56</v>
      </c>
      <c r="C92" s="22"/>
      <c r="D92" s="22"/>
      <c r="E92" s="13"/>
      <c r="G92" s="25">
        <f>SUM(G84,G90)</f>
        <v>27152773</v>
      </c>
      <c r="H92" s="12"/>
      <c r="I92" s="25">
        <f>SUM(I84,I90)</f>
        <v>41545581</v>
      </c>
      <c r="J92" s="94"/>
      <c r="K92" s="94"/>
    </row>
    <row r="93" spans="2:11" s="77" customFormat="1" ht="5.0999999999999996" customHeight="1">
      <c r="B93" s="78"/>
      <c r="C93" s="78"/>
      <c r="D93" s="78"/>
      <c r="E93" s="13"/>
      <c r="G93" s="126"/>
      <c r="H93" s="86"/>
      <c r="I93" s="126"/>
      <c r="J93" s="94"/>
      <c r="K93" s="94"/>
    </row>
    <row r="94" spans="2:11" s="77" customFormat="1" ht="20.100000000000001" customHeight="1">
      <c r="B94" s="78" t="s">
        <v>51</v>
      </c>
      <c r="C94" s="78"/>
      <c r="D94" s="78"/>
      <c r="E94" s="13"/>
      <c r="G94" s="126">
        <v>-4920583</v>
      </c>
      <c r="H94" s="86"/>
      <c r="I94" s="126">
        <v>-5164835</v>
      </c>
      <c r="J94" s="94"/>
      <c r="K94" s="94"/>
    </row>
    <row r="95" spans="2:11" s="77" customFormat="1" ht="20.100000000000001" customHeight="1">
      <c r="B95" s="78" t="s">
        <v>106</v>
      </c>
      <c r="C95" s="78"/>
      <c r="D95" s="78"/>
      <c r="E95" s="13"/>
      <c r="G95" s="127">
        <v>8796210</v>
      </c>
      <c r="H95" s="86"/>
      <c r="I95" s="127">
        <v>11889958</v>
      </c>
      <c r="J95" s="94"/>
      <c r="K95" s="94"/>
    </row>
    <row r="96" spans="2:11" s="77" customFormat="1" ht="20.100000000000001" customHeight="1">
      <c r="B96" s="36" t="s">
        <v>128</v>
      </c>
      <c r="C96" s="36"/>
      <c r="D96" s="36"/>
      <c r="E96" s="13"/>
      <c r="G96" s="33">
        <f>SUM(G92,G94:G95)</f>
        <v>31028400</v>
      </c>
      <c r="H96" s="12"/>
      <c r="I96" s="33">
        <f>SUM(I92,I94:I95)</f>
        <v>48270704</v>
      </c>
      <c r="J96" s="94"/>
      <c r="K96" s="94"/>
    </row>
    <row r="97" spans="2:11" s="77" customFormat="1" ht="5.0999999999999996" customHeight="1">
      <c r="B97" s="22"/>
      <c r="C97" s="22"/>
      <c r="D97" s="22"/>
      <c r="E97" s="13"/>
      <c r="G97" s="12"/>
      <c r="H97" s="12"/>
      <c r="I97" s="12"/>
      <c r="J97" s="94"/>
      <c r="K97" s="94"/>
    </row>
    <row r="98" spans="2:11" s="77" customFormat="1" ht="20.100000000000001" customHeight="1">
      <c r="B98" s="78" t="s">
        <v>65</v>
      </c>
      <c r="C98" s="78"/>
      <c r="D98" s="78"/>
      <c r="E98" s="13"/>
      <c r="G98" s="125">
        <v>-5322211</v>
      </c>
      <c r="H98" s="86"/>
      <c r="I98" s="125">
        <v>-6069217</v>
      </c>
      <c r="J98" s="94"/>
      <c r="K98" s="94"/>
    </row>
    <row r="99" spans="2:11" s="77" customFormat="1" ht="20.100000000000001" customHeight="1" thickBot="1">
      <c r="B99" s="22" t="s">
        <v>129</v>
      </c>
      <c r="C99" s="22"/>
      <c r="D99" s="22"/>
      <c r="E99" s="13"/>
      <c r="G99" s="14">
        <f>SUM(G96:G98)</f>
        <v>25706189</v>
      </c>
      <c r="H99" s="12"/>
      <c r="I99" s="14">
        <f>SUM(I96:I98)</f>
        <v>42201487</v>
      </c>
      <c r="J99" s="94"/>
      <c r="K99" s="94"/>
    </row>
    <row r="100" spans="2:11" s="77" customFormat="1" ht="5.0999999999999996" customHeight="1" thickTop="1">
      <c r="B100" s="22"/>
      <c r="C100" s="22"/>
      <c r="D100" s="22"/>
      <c r="E100" s="13"/>
      <c r="G100" s="12"/>
      <c r="H100" s="12"/>
      <c r="I100" s="12"/>
      <c r="J100" s="94"/>
      <c r="K100" s="94"/>
    </row>
    <row r="101" spans="2:11" s="77" customFormat="1" ht="20.100000000000001" customHeight="1">
      <c r="B101" s="78" t="s">
        <v>102</v>
      </c>
      <c r="C101" s="78"/>
      <c r="D101" s="78"/>
      <c r="E101" s="13"/>
      <c r="G101" s="12"/>
      <c r="H101" s="12"/>
      <c r="I101" s="12"/>
      <c r="J101" s="94"/>
      <c r="K101" s="94"/>
    </row>
    <row r="102" spans="2:11" s="77" customFormat="1" ht="20.100000000000001" customHeight="1">
      <c r="B102" s="22"/>
      <c r="C102" s="22" t="s">
        <v>80</v>
      </c>
      <c r="D102" s="22"/>
      <c r="E102" s="17"/>
      <c r="F102" s="1"/>
      <c r="G102" s="12">
        <v>24909944</v>
      </c>
      <c r="H102" s="12"/>
      <c r="I102" s="38">
        <v>34280639</v>
      </c>
      <c r="J102" s="94"/>
      <c r="K102" s="94"/>
    </row>
    <row r="103" spans="2:11" s="77" customFormat="1" ht="20.100000000000001" customHeight="1">
      <c r="B103" s="78"/>
      <c r="C103" s="78" t="s">
        <v>63</v>
      </c>
      <c r="D103" s="78"/>
      <c r="E103" s="13"/>
      <c r="G103" s="125">
        <v>796245</v>
      </c>
      <c r="H103" s="86"/>
      <c r="I103" s="125">
        <v>7920848</v>
      </c>
      <c r="J103" s="94"/>
      <c r="K103" s="94"/>
    </row>
    <row r="104" spans="2:11" s="77" customFormat="1" ht="20.100000000000001" customHeight="1" thickBot="1">
      <c r="B104" s="22"/>
      <c r="C104" s="22"/>
      <c r="D104" s="22"/>
      <c r="E104" s="13"/>
      <c r="G104" s="128">
        <f>SUM(G102:G103)</f>
        <v>25706189</v>
      </c>
      <c r="H104" s="86"/>
      <c r="I104" s="128">
        <f>SUM(I102:I103)</f>
        <v>42201487</v>
      </c>
      <c r="J104" s="94"/>
      <c r="K104" s="94"/>
    </row>
    <row r="105" spans="2:11" s="77" customFormat="1" ht="9.9499999999999993" customHeight="1" thickTop="1">
      <c r="B105" s="22"/>
      <c r="C105" s="22"/>
      <c r="D105" s="22"/>
      <c r="E105" s="13"/>
      <c r="G105" s="126"/>
      <c r="H105" s="89"/>
      <c r="I105" s="126"/>
      <c r="J105" s="94"/>
      <c r="K105" s="94"/>
    </row>
    <row r="106" spans="2:11" s="77" customFormat="1" ht="20.100000000000001" customHeight="1">
      <c r="B106" s="21" t="s">
        <v>57</v>
      </c>
      <c r="C106" s="21"/>
      <c r="D106" s="21"/>
      <c r="E106" s="13"/>
      <c r="G106" s="126"/>
      <c r="H106" s="89"/>
      <c r="I106" s="126"/>
      <c r="J106" s="94"/>
      <c r="K106" s="94"/>
    </row>
    <row r="107" spans="2:11" s="77" customFormat="1" ht="20.100000000000001" customHeight="1" thickBot="1">
      <c r="B107" s="22" t="s">
        <v>81</v>
      </c>
      <c r="D107" s="22"/>
      <c r="E107" s="13">
        <v>14</v>
      </c>
      <c r="G107" s="39">
        <f>G102/1200000</f>
        <v>20.758286666666667</v>
      </c>
      <c r="H107" s="40"/>
      <c r="I107" s="39">
        <f>I102/1200000</f>
        <v>28.567199166666665</v>
      </c>
      <c r="J107" s="94"/>
      <c r="K107" s="94"/>
    </row>
    <row r="108" spans="2:11" s="77" customFormat="1" ht="9.9499999999999993" customHeight="1" thickTop="1">
      <c r="B108" s="22"/>
      <c r="C108" s="22"/>
      <c r="D108" s="22"/>
      <c r="E108" s="13"/>
      <c r="G108" s="18"/>
      <c r="H108" s="19"/>
      <c r="I108" s="18"/>
      <c r="J108" s="94"/>
      <c r="K108" s="94"/>
    </row>
    <row r="109" spans="2:11" s="77" customFormat="1" ht="23.1" customHeight="1">
      <c r="B109" s="2" t="s">
        <v>33</v>
      </c>
      <c r="C109" s="2"/>
      <c r="D109" s="2"/>
      <c r="E109" s="13"/>
      <c r="I109" s="93"/>
      <c r="J109" s="94"/>
      <c r="K109" s="94"/>
    </row>
    <row r="110" spans="2:11" s="77" customFormat="1" ht="23.1" customHeight="1">
      <c r="B110" s="76" t="s">
        <v>198</v>
      </c>
      <c r="C110" s="76"/>
      <c r="D110" s="76"/>
      <c r="E110" s="13"/>
      <c r="I110" s="93"/>
      <c r="J110" s="94"/>
      <c r="K110" s="94"/>
    </row>
    <row r="111" spans="2:11" s="77" customFormat="1" ht="23.1" customHeight="1">
      <c r="B111" s="76" t="str">
        <f>B75</f>
        <v>For the nine-month period ended 30 September 2019 (Unaudited)</v>
      </c>
      <c r="C111" s="76"/>
      <c r="D111" s="76"/>
      <c r="E111" s="13"/>
      <c r="J111" s="94"/>
      <c r="K111" s="94"/>
    </row>
    <row r="112" spans="2:11" s="77" customFormat="1" ht="23.1" customHeight="1">
      <c r="B112" s="22"/>
      <c r="C112" s="22"/>
      <c r="D112" s="22"/>
      <c r="E112" s="13"/>
      <c r="J112" s="94"/>
      <c r="K112" s="94"/>
    </row>
    <row r="113" spans="2:11" s="77" customFormat="1" ht="23.1" customHeight="1">
      <c r="B113" s="22"/>
      <c r="C113" s="22"/>
      <c r="D113" s="22"/>
      <c r="E113" s="123"/>
      <c r="F113" s="36"/>
      <c r="G113" s="84">
        <f>G77</f>
        <v>2019</v>
      </c>
      <c r="H113" s="84"/>
      <c r="I113" s="84">
        <f>I77</f>
        <v>2018</v>
      </c>
      <c r="J113" s="94"/>
      <c r="K113" s="94"/>
    </row>
    <row r="114" spans="2:11" s="77" customFormat="1" ht="23.1" customHeight="1">
      <c r="B114" s="22"/>
      <c r="C114" s="22"/>
      <c r="D114" s="22"/>
      <c r="E114" s="123"/>
      <c r="F114" s="36"/>
      <c r="G114" s="141" t="s">
        <v>20</v>
      </c>
      <c r="H114" s="141"/>
      <c r="I114" s="141"/>
      <c r="J114" s="94"/>
      <c r="K114" s="94"/>
    </row>
    <row r="115" spans="2:11" s="77" customFormat="1" ht="20.100000000000001" customHeight="1">
      <c r="B115" s="22" t="s">
        <v>129</v>
      </c>
      <c r="C115" s="22"/>
      <c r="D115" s="22"/>
      <c r="E115" s="123"/>
      <c r="F115" s="1"/>
      <c r="G115" s="12">
        <f>G99</f>
        <v>25706189</v>
      </c>
      <c r="H115" s="12"/>
      <c r="I115" s="12">
        <f>I99</f>
        <v>42201487</v>
      </c>
      <c r="J115" s="94"/>
      <c r="K115" s="94"/>
    </row>
    <row r="116" spans="2:11" s="77" customFormat="1" ht="9.9499999999999993" customHeight="1">
      <c r="B116" s="22"/>
      <c r="C116" s="22"/>
      <c r="D116" s="22"/>
      <c r="E116" s="17"/>
      <c r="F116" s="1"/>
      <c r="G116" s="12"/>
      <c r="H116" s="12"/>
      <c r="I116" s="12"/>
      <c r="J116" s="94"/>
      <c r="K116" s="94"/>
    </row>
    <row r="117" spans="2:11" s="77" customFormat="1" ht="20.100000000000001" customHeight="1">
      <c r="B117" s="22" t="s">
        <v>66</v>
      </c>
      <c r="C117" s="78"/>
      <c r="D117" s="78"/>
      <c r="E117" s="13"/>
      <c r="G117" s="95"/>
      <c r="H117" s="86"/>
      <c r="I117" s="95"/>
      <c r="J117" s="94"/>
      <c r="K117" s="94"/>
    </row>
    <row r="118" spans="2:11" s="77" customFormat="1" ht="20.100000000000001" customHeight="1">
      <c r="B118" s="82" t="s">
        <v>160</v>
      </c>
      <c r="C118" s="82"/>
      <c r="D118" s="82"/>
      <c r="E118" s="13"/>
      <c r="G118" s="129"/>
      <c r="H118" s="86"/>
      <c r="I118" s="129"/>
      <c r="J118" s="94"/>
      <c r="K118" s="94"/>
    </row>
    <row r="119" spans="2:11" s="77" customFormat="1" ht="20.100000000000001" customHeight="1">
      <c r="B119" s="82"/>
      <c r="C119" s="82" t="s">
        <v>161</v>
      </c>
      <c r="D119" s="82"/>
      <c r="E119" s="13"/>
      <c r="G119" s="129"/>
      <c r="H119" s="86"/>
      <c r="I119" s="129"/>
      <c r="J119" s="94"/>
      <c r="K119" s="94"/>
    </row>
    <row r="120" spans="2:11" s="77" customFormat="1" ht="20.100000000000001" customHeight="1">
      <c r="B120" s="78" t="s">
        <v>162</v>
      </c>
      <c r="C120" s="78"/>
      <c r="D120" s="78"/>
      <c r="E120" s="13"/>
      <c r="G120" s="129">
        <v>-6159043</v>
      </c>
      <c r="H120" s="95"/>
      <c r="I120" s="129">
        <v>-4199754</v>
      </c>
      <c r="J120" s="94"/>
      <c r="K120" s="94"/>
    </row>
    <row r="121" spans="2:11" s="77" customFormat="1" ht="20.100000000000001" customHeight="1">
      <c r="B121" s="78" t="s">
        <v>176</v>
      </c>
      <c r="C121" s="78"/>
      <c r="D121" s="78"/>
      <c r="G121" s="129">
        <v>51909</v>
      </c>
      <c r="H121" s="95"/>
      <c r="I121" s="129">
        <v>-41930</v>
      </c>
      <c r="J121" s="94"/>
      <c r="K121" s="78"/>
    </row>
    <row r="122" spans="2:11" s="77" customFormat="1" ht="20.100000000000001" customHeight="1">
      <c r="B122" s="78" t="s">
        <v>97</v>
      </c>
      <c r="C122" s="78"/>
      <c r="D122" s="78"/>
      <c r="E122" s="13"/>
      <c r="G122" s="129"/>
      <c r="I122" s="129"/>
      <c r="J122" s="94"/>
      <c r="K122" s="94"/>
    </row>
    <row r="123" spans="2:11" s="77" customFormat="1" ht="20.100000000000001" customHeight="1">
      <c r="C123" s="78" t="s">
        <v>107</v>
      </c>
      <c r="D123" s="78"/>
      <c r="E123" s="13"/>
      <c r="G123" s="129">
        <v>-1348744</v>
      </c>
      <c r="H123" s="95"/>
      <c r="I123" s="129">
        <v>447198</v>
      </c>
      <c r="J123" s="94"/>
      <c r="K123" s="94"/>
    </row>
    <row r="124" spans="2:11" s="77" customFormat="1" ht="20.100000000000001" customHeight="1">
      <c r="B124" s="78" t="s">
        <v>130</v>
      </c>
      <c r="C124" s="78"/>
      <c r="D124" s="78"/>
      <c r="E124" s="13"/>
      <c r="G124" s="129"/>
      <c r="H124" s="86"/>
      <c r="I124" s="129"/>
      <c r="J124" s="94"/>
      <c r="K124" s="94"/>
    </row>
    <row r="125" spans="2:11" s="77" customFormat="1" ht="20.100000000000001" customHeight="1">
      <c r="C125" s="78" t="s">
        <v>161</v>
      </c>
      <c r="D125" s="78"/>
      <c r="E125" s="13"/>
      <c r="G125" s="125">
        <v>-10383</v>
      </c>
      <c r="H125" s="86"/>
      <c r="I125" s="129">
        <v>8386</v>
      </c>
      <c r="J125" s="94"/>
      <c r="K125" s="94"/>
    </row>
    <row r="126" spans="2:11" s="77" customFormat="1" ht="20.100000000000001" customHeight="1">
      <c r="B126" s="1" t="s">
        <v>164</v>
      </c>
      <c r="C126" s="22"/>
      <c r="D126" s="78"/>
      <c r="E126" s="13"/>
      <c r="G126" s="129"/>
      <c r="H126" s="86"/>
      <c r="I126" s="130"/>
      <c r="J126" s="94"/>
      <c r="K126" s="94"/>
    </row>
    <row r="127" spans="2:11" s="77" customFormat="1" ht="20.100000000000001" customHeight="1">
      <c r="B127" s="1"/>
      <c r="C127" s="22" t="s">
        <v>161</v>
      </c>
      <c r="D127" s="78"/>
      <c r="E127" s="13"/>
      <c r="G127" s="38">
        <f>SUM(G120:G125)</f>
        <v>-7466261</v>
      </c>
      <c r="H127" s="86"/>
      <c r="I127" s="38">
        <f>SUM(I120:I125)</f>
        <v>-3786100</v>
      </c>
      <c r="J127" s="94"/>
      <c r="K127" s="94"/>
    </row>
    <row r="128" spans="2:11" s="77" customFormat="1" ht="5.0999999999999996" customHeight="1">
      <c r="B128" s="78"/>
      <c r="C128" s="78"/>
      <c r="D128" s="78"/>
      <c r="E128" s="13"/>
      <c r="G128" s="129"/>
      <c r="H128" s="86"/>
      <c r="I128" s="129"/>
      <c r="J128" s="94"/>
      <c r="K128" s="94"/>
    </row>
    <row r="129" spans="2:11" s="77" customFormat="1" ht="20.100000000000001" customHeight="1">
      <c r="B129" s="82" t="s">
        <v>160</v>
      </c>
      <c r="C129" s="78"/>
      <c r="D129" s="78"/>
      <c r="E129" s="13"/>
      <c r="G129" s="95"/>
      <c r="H129" s="86"/>
      <c r="I129" s="95"/>
      <c r="J129" s="94"/>
      <c r="K129" s="94"/>
    </row>
    <row r="130" spans="2:11" s="77" customFormat="1" ht="20.100000000000001" customHeight="1">
      <c r="B130" s="82"/>
      <c r="C130" s="82" t="s">
        <v>131</v>
      </c>
      <c r="D130" s="78"/>
      <c r="E130" s="13"/>
      <c r="G130" s="95"/>
      <c r="H130" s="86"/>
      <c r="I130" s="95"/>
      <c r="J130" s="94"/>
      <c r="K130" s="94"/>
    </row>
    <row r="131" spans="2:11" s="77" customFormat="1" ht="20.100000000000001" customHeight="1">
      <c r="B131" s="77" t="s">
        <v>221</v>
      </c>
      <c r="C131" s="78"/>
      <c r="D131" s="78"/>
      <c r="E131" s="13"/>
      <c r="G131" s="129">
        <v>11039</v>
      </c>
      <c r="H131" s="86"/>
      <c r="I131" s="129">
        <v>31671</v>
      </c>
      <c r="J131" s="94"/>
    </row>
    <row r="132" spans="2:11" s="77" customFormat="1" ht="20.100000000000001" customHeight="1">
      <c r="B132" s="78" t="s">
        <v>130</v>
      </c>
      <c r="C132" s="78"/>
      <c r="D132" s="78"/>
      <c r="E132" s="13"/>
      <c r="G132" s="129"/>
      <c r="H132" s="86"/>
      <c r="I132" s="129"/>
      <c r="J132" s="94"/>
      <c r="K132" s="94"/>
    </row>
    <row r="133" spans="2:11" s="77" customFormat="1" ht="20.100000000000001" customHeight="1">
      <c r="C133" s="78" t="s">
        <v>131</v>
      </c>
      <c r="D133" s="78"/>
      <c r="E133" s="13"/>
      <c r="G133" s="125">
        <v>-3530</v>
      </c>
      <c r="H133" s="86"/>
      <c r="I133" s="125">
        <v>-8465</v>
      </c>
      <c r="J133" s="94"/>
      <c r="K133" s="94"/>
    </row>
    <row r="134" spans="2:11" s="77" customFormat="1" ht="20.100000000000001" customHeight="1">
      <c r="B134" s="96" t="s">
        <v>164</v>
      </c>
      <c r="C134" s="96"/>
      <c r="D134" s="78"/>
      <c r="E134" s="13"/>
      <c r="G134" s="129"/>
      <c r="H134" s="86"/>
      <c r="I134" s="129"/>
      <c r="J134" s="94"/>
      <c r="K134" s="94"/>
    </row>
    <row r="135" spans="2:11" s="77" customFormat="1" ht="20.100000000000001" customHeight="1">
      <c r="B135" s="96"/>
      <c r="C135" s="96" t="s">
        <v>131</v>
      </c>
      <c r="D135" s="78"/>
      <c r="E135" s="13"/>
      <c r="G135" s="38">
        <f>SUM(G131:G133)</f>
        <v>7509</v>
      </c>
      <c r="H135" s="86"/>
      <c r="I135" s="38">
        <f>SUM(I131:I133)</f>
        <v>23206</v>
      </c>
      <c r="J135" s="94"/>
      <c r="K135" s="94"/>
    </row>
    <row r="136" spans="2:11" s="77" customFormat="1" ht="5.0999999999999996" customHeight="1">
      <c r="B136" s="1"/>
      <c r="C136" s="78"/>
      <c r="D136" s="78"/>
      <c r="E136" s="13"/>
      <c r="G136" s="129"/>
      <c r="H136" s="86"/>
      <c r="I136" s="129"/>
      <c r="J136" s="94"/>
      <c r="K136" s="94"/>
    </row>
    <row r="137" spans="2:11" s="77" customFormat="1" ht="20.100000000000001" customHeight="1">
      <c r="B137" s="22" t="s">
        <v>175</v>
      </c>
      <c r="C137" s="22"/>
      <c r="D137" s="22"/>
      <c r="E137" s="13"/>
      <c r="G137" s="9">
        <f>SUM(G127,G135)</f>
        <v>-7458752</v>
      </c>
      <c r="H137" s="12"/>
      <c r="I137" s="9">
        <f>SUM(I127,I135)</f>
        <v>-3762894</v>
      </c>
      <c r="J137" s="94"/>
      <c r="K137" s="94"/>
    </row>
    <row r="138" spans="2:11" s="77" customFormat="1" ht="5.0999999999999996" customHeight="1">
      <c r="B138" s="22"/>
      <c r="C138" s="22"/>
      <c r="D138" s="22"/>
      <c r="E138" s="13"/>
      <c r="G138" s="12"/>
      <c r="H138" s="12"/>
      <c r="I138" s="12"/>
      <c r="J138" s="94"/>
      <c r="K138" s="94"/>
    </row>
    <row r="139" spans="2:11" s="77" customFormat="1" ht="20.100000000000001" customHeight="1" thickBot="1">
      <c r="B139" s="22" t="s">
        <v>132</v>
      </c>
      <c r="C139" s="22"/>
      <c r="D139" s="22"/>
      <c r="E139" s="13"/>
      <c r="G139" s="14">
        <f>SUM(G115,G137)</f>
        <v>18247437</v>
      </c>
      <c r="H139" s="12"/>
      <c r="I139" s="14">
        <f>SUM(I115,I137)</f>
        <v>38438593</v>
      </c>
      <c r="J139" s="94"/>
      <c r="K139" s="94"/>
    </row>
    <row r="140" spans="2:11" s="77" customFormat="1" ht="5.0999999999999996" customHeight="1" thickTop="1">
      <c r="B140" s="22"/>
      <c r="C140" s="22"/>
      <c r="D140" s="22"/>
      <c r="E140" s="13"/>
      <c r="G140" s="12"/>
      <c r="H140" s="12"/>
      <c r="I140" s="12"/>
      <c r="J140" s="94"/>
      <c r="K140" s="94"/>
    </row>
    <row r="141" spans="2:11" s="77" customFormat="1" ht="20.100000000000001" customHeight="1">
      <c r="B141" s="78" t="s">
        <v>103</v>
      </c>
      <c r="C141" s="78"/>
      <c r="D141" s="78"/>
      <c r="E141" s="13"/>
      <c r="G141" s="12"/>
      <c r="H141" s="12"/>
      <c r="I141" s="12"/>
      <c r="J141" s="94"/>
      <c r="K141" s="94"/>
    </row>
    <row r="142" spans="2:11" s="77" customFormat="1" ht="20.100000000000001" customHeight="1">
      <c r="B142" s="22"/>
      <c r="C142" s="22" t="s">
        <v>80</v>
      </c>
      <c r="D142" s="22"/>
      <c r="E142" s="17"/>
      <c r="F142" s="1"/>
      <c r="G142" s="12">
        <v>18061086</v>
      </c>
      <c r="H142" s="12"/>
      <c r="I142" s="38">
        <v>31237053</v>
      </c>
      <c r="J142" s="94"/>
      <c r="K142" s="94"/>
    </row>
    <row r="143" spans="2:11" s="77" customFormat="1" ht="20.100000000000001" customHeight="1">
      <c r="B143" s="78"/>
      <c r="C143" s="78" t="s">
        <v>63</v>
      </c>
      <c r="D143" s="78"/>
      <c r="E143" s="13"/>
      <c r="G143" s="90">
        <v>186351</v>
      </c>
      <c r="H143" s="131"/>
      <c r="I143" s="125">
        <v>7201540</v>
      </c>
      <c r="J143" s="94"/>
      <c r="K143" s="94"/>
    </row>
    <row r="144" spans="2:11" s="77" customFormat="1" ht="20.100000000000001" customHeight="1" thickBot="1">
      <c r="B144" s="22"/>
      <c r="C144" s="22"/>
      <c r="D144" s="22"/>
      <c r="E144" s="13"/>
      <c r="G144" s="128">
        <f>SUM(G142:G143)</f>
        <v>18247437</v>
      </c>
      <c r="H144" s="86"/>
      <c r="I144" s="128">
        <f>SUM(I142:I143)</f>
        <v>38438593</v>
      </c>
      <c r="J144" s="94"/>
      <c r="K144" s="94"/>
    </row>
    <row r="145" spans="2:11" s="77" customFormat="1" ht="9.9499999999999993" customHeight="1" thickTop="1">
      <c r="B145" s="78"/>
      <c r="C145" s="78"/>
      <c r="D145" s="78"/>
      <c r="E145" s="13"/>
      <c r="J145" s="94"/>
      <c r="K145" s="94"/>
    </row>
    <row r="146" spans="2:11" s="77" customFormat="1" ht="20.25" customHeight="1">
      <c r="B146" s="78"/>
      <c r="C146" s="78"/>
      <c r="D146" s="78"/>
      <c r="E146" s="13"/>
      <c r="J146" s="94"/>
      <c r="K146" s="94"/>
    </row>
  </sheetData>
  <mergeCells count="4">
    <mergeCell ref="G78:I78"/>
    <mergeCell ref="G114:I114"/>
    <mergeCell ref="G6:I6"/>
    <mergeCell ref="G40:I40"/>
  </mergeCells>
  <pageMargins left="0.82677165354330717" right="0.59055118110236227" top="0.47244094488188981" bottom="0.19685039370078741" header="0.59055118110236227" footer="0.19685039370078741"/>
  <pageSetup paperSize="9" firstPageNumber="6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3" manualBreakCount="3">
    <brk id="34" min="1" max="8" man="1"/>
    <brk id="72" min="1" max="8" man="1"/>
    <brk id="108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69"/>
  <sheetViews>
    <sheetView showGridLines="0" zoomScale="90" zoomScaleNormal="90" zoomScaleSheetLayoutView="85" workbookViewId="0"/>
  </sheetViews>
  <sheetFormatPr defaultRowHeight="22.7" customHeight="1"/>
  <cols>
    <col min="1" max="1" width="1.7109375" style="56" customWidth="1"/>
    <col min="2" max="3" width="3" style="56" customWidth="1"/>
    <col min="4" max="4" width="36.7109375" style="56" customWidth="1"/>
    <col min="5" max="5" width="5.7109375" style="57" customWidth="1"/>
    <col min="6" max="6" width="11.7109375" style="101" customWidth="1"/>
    <col min="7" max="7" width="0.85546875" style="56" customWidth="1"/>
    <col min="8" max="8" width="11.7109375" style="101" customWidth="1"/>
    <col min="9" max="9" width="0.85546875" style="104" customWidth="1"/>
    <col min="10" max="10" width="12" style="101" customWidth="1"/>
    <col min="11" max="11" width="0.85546875" style="104" customWidth="1"/>
    <col min="12" max="12" width="13.42578125" style="101" customWidth="1"/>
    <col min="13" max="13" width="0.85546875" style="104" customWidth="1"/>
    <col min="14" max="14" width="12.7109375" style="101" customWidth="1"/>
    <col min="15" max="15" width="0.85546875" style="104" customWidth="1"/>
    <col min="16" max="16" width="11.7109375" style="101" customWidth="1"/>
    <col min="17" max="17" width="0.85546875" style="104" customWidth="1"/>
    <col min="18" max="18" width="12.7109375" style="104" customWidth="1"/>
    <col min="19" max="19" width="0.85546875" style="104" customWidth="1"/>
    <col min="20" max="20" width="12.7109375" style="104" customWidth="1"/>
    <col min="21" max="21" width="0.85546875" style="104" customWidth="1"/>
    <col min="22" max="22" width="12.7109375" style="101" customWidth="1"/>
    <col min="23" max="23" width="0.85546875" style="104" customWidth="1"/>
    <col min="24" max="24" width="13.28515625" style="101" customWidth="1"/>
    <col min="25" max="25" width="0.85546875" style="104" customWidth="1"/>
    <col min="26" max="26" width="12.7109375" style="101" customWidth="1"/>
    <col min="27" max="27" width="0.85546875" style="104" customWidth="1"/>
    <col min="28" max="28" width="13.28515625" style="101" customWidth="1"/>
    <col min="29" max="29" width="1.7109375" style="101" customWidth="1"/>
    <col min="30" max="30" width="11" style="101" bestFit="1" customWidth="1"/>
    <col min="31" max="141" width="9" style="101" customWidth="1"/>
    <col min="142" max="16384" width="9.140625" style="56"/>
  </cols>
  <sheetData>
    <row r="1" spans="2:131" s="56" customFormat="1" ht="23.1" customHeight="1">
      <c r="B1" s="112" t="s">
        <v>33</v>
      </c>
      <c r="C1" s="55"/>
      <c r="D1" s="55"/>
      <c r="E1" s="55"/>
      <c r="F1" s="55"/>
      <c r="G1" s="55"/>
      <c r="H1" s="101"/>
      <c r="I1" s="104"/>
      <c r="J1" s="101"/>
      <c r="K1" s="104"/>
      <c r="L1" s="101"/>
      <c r="M1" s="104"/>
      <c r="N1" s="55"/>
      <c r="O1" s="55"/>
      <c r="P1" s="55"/>
      <c r="Q1" s="104"/>
      <c r="R1" s="104"/>
      <c r="S1" s="104"/>
      <c r="T1" s="104"/>
      <c r="U1" s="104"/>
      <c r="V1" s="101"/>
      <c r="W1" s="104"/>
      <c r="X1" s="101"/>
      <c r="Y1" s="104"/>
      <c r="Z1" s="101"/>
      <c r="AA1" s="104"/>
      <c r="AB1" s="68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</row>
    <row r="2" spans="2:131" s="56" customFormat="1" ht="23.1" customHeight="1">
      <c r="B2" s="112" t="s">
        <v>192</v>
      </c>
      <c r="C2" s="69"/>
      <c r="D2" s="69"/>
      <c r="E2" s="113"/>
      <c r="F2" s="114"/>
      <c r="G2" s="69"/>
      <c r="H2" s="101"/>
      <c r="I2" s="104"/>
      <c r="J2" s="101"/>
      <c r="K2" s="104"/>
      <c r="L2" s="101"/>
      <c r="M2" s="104"/>
      <c r="N2" s="114"/>
      <c r="O2" s="134"/>
      <c r="P2" s="114"/>
      <c r="Q2" s="104"/>
      <c r="R2" s="104"/>
      <c r="S2" s="104"/>
      <c r="T2" s="104"/>
      <c r="U2" s="104"/>
      <c r="V2" s="101"/>
      <c r="W2" s="104"/>
      <c r="X2" s="101"/>
      <c r="Y2" s="104"/>
      <c r="Z2" s="101"/>
      <c r="AA2" s="104"/>
      <c r="AB2" s="135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1"/>
      <c r="DA2" s="101"/>
      <c r="DB2" s="101"/>
      <c r="DC2" s="101"/>
      <c r="DD2" s="101"/>
      <c r="DE2" s="101"/>
      <c r="DF2" s="101"/>
      <c r="DG2" s="101"/>
      <c r="DH2" s="101"/>
      <c r="DI2" s="101"/>
      <c r="DJ2" s="101"/>
      <c r="DK2" s="101"/>
      <c r="DL2" s="101"/>
      <c r="DM2" s="101"/>
      <c r="DN2" s="101"/>
      <c r="DO2" s="101"/>
      <c r="DP2" s="101"/>
      <c r="DQ2" s="101"/>
      <c r="DR2" s="101"/>
      <c r="DS2" s="101"/>
      <c r="DT2" s="101"/>
      <c r="DU2" s="101"/>
      <c r="DV2" s="101"/>
      <c r="DW2" s="101"/>
      <c r="DX2" s="101"/>
      <c r="DY2" s="101"/>
      <c r="DZ2" s="101"/>
      <c r="EA2" s="101"/>
    </row>
    <row r="3" spans="2:131" s="56" customFormat="1" ht="23.1" customHeight="1">
      <c r="B3" s="22" t="str">
        <f>'2'!B75</f>
        <v>For the nine-month period ended 30 September 2019 (Unaudited)</v>
      </c>
      <c r="C3" s="69"/>
      <c r="E3" s="57"/>
      <c r="F3" s="101"/>
      <c r="H3" s="101"/>
      <c r="I3" s="104"/>
      <c r="J3" s="101"/>
      <c r="K3" s="104"/>
      <c r="L3" s="101"/>
      <c r="M3" s="104"/>
      <c r="N3" s="101"/>
      <c r="O3" s="104"/>
      <c r="P3" s="101"/>
      <c r="Q3" s="104"/>
      <c r="R3" s="104"/>
      <c r="S3" s="104"/>
      <c r="T3" s="104"/>
      <c r="U3" s="104"/>
      <c r="V3" s="101"/>
      <c r="W3" s="104"/>
      <c r="X3" s="101"/>
      <c r="Y3" s="104"/>
      <c r="Z3" s="101"/>
      <c r="AA3" s="104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1"/>
      <c r="DL3" s="101"/>
      <c r="DM3" s="101"/>
      <c r="DN3" s="101"/>
      <c r="DO3" s="101"/>
      <c r="DP3" s="101"/>
      <c r="DQ3" s="101"/>
      <c r="DR3" s="101"/>
      <c r="DS3" s="101"/>
      <c r="DT3" s="101"/>
      <c r="DU3" s="101"/>
      <c r="DV3" s="101"/>
      <c r="DW3" s="101"/>
      <c r="DX3" s="101"/>
      <c r="DY3" s="101"/>
      <c r="DZ3" s="101"/>
      <c r="EA3" s="101"/>
    </row>
    <row r="4" spans="2:131" s="56" customFormat="1" ht="20.100000000000001" customHeight="1">
      <c r="B4" s="22"/>
      <c r="C4" s="69"/>
      <c r="E4" s="57"/>
      <c r="F4" s="101"/>
      <c r="H4" s="101"/>
      <c r="I4" s="104"/>
      <c r="J4" s="101"/>
      <c r="K4" s="104"/>
      <c r="L4" s="101"/>
      <c r="M4" s="104"/>
      <c r="N4" s="52" t="s">
        <v>189</v>
      </c>
      <c r="O4" s="98"/>
      <c r="P4" s="53"/>
      <c r="Q4" s="99"/>
      <c r="R4" s="99"/>
      <c r="S4" s="99"/>
      <c r="T4" s="99"/>
      <c r="U4" s="98"/>
      <c r="V4" s="98"/>
      <c r="W4" s="104"/>
      <c r="X4" s="101"/>
      <c r="Y4" s="104"/>
      <c r="Z4" s="101"/>
      <c r="AA4" s="104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</row>
    <row r="5" spans="2:131" s="56" customFormat="1" ht="20.100000000000001" customHeight="1">
      <c r="B5" s="136"/>
      <c r="C5" s="136"/>
      <c r="D5" s="137"/>
      <c r="E5" s="57"/>
      <c r="G5" s="136"/>
      <c r="H5" s="53" t="s">
        <v>16</v>
      </c>
      <c r="I5" s="98"/>
      <c r="J5" s="53"/>
      <c r="K5" s="98"/>
      <c r="L5" s="98"/>
      <c r="M5" s="100"/>
      <c r="N5" s="52" t="s">
        <v>96</v>
      </c>
      <c r="O5" s="99"/>
      <c r="P5" s="99"/>
      <c r="Q5" s="99"/>
      <c r="R5" s="98"/>
      <c r="S5" s="104"/>
      <c r="T5" s="73"/>
      <c r="U5" s="104"/>
      <c r="V5" s="73"/>
      <c r="W5" s="104"/>
      <c r="X5" s="73"/>
      <c r="Y5" s="104"/>
      <c r="Z5" s="73"/>
      <c r="AA5" s="105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/>
      <c r="DZ5" s="101"/>
      <c r="EA5" s="101"/>
    </row>
    <row r="6" spans="2:131" s="56" customFormat="1" ht="20.100000000000001" customHeight="1">
      <c r="B6" s="136"/>
      <c r="C6" s="136"/>
      <c r="D6" s="136"/>
      <c r="E6" s="57"/>
      <c r="F6" s="74"/>
      <c r="G6" s="136"/>
      <c r="H6" s="102" t="s">
        <v>4</v>
      </c>
      <c r="I6" s="102"/>
      <c r="J6" s="102"/>
      <c r="K6" s="103"/>
      <c r="L6" s="102" t="s">
        <v>112</v>
      </c>
      <c r="M6" s="104"/>
      <c r="N6" s="115"/>
      <c r="O6" s="104"/>
      <c r="P6" s="74"/>
      <c r="Q6" s="104"/>
      <c r="R6" s="68" t="s">
        <v>69</v>
      </c>
      <c r="S6" s="68"/>
      <c r="T6" s="68" t="s">
        <v>115</v>
      </c>
      <c r="U6" s="104"/>
      <c r="V6" s="115" t="s">
        <v>140</v>
      </c>
      <c r="W6" s="104"/>
      <c r="X6" s="101"/>
      <c r="Y6" s="104"/>
      <c r="Z6" s="101"/>
      <c r="AA6" s="104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</row>
    <row r="7" spans="2:131" s="56" customFormat="1" ht="20.100000000000001" customHeight="1">
      <c r="B7" s="136"/>
      <c r="C7" s="136"/>
      <c r="D7" s="136"/>
      <c r="E7" s="57"/>
      <c r="F7" s="101"/>
      <c r="G7" s="136"/>
      <c r="H7" s="105"/>
      <c r="I7" s="105"/>
      <c r="J7" s="105"/>
      <c r="K7" s="104"/>
      <c r="L7" s="105"/>
      <c r="M7" s="104"/>
      <c r="N7" s="115" t="s">
        <v>182</v>
      </c>
      <c r="O7" s="104"/>
      <c r="P7" s="74" t="s">
        <v>185</v>
      </c>
      <c r="Q7" s="104"/>
      <c r="R7" s="73" t="s">
        <v>70</v>
      </c>
      <c r="S7" s="73"/>
      <c r="T7" s="73" t="s">
        <v>156</v>
      </c>
      <c r="U7" s="104"/>
      <c r="V7" s="73" t="s">
        <v>141</v>
      </c>
      <c r="W7" s="104"/>
      <c r="X7" s="73" t="s">
        <v>77</v>
      </c>
      <c r="Y7" s="104"/>
      <c r="Z7" s="101"/>
      <c r="AA7" s="104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</row>
    <row r="8" spans="2:131" s="56" customFormat="1" ht="20.100000000000001" customHeight="1">
      <c r="B8" s="136"/>
      <c r="C8" s="136"/>
      <c r="D8" s="136"/>
      <c r="E8" s="57"/>
      <c r="F8" s="74" t="s">
        <v>9</v>
      </c>
      <c r="G8" s="136"/>
      <c r="H8" s="105"/>
      <c r="I8" s="105"/>
      <c r="J8" s="105"/>
      <c r="K8" s="104"/>
      <c r="L8" s="105"/>
      <c r="M8" s="104"/>
      <c r="N8" s="74" t="s">
        <v>142</v>
      </c>
      <c r="O8" s="104"/>
      <c r="P8" s="74" t="s">
        <v>186</v>
      </c>
      <c r="Q8" s="104"/>
      <c r="R8" s="73" t="s">
        <v>111</v>
      </c>
      <c r="S8" s="73"/>
      <c r="T8" s="73" t="s">
        <v>157</v>
      </c>
      <c r="U8" s="104"/>
      <c r="V8" s="74" t="s">
        <v>142</v>
      </c>
      <c r="W8" s="104"/>
      <c r="X8" s="74" t="s">
        <v>71</v>
      </c>
      <c r="Y8" s="104"/>
      <c r="Z8" s="68" t="s">
        <v>72</v>
      </c>
      <c r="AA8" s="100"/>
      <c r="AB8" s="68" t="s">
        <v>39</v>
      </c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01"/>
      <c r="DW8" s="101"/>
      <c r="DX8" s="101"/>
      <c r="DY8" s="101"/>
      <c r="DZ8" s="101"/>
      <c r="EA8" s="101"/>
    </row>
    <row r="9" spans="2:131" s="68" customFormat="1" ht="20.100000000000001" customHeight="1">
      <c r="E9" s="57"/>
      <c r="F9" s="74" t="s">
        <v>190</v>
      </c>
      <c r="H9" s="74" t="s">
        <v>15</v>
      </c>
      <c r="I9" s="74"/>
      <c r="J9" s="74" t="s">
        <v>10</v>
      </c>
      <c r="K9" s="73"/>
      <c r="L9" s="73"/>
      <c r="M9" s="73"/>
      <c r="N9" s="73" t="s">
        <v>183</v>
      </c>
      <c r="O9" s="104"/>
      <c r="P9" s="73" t="s">
        <v>187</v>
      </c>
      <c r="Q9" s="104"/>
      <c r="R9" s="74" t="s">
        <v>113</v>
      </c>
      <c r="S9" s="73"/>
      <c r="T9" s="73" t="s">
        <v>158</v>
      </c>
      <c r="U9" s="104"/>
      <c r="V9" s="68" t="s">
        <v>76</v>
      </c>
      <c r="W9" s="104"/>
      <c r="X9" s="68" t="s">
        <v>90</v>
      </c>
      <c r="Y9" s="104"/>
      <c r="Z9" s="74" t="s">
        <v>73</v>
      </c>
      <c r="AA9" s="73"/>
      <c r="AB9" s="68" t="s">
        <v>76</v>
      </c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</row>
    <row r="10" spans="2:131" s="68" customFormat="1" ht="20.100000000000001" customHeight="1">
      <c r="E10" s="57" t="s">
        <v>235</v>
      </c>
      <c r="F10" s="105" t="s">
        <v>11</v>
      </c>
      <c r="H10" s="73" t="s">
        <v>12</v>
      </c>
      <c r="I10" s="73"/>
      <c r="J10" s="73" t="s">
        <v>12</v>
      </c>
      <c r="K10" s="73"/>
      <c r="L10" s="73"/>
      <c r="M10" s="73"/>
      <c r="N10" s="73" t="s">
        <v>184</v>
      </c>
      <c r="O10" s="104"/>
      <c r="P10" s="73" t="s">
        <v>188</v>
      </c>
      <c r="Q10" s="104"/>
      <c r="R10" s="74" t="s">
        <v>114</v>
      </c>
      <c r="S10" s="74"/>
      <c r="T10" s="74" t="s">
        <v>159</v>
      </c>
      <c r="U10" s="104"/>
      <c r="V10" s="73" t="s">
        <v>40</v>
      </c>
      <c r="W10" s="104"/>
      <c r="X10" s="73" t="s">
        <v>83</v>
      </c>
      <c r="Y10" s="104"/>
      <c r="Z10" s="68" t="s">
        <v>68</v>
      </c>
      <c r="AA10" s="73"/>
      <c r="AB10" s="74" t="s">
        <v>40</v>
      </c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</row>
    <row r="11" spans="2:131" s="68" customFormat="1" ht="20.100000000000001" customHeight="1">
      <c r="E11" s="57"/>
      <c r="F11" s="54" t="s">
        <v>20</v>
      </c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15"/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</row>
    <row r="12" spans="2:131" s="56" customFormat="1" ht="21.95" customHeight="1">
      <c r="B12" s="55" t="s">
        <v>201</v>
      </c>
      <c r="C12" s="55"/>
      <c r="E12" s="57"/>
      <c r="F12" s="58">
        <v>1200000</v>
      </c>
      <c r="G12" s="58"/>
      <c r="H12" s="58">
        <v>160000</v>
      </c>
      <c r="I12" s="59"/>
      <c r="J12" s="58">
        <v>10516000</v>
      </c>
      <c r="K12" s="60"/>
      <c r="L12" s="58">
        <v>270131718</v>
      </c>
      <c r="M12" s="61"/>
      <c r="N12" s="58">
        <v>-11260837</v>
      </c>
      <c r="O12" s="59"/>
      <c r="P12" s="58">
        <v>33098</v>
      </c>
      <c r="Q12" s="59"/>
      <c r="R12" s="58">
        <v>-440126</v>
      </c>
      <c r="S12" s="61"/>
      <c r="T12" s="58">
        <v>-9242283</v>
      </c>
      <c r="U12" s="59"/>
      <c r="V12" s="58">
        <f>SUM(N12:T12)</f>
        <v>-20910148</v>
      </c>
      <c r="W12" s="59"/>
      <c r="X12" s="58">
        <f>SUM(F12:L12,V12)</f>
        <v>261097570</v>
      </c>
      <c r="Y12" s="59"/>
      <c r="Z12" s="58">
        <v>40727343</v>
      </c>
      <c r="AA12" s="59"/>
      <c r="AB12" s="59">
        <f>SUM(X12:Z12)</f>
        <v>301824913</v>
      </c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</row>
    <row r="13" spans="2:131" s="56" customFormat="1" ht="21.95" customHeight="1">
      <c r="B13" s="69" t="s">
        <v>89</v>
      </c>
      <c r="C13" s="69"/>
      <c r="E13" s="57"/>
      <c r="F13" s="58"/>
      <c r="G13" s="58"/>
      <c r="H13" s="58"/>
      <c r="I13" s="59"/>
      <c r="J13" s="58"/>
      <c r="K13" s="60"/>
      <c r="L13" s="58"/>
      <c r="M13" s="61"/>
      <c r="N13" s="58"/>
      <c r="O13" s="59"/>
      <c r="P13" s="58"/>
      <c r="Q13" s="59"/>
      <c r="R13" s="61"/>
      <c r="S13" s="61"/>
      <c r="T13" s="61"/>
      <c r="U13" s="59"/>
      <c r="V13" s="58"/>
      <c r="W13" s="59"/>
      <c r="X13" s="58"/>
      <c r="Y13" s="59"/>
      <c r="Z13" s="58"/>
      <c r="AA13" s="59"/>
      <c r="AB13" s="59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</row>
    <row r="14" spans="2:131" s="56" customFormat="1" ht="21.95" customHeight="1">
      <c r="B14" s="69"/>
      <c r="C14" s="69" t="s">
        <v>87</v>
      </c>
      <c r="E14" s="57"/>
      <c r="F14" s="58"/>
      <c r="G14" s="58"/>
      <c r="H14" s="58"/>
      <c r="I14" s="59"/>
      <c r="J14" s="58"/>
      <c r="K14" s="60"/>
      <c r="L14" s="58"/>
      <c r="M14" s="61"/>
      <c r="N14" s="58"/>
      <c r="O14" s="59"/>
      <c r="P14" s="58"/>
      <c r="Q14" s="59"/>
      <c r="R14" s="61"/>
      <c r="S14" s="61"/>
      <c r="T14" s="61"/>
      <c r="U14" s="59"/>
      <c r="V14" s="58"/>
      <c r="W14" s="59"/>
      <c r="X14" s="58"/>
      <c r="Y14" s="59"/>
      <c r="Z14" s="58"/>
      <c r="AA14" s="59"/>
      <c r="AB14" s="59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</row>
    <row r="15" spans="2:131" s="56" customFormat="1" ht="21.95" customHeight="1">
      <c r="B15" s="70"/>
      <c r="C15" s="70" t="s">
        <v>74</v>
      </c>
      <c r="E15" s="57"/>
      <c r="F15" s="58"/>
      <c r="G15" s="58"/>
      <c r="H15" s="58"/>
      <c r="I15" s="59"/>
      <c r="J15" s="58"/>
      <c r="K15" s="60"/>
      <c r="L15" s="58"/>
      <c r="M15" s="61"/>
      <c r="N15" s="58"/>
      <c r="O15" s="59"/>
      <c r="P15" s="58"/>
      <c r="Q15" s="59"/>
      <c r="R15" s="61"/>
      <c r="S15" s="61"/>
      <c r="T15" s="61"/>
      <c r="U15" s="59"/>
      <c r="V15" s="58"/>
      <c r="W15" s="59"/>
      <c r="X15" s="58"/>
      <c r="Y15" s="59"/>
      <c r="Z15" s="58"/>
      <c r="AA15" s="59"/>
      <c r="AB15" s="59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</row>
    <row r="16" spans="2:131" s="56" customFormat="1" ht="21.95" customHeight="1">
      <c r="B16" s="70"/>
      <c r="C16" s="70"/>
      <c r="D16" s="72" t="s">
        <v>79</v>
      </c>
      <c r="E16" s="57"/>
      <c r="F16" s="58"/>
      <c r="G16" s="58"/>
      <c r="H16" s="58"/>
      <c r="I16" s="59"/>
      <c r="J16" s="58"/>
      <c r="K16" s="60"/>
      <c r="L16" s="58"/>
      <c r="M16" s="61"/>
      <c r="N16" s="58"/>
      <c r="O16" s="59"/>
      <c r="P16" s="58"/>
      <c r="Q16" s="59"/>
      <c r="R16" s="61"/>
      <c r="S16" s="61"/>
      <c r="T16" s="61"/>
      <c r="U16" s="59"/>
      <c r="V16" s="58"/>
      <c r="W16" s="59"/>
      <c r="X16" s="58"/>
      <c r="Y16" s="59"/>
      <c r="Z16" s="58"/>
      <c r="AA16" s="59"/>
      <c r="AB16" s="59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  <c r="CD16" s="101"/>
      <c r="CE16" s="101"/>
      <c r="CF16" s="101"/>
      <c r="CG16" s="101"/>
      <c r="CH16" s="101"/>
      <c r="CI16" s="101"/>
      <c r="CJ16" s="101"/>
      <c r="CK16" s="101"/>
      <c r="CL16" s="101"/>
      <c r="CM16" s="101"/>
      <c r="CN16" s="101"/>
      <c r="CO16" s="101"/>
      <c r="CP16" s="101"/>
      <c r="CQ16" s="101"/>
      <c r="CR16" s="101"/>
      <c r="CS16" s="101"/>
      <c r="CT16" s="101"/>
      <c r="CU16" s="101"/>
      <c r="CV16" s="101"/>
      <c r="CW16" s="101"/>
      <c r="CX16" s="101"/>
      <c r="CY16" s="101"/>
      <c r="CZ16" s="101"/>
      <c r="DA16" s="101"/>
      <c r="DB16" s="101"/>
      <c r="DC16" s="101"/>
      <c r="DD16" s="101"/>
      <c r="DE16" s="101"/>
      <c r="DF16" s="101"/>
      <c r="DG16" s="101"/>
      <c r="DH16" s="101"/>
      <c r="DI16" s="101"/>
      <c r="DJ16" s="101"/>
      <c r="DK16" s="101"/>
      <c r="DL16" s="101"/>
      <c r="DM16" s="101"/>
      <c r="DN16" s="101"/>
      <c r="DO16" s="101"/>
      <c r="DP16" s="101"/>
      <c r="DQ16" s="101"/>
      <c r="DR16" s="101"/>
      <c r="DS16" s="101"/>
      <c r="DT16" s="101"/>
      <c r="DU16" s="101"/>
      <c r="DV16" s="101"/>
      <c r="DW16" s="101"/>
      <c r="DX16" s="101"/>
      <c r="DY16" s="101"/>
      <c r="DZ16" s="101"/>
      <c r="EA16" s="101"/>
    </row>
    <row r="17" spans="2:131" s="56" customFormat="1" ht="21.95" customHeight="1">
      <c r="C17" s="56" t="s">
        <v>84</v>
      </c>
      <c r="E17" s="57">
        <v>15</v>
      </c>
      <c r="F17" s="106">
        <v>0</v>
      </c>
      <c r="G17" s="67"/>
      <c r="H17" s="106">
        <v>0</v>
      </c>
      <c r="I17" s="107"/>
      <c r="J17" s="106">
        <v>0</v>
      </c>
      <c r="K17" s="107"/>
      <c r="L17" s="106">
        <v>-22799660</v>
      </c>
      <c r="M17" s="108"/>
      <c r="N17" s="106">
        <v>0</v>
      </c>
      <c r="O17" s="107"/>
      <c r="P17" s="106">
        <v>0</v>
      </c>
      <c r="Q17" s="107"/>
      <c r="R17" s="106">
        <v>0</v>
      </c>
      <c r="S17" s="108"/>
      <c r="T17" s="106">
        <v>0</v>
      </c>
      <c r="U17" s="107"/>
      <c r="V17" s="109">
        <f>SUM(N17:T17)</f>
        <v>0</v>
      </c>
      <c r="W17" s="107"/>
      <c r="X17" s="109">
        <f>SUM(F17:L17,V17)</f>
        <v>-22799660</v>
      </c>
      <c r="Y17" s="107"/>
      <c r="Z17" s="106">
        <v>-7134693</v>
      </c>
      <c r="AA17" s="107"/>
      <c r="AB17" s="109">
        <f>SUM(X17:Z17)</f>
        <v>-29934353</v>
      </c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H17" s="101"/>
      <c r="CI17" s="101"/>
      <c r="CJ17" s="101"/>
      <c r="CK17" s="101"/>
      <c r="CL17" s="101"/>
      <c r="CM17" s="101"/>
      <c r="CN17" s="101"/>
      <c r="CO17" s="101"/>
      <c r="CP17" s="101"/>
      <c r="CQ17" s="101"/>
      <c r="CR17" s="101"/>
      <c r="CS17" s="101"/>
      <c r="CT17" s="101"/>
      <c r="CU17" s="101"/>
      <c r="CV17" s="101"/>
      <c r="CW17" s="101"/>
      <c r="CX17" s="101"/>
      <c r="CY17" s="101"/>
      <c r="CZ17" s="101"/>
      <c r="DA17" s="101"/>
      <c r="DB17" s="101"/>
      <c r="DC17" s="101"/>
      <c r="DD17" s="101"/>
      <c r="DE17" s="101"/>
      <c r="DF17" s="101"/>
      <c r="DG17" s="101"/>
      <c r="DH17" s="101"/>
      <c r="DI17" s="101"/>
      <c r="DJ17" s="101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1"/>
      <c r="EA17" s="101"/>
    </row>
    <row r="18" spans="2:131" s="56" customFormat="1" ht="21.95" customHeight="1">
      <c r="C18" s="70" t="s">
        <v>75</v>
      </c>
      <c r="E18" s="57"/>
      <c r="F18" s="110"/>
      <c r="G18" s="67"/>
      <c r="H18" s="110"/>
      <c r="I18" s="107"/>
      <c r="J18" s="110"/>
      <c r="K18" s="107"/>
      <c r="L18" s="110"/>
      <c r="M18" s="108"/>
      <c r="N18" s="110"/>
      <c r="O18" s="107"/>
      <c r="P18" s="110"/>
      <c r="Q18" s="107"/>
      <c r="R18" s="110"/>
      <c r="S18" s="108"/>
      <c r="T18" s="110"/>
      <c r="U18" s="107"/>
      <c r="V18" s="111"/>
      <c r="W18" s="107"/>
      <c r="X18" s="111"/>
      <c r="Y18" s="107"/>
      <c r="Z18" s="110"/>
      <c r="AA18" s="107"/>
      <c r="AB18" s="11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/>
      <c r="DB18" s="101"/>
      <c r="DC18" s="101"/>
      <c r="DD18" s="101"/>
      <c r="DE18" s="101"/>
      <c r="DF18" s="101"/>
      <c r="DG18" s="101"/>
      <c r="DH18" s="101"/>
      <c r="DI18" s="101"/>
      <c r="DJ18" s="101"/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</row>
    <row r="19" spans="2:131" s="56" customFormat="1" ht="21.95" customHeight="1">
      <c r="B19" s="70"/>
      <c r="C19" s="70"/>
      <c r="D19" s="72" t="s">
        <v>79</v>
      </c>
      <c r="E19" s="57"/>
      <c r="F19" s="62">
        <f>SUM(F17)</f>
        <v>0</v>
      </c>
      <c r="G19" s="58"/>
      <c r="H19" s="62">
        <f>SUM(H17)</f>
        <v>0</v>
      </c>
      <c r="I19" s="59"/>
      <c r="J19" s="62">
        <f>SUM(J17)</f>
        <v>0</v>
      </c>
      <c r="K19" s="60"/>
      <c r="L19" s="62">
        <f>SUM(L17)</f>
        <v>-22799660</v>
      </c>
      <c r="M19" s="61"/>
      <c r="N19" s="62">
        <f>SUM(N17)</f>
        <v>0</v>
      </c>
      <c r="O19" s="59"/>
      <c r="P19" s="62">
        <f>SUM(P17)</f>
        <v>0</v>
      </c>
      <c r="Q19" s="59"/>
      <c r="R19" s="63">
        <f>SUM(R17)</f>
        <v>0</v>
      </c>
      <c r="S19" s="61"/>
      <c r="T19" s="63">
        <f>SUM(T17)</f>
        <v>0</v>
      </c>
      <c r="U19" s="59"/>
      <c r="V19" s="62">
        <f>SUM(V17)</f>
        <v>0</v>
      </c>
      <c r="W19" s="59"/>
      <c r="X19" s="62">
        <f>SUM(X17)</f>
        <v>-22799660</v>
      </c>
      <c r="Y19" s="59"/>
      <c r="Z19" s="62">
        <f>SUM(Z17)</f>
        <v>-7134693</v>
      </c>
      <c r="AA19" s="59"/>
      <c r="AB19" s="62">
        <f>SUM(AB17)</f>
        <v>-29934353</v>
      </c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1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101"/>
      <c r="DM19" s="101"/>
      <c r="DN19" s="101"/>
      <c r="DO19" s="101"/>
      <c r="DP19" s="101"/>
      <c r="DQ19" s="101"/>
      <c r="DR19" s="101"/>
      <c r="DS19" s="101"/>
      <c r="DT19" s="101"/>
      <c r="DU19" s="101"/>
      <c r="DV19" s="101"/>
      <c r="DW19" s="101"/>
      <c r="DX19" s="101"/>
      <c r="DY19" s="101"/>
      <c r="DZ19" s="101"/>
      <c r="EA19" s="101"/>
    </row>
    <row r="20" spans="2:131" s="56" customFormat="1" ht="21.95" customHeight="1">
      <c r="B20" s="72"/>
      <c r="C20" s="72" t="s">
        <v>116</v>
      </c>
      <c r="E20" s="57"/>
      <c r="F20" s="58"/>
      <c r="G20" s="58"/>
      <c r="H20" s="58"/>
      <c r="I20" s="59"/>
      <c r="J20" s="58"/>
      <c r="K20" s="60"/>
      <c r="L20" s="58"/>
      <c r="M20" s="61"/>
      <c r="N20" s="58"/>
      <c r="O20" s="59"/>
      <c r="P20" s="58"/>
      <c r="Q20" s="59"/>
      <c r="R20" s="61"/>
      <c r="S20" s="61"/>
      <c r="T20" s="61"/>
      <c r="U20" s="59"/>
      <c r="V20" s="58"/>
      <c r="W20" s="59"/>
      <c r="X20" s="58"/>
      <c r="Y20" s="59"/>
      <c r="Z20" s="58"/>
      <c r="AA20" s="59"/>
      <c r="AB20" s="59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/>
    </row>
    <row r="21" spans="2:131" s="56" customFormat="1" ht="21.95" customHeight="1">
      <c r="C21" s="56" t="s">
        <v>155</v>
      </c>
      <c r="E21" s="57"/>
      <c r="F21" s="67">
        <v>0</v>
      </c>
      <c r="G21" s="67"/>
      <c r="H21" s="67">
        <v>0</v>
      </c>
      <c r="I21" s="107"/>
      <c r="J21" s="67">
        <v>0</v>
      </c>
      <c r="K21" s="104"/>
      <c r="L21" s="67">
        <v>0</v>
      </c>
      <c r="M21" s="108"/>
      <c r="N21" s="67">
        <v>0</v>
      </c>
      <c r="O21" s="107"/>
      <c r="P21" s="67">
        <v>0</v>
      </c>
      <c r="Q21" s="107"/>
      <c r="R21" s="108">
        <v>0</v>
      </c>
      <c r="S21" s="108"/>
      <c r="T21" s="108">
        <v>-2210953</v>
      </c>
      <c r="U21" s="107"/>
      <c r="V21" s="67">
        <f>SUM(N21:T21)</f>
        <v>-2210953</v>
      </c>
      <c r="W21" s="107"/>
      <c r="X21" s="67">
        <f>SUM(F21:L21,V21)</f>
        <v>-2210953</v>
      </c>
      <c r="Y21" s="107"/>
      <c r="Z21" s="67">
        <v>-1468821</v>
      </c>
      <c r="AA21" s="107"/>
      <c r="AB21" s="107">
        <f>SUM(X21:Z21)</f>
        <v>-3679774</v>
      </c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101"/>
      <c r="CE21" s="101"/>
      <c r="CF21" s="101"/>
      <c r="CG21" s="101"/>
      <c r="CH21" s="101"/>
      <c r="CI21" s="101"/>
      <c r="CJ21" s="101"/>
      <c r="CK21" s="101"/>
      <c r="CL21" s="101"/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1"/>
      <c r="DA21" s="101"/>
      <c r="DB21" s="101"/>
      <c r="DC21" s="101"/>
      <c r="DD21" s="101"/>
      <c r="DE21" s="101"/>
      <c r="DF21" s="101"/>
      <c r="DG21" s="101"/>
      <c r="DH21" s="101"/>
      <c r="DI21" s="101"/>
      <c r="DJ21" s="101"/>
      <c r="DK21" s="101"/>
      <c r="DL21" s="101"/>
      <c r="DM21" s="101"/>
      <c r="DN21" s="101"/>
      <c r="DO21" s="101"/>
      <c r="DP21" s="101"/>
      <c r="DQ21" s="101"/>
      <c r="DR21" s="101"/>
      <c r="DS21" s="101"/>
      <c r="DT21" s="101"/>
      <c r="DU21" s="101"/>
      <c r="DV21" s="101"/>
      <c r="DW21" s="101"/>
      <c r="DX21" s="101"/>
      <c r="DY21" s="101"/>
      <c r="DZ21" s="101"/>
      <c r="EA21" s="101"/>
    </row>
    <row r="22" spans="2:131" s="56" customFormat="1" ht="21.95" customHeight="1">
      <c r="C22" s="56" t="s">
        <v>178</v>
      </c>
      <c r="E22" s="57"/>
      <c r="F22" s="67"/>
      <c r="G22" s="67"/>
      <c r="H22" s="67"/>
      <c r="I22" s="107"/>
      <c r="J22" s="67"/>
      <c r="K22" s="104"/>
      <c r="L22" s="67"/>
      <c r="M22" s="108"/>
      <c r="N22" s="67"/>
      <c r="O22" s="107"/>
      <c r="P22" s="67"/>
      <c r="Q22" s="107"/>
      <c r="R22" s="108"/>
      <c r="S22" s="108"/>
      <c r="T22" s="108"/>
      <c r="U22" s="107"/>
      <c r="V22" s="67"/>
      <c r="W22" s="107"/>
      <c r="X22" s="67"/>
      <c r="Y22" s="107"/>
      <c r="Z22" s="67"/>
      <c r="AA22" s="107"/>
      <c r="AB22" s="107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</row>
    <row r="23" spans="2:131" s="56" customFormat="1" ht="21.95" customHeight="1">
      <c r="D23" s="56" t="s">
        <v>179</v>
      </c>
      <c r="E23" s="57"/>
      <c r="F23" s="67">
        <v>0</v>
      </c>
      <c r="G23" s="67"/>
      <c r="H23" s="67">
        <v>0</v>
      </c>
      <c r="I23" s="107"/>
      <c r="J23" s="67">
        <v>0</v>
      </c>
      <c r="K23" s="104"/>
      <c r="L23" s="67">
        <v>0</v>
      </c>
      <c r="M23" s="108"/>
      <c r="N23" s="67">
        <v>0</v>
      </c>
      <c r="O23" s="107"/>
      <c r="P23" s="67">
        <v>0</v>
      </c>
      <c r="Q23" s="107"/>
      <c r="R23" s="108">
        <v>0</v>
      </c>
      <c r="S23" s="108"/>
      <c r="T23" s="108">
        <v>0</v>
      </c>
      <c r="U23" s="107"/>
      <c r="V23" s="67">
        <f>SUM(N23:T23)</f>
        <v>0</v>
      </c>
      <c r="W23" s="107"/>
      <c r="X23" s="67">
        <f>SUM(F23:L23,V23)</f>
        <v>0</v>
      </c>
      <c r="Y23" s="107"/>
      <c r="Z23" s="67">
        <v>1483955</v>
      </c>
      <c r="AA23" s="107"/>
      <c r="AB23" s="107">
        <f>SUM(X23:Z23)</f>
        <v>1483955</v>
      </c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101"/>
      <c r="DP23" s="101"/>
      <c r="DQ23" s="101"/>
      <c r="DR23" s="101"/>
      <c r="DS23" s="101"/>
      <c r="DT23" s="101"/>
      <c r="DU23" s="101"/>
      <c r="DV23" s="101"/>
      <c r="DW23" s="101"/>
      <c r="DX23" s="101"/>
      <c r="DY23" s="101"/>
      <c r="DZ23" s="101"/>
      <c r="EA23" s="101"/>
    </row>
    <row r="24" spans="2:131" s="56" customFormat="1" ht="21.95" customHeight="1">
      <c r="C24" s="70" t="s">
        <v>180</v>
      </c>
      <c r="E24" s="57"/>
      <c r="F24" s="111"/>
      <c r="G24" s="67"/>
      <c r="H24" s="111"/>
      <c r="I24" s="107"/>
      <c r="J24" s="111"/>
      <c r="K24" s="104"/>
      <c r="L24" s="111"/>
      <c r="M24" s="108"/>
      <c r="N24" s="111"/>
      <c r="O24" s="107"/>
      <c r="P24" s="111"/>
      <c r="Q24" s="107"/>
      <c r="R24" s="110"/>
      <c r="S24" s="108"/>
      <c r="T24" s="110"/>
      <c r="U24" s="107"/>
      <c r="V24" s="111"/>
      <c r="W24" s="107"/>
      <c r="X24" s="111"/>
      <c r="Y24" s="107"/>
      <c r="Z24" s="111"/>
      <c r="AA24" s="107"/>
      <c r="AB24" s="11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</row>
    <row r="25" spans="2:131" s="56" customFormat="1" ht="21.95" customHeight="1">
      <c r="B25" s="70"/>
      <c r="C25" s="70"/>
      <c r="D25" s="70" t="s">
        <v>181</v>
      </c>
      <c r="E25" s="57"/>
      <c r="F25" s="62">
        <f>SUM(F21,F23)</f>
        <v>0</v>
      </c>
      <c r="G25" s="58"/>
      <c r="H25" s="62">
        <f>SUM(H21,H23)</f>
        <v>0</v>
      </c>
      <c r="I25" s="59"/>
      <c r="J25" s="62">
        <f>SUM(J21,J23)</f>
        <v>0</v>
      </c>
      <c r="K25" s="60"/>
      <c r="L25" s="62">
        <f>SUM(L21,L23)</f>
        <v>0</v>
      </c>
      <c r="M25" s="61"/>
      <c r="N25" s="62">
        <f>SUM(N21,N23)</f>
        <v>0</v>
      </c>
      <c r="O25" s="59"/>
      <c r="P25" s="62">
        <f>SUM(P21,P23)</f>
        <v>0</v>
      </c>
      <c r="Q25" s="59"/>
      <c r="R25" s="63">
        <f>SUM(R21,R23)</f>
        <v>0</v>
      </c>
      <c r="S25" s="61"/>
      <c r="T25" s="63">
        <f>SUM(T21,T23)</f>
        <v>-2210953</v>
      </c>
      <c r="U25" s="59"/>
      <c r="V25" s="62">
        <f>SUM(V21,V23)</f>
        <v>-2210953</v>
      </c>
      <c r="W25" s="59"/>
      <c r="X25" s="62">
        <f>SUM(X21,X23)</f>
        <v>-2210953</v>
      </c>
      <c r="Y25" s="59"/>
      <c r="Z25" s="62">
        <f>SUM(Z21,Z23)</f>
        <v>15134</v>
      </c>
      <c r="AA25" s="59"/>
      <c r="AB25" s="62">
        <f>SUM(AB21,AB23)</f>
        <v>-2195819</v>
      </c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1"/>
      <c r="DS25" s="101"/>
      <c r="DT25" s="101"/>
      <c r="DU25" s="101"/>
      <c r="DV25" s="101"/>
      <c r="DW25" s="101"/>
      <c r="DX25" s="101"/>
      <c r="DY25" s="101"/>
      <c r="DZ25" s="101"/>
      <c r="EA25" s="101"/>
    </row>
    <row r="26" spans="2:131" s="56" customFormat="1" ht="21.95" customHeight="1">
      <c r="B26" s="69" t="s">
        <v>86</v>
      </c>
      <c r="C26" s="70"/>
      <c r="E26" s="57"/>
      <c r="F26" s="59"/>
      <c r="G26" s="59"/>
      <c r="H26" s="59"/>
      <c r="I26" s="59"/>
      <c r="J26" s="59"/>
      <c r="K26" s="60"/>
      <c r="L26" s="59"/>
      <c r="M26" s="61"/>
      <c r="N26" s="59"/>
      <c r="O26" s="59"/>
      <c r="P26" s="59"/>
      <c r="Q26" s="59"/>
      <c r="R26" s="61"/>
      <c r="S26" s="61"/>
      <c r="T26" s="61"/>
      <c r="U26" s="59"/>
      <c r="V26" s="59"/>
      <c r="W26" s="59"/>
      <c r="X26" s="59"/>
      <c r="Y26" s="59"/>
      <c r="Z26" s="59"/>
      <c r="AA26" s="59"/>
      <c r="AB26" s="59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</row>
    <row r="27" spans="2:131" s="56" customFormat="1" ht="21.95" customHeight="1">
      <c r="B27" s="69" t="s">
        <v>82</v>
      </c>
      <c r="C27" s="69" t="s">
        <v>87</v>
      </c>
      <c r="E27" s="57"/>
      <c r="F27" s="62">
        <f>SUM(F19,F25)</f>
        <v>0</v>
      </c>
      <c r="G27" s="58"/>
      <c r="H27" s="62">
        <f>SUM(H19,H25)</f>
        <v>0</v>
      </c>
      <c r="I27" s="59"/>
      <c r="J27" s="62">
        <f>SUM(J19,J25)</f>
        <v>0</v>
      </c>
      <c r="K27" s="60"/>
      <c r="L27" s="62">
        <f>SUM(L19,L25)</f>
        <v>-22799660</v>
      </c>
      <c r="M27" s="61"/>
      <c r="N27" s="62">
        <f>SUM(N19,N25)</f>
        <v>0</v>
      </c>
      <c r="O27" s="59"/>
      <c r="P27" s="62">
        <f>SUM(P19,P25)</f>
        <v>0</v>
      </c>
      <c r="Q27" s="59"/>
      <c r="R27" s="63">
        <f>SUM(R19,R25)</f>
        <v>0</v>
      </c>
      <c r="S27" s="61"/>
      <c r="T27" s="63">
        <f>SUM(T19,T25)</f>
        <v>-2210953</v>
      </c>
      <c r="U27" s="59"/>
      <c r="V27" s="62">
        <f>SUM(V19,V25)</f>
        <v>-2210953</v>
      </c>
      <c r="W27" s="59"/>
      <c r="X27" s="62">
        <f>SUM(X19,X25)</f>
        <v>-25010613</v>
      </c>
      <c r="Y27" s="59"/>
      <c r="Z27" s="62">
        <f>SUM(Z19,Z25)</f>
        <v>-7119559</v>
      </c>
      <c r="AA27" s="59"/>
      <c r="AB27" s="62">
        <f>SUM(AB19,AB25)</f>
        <v>-32130172</v>
      </c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</row>
    <row r="28" spans="2:131" s="56" customFormat="1" ht="21.95" customHeight="1">
      <c r="B28" s="69" t="s">
        <v>143</v>
      </c>
      <c r="C28" s="69"/>
      <c r="E28" s="57"/>
      <c r="F28" s="59"/>
      <c r="G28" s="58"/>
      <c r="H28" s="59"/>
      <c r="I28" s="59"/>
      <c r="J28" s="59"/>
      <c r="K28" s="60"/>
      <c r="L28" s="59"/>
      <c r="M28" s="61"/>
      <c r="N28" s="59"/>
      <c r="O28" s="59"/>
      <c r="P28" s="59"/>
      <c r="Q28" s="59"/>
      <c r="R28" s="61"/>
      <c r="S28" s="61"/>
      <c r="T28" s="61"/>
      <c r="U28" s="59"/>
      <c r="V28" s="59"/>
      <c r="W28" s="59"/>
      <c r="X28" s="59"/>
      <c r="Y28" s="59"/>
      <c r="Z28" s="59"/>
      <c r="AA28" s="59"/>
      <c r="AB28" s="59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</row>
    <row r="29" spans="2:131" s="56" customFormat="1" ht="21.95" customHeight="1">
      <c r="B29" s="69"/>
      <c r="C29" s="56" t="s">
        <v>95</v>
      </c>
      <c r="E29" s="57"/>
      <c r="F29" s="67">
        <v>0</v>
      </c>
      <c r="G29" s="67"/>
      <c r="H29" s="67">
        <v>0</v>
      </c>
      <c r="I29" s="107"/>
      <c r="J29" s="67">
        <v>0</v>
      </c>
      <c r="K29" s="104"/>
      <c r="L29" s="67">
        <v>34280639</v>
      </c>
      <c r="M29" s="108"/>
      <c r="N29" s="67">
        <v>0</v>
      </c>
      <c r="O29" s="107"/>
      <c r="P29" s="67">
        <v>0</v>
      </c>
      <c r="Q29" s="107"/>
      <c r="R29" s="108">
        <v>0</v>
      </c>
      <c r="S29" s="108"/>
      <c r="T29" s="108">
        <v>0</v>
      </c>
      <c r="U29" s="107"/>
      <c r="V29" s="67">
        <f>SUM(N29:T29)</f>
        <v>0</v>
      </c>
      <c r="W29" s="107"/>
      <c r="X29" s="67">
        <f>SUM(F29:L29,V29)</f>
        <v>34280639</v>
      </c>
      <c r="Y29" s="107"/>
      <c r="Z29" s="67">
        <v>7920848</v>
      </c>
      <c r="AA29" s="107"/>
      <c r="AB29" s="107">
        <f>SUM(X29:Z29)</f>
        <v>42201487</v>
      </c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</row>
    <row r="30" spans="2:131" s="56" customFormat="1" ht="21.95" customHeight="1">
      <c r="B30" s="69"/>
      <c r="C30" s="56" t="s">
        <v>96</v>
      </c>
      <c r="E30" s="57"/>
      <c r="F30" s="67">
        <v>0</v>
      </c>
      <c r="G30" s="67"/>
      <c r="H30" s="67">
        <v>0</v>
      </c>
      <c r="I30" s="107"/>
      <c r="J30" s="67">
        <v>0</v>
      </c>
      <c r="K30" s="104"/>
      <c r="L30" s="67">
        <v>23163</v>
      </c>
      <c r="M30" s="108"/>
      <c r="N30" s="67">
        <v>-3480402</v>
      </c>
      <c r="O30" s="107"/>
      <c r="P30" s="67">
        <v>-33545</v>
      </c>
      <c r="Q30" s="107"/>
      <c r="R30" s="108">
        <v>447198</v>
      </c>
      <c r="S30" s="108"/>
      <c r="T30" s="108">
        <v>0</v>
      </c>
      <c r="U30" s="107"/>
      <c r="V30" s="67">
        <f>SUM(N30:T30)</f>
        <v>-3066749</v>
      </c>
      <c r="W30" s="107"/>
      <c r="X30" s="67">
        <f>SUM(F30:L30,V30)</f>
        <v>-3043586</v>
      </c>
      <c r="Y30" s="107"/>
      <c r="Z30" s="67">
        <v>-719308</v>
      </c>
      <c r="AA30" s="107"/>
      <c r="AB30" s="107">
        <f>SUM(X30:Z30)</f>
        <v>-3762894</v>
      </c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</row>
    <row r="31" spans="2:131" s="56" customFormat="1" ht="21.95" customHeight="1">
      <c r="B31" s="69" t="s">
        <v>132</v>
      </c>
      <c r="C31" s="69"/>
      <c r="E31" s="57"/>
      <c r="F31" s="64">
        <f>SUM(F29,F30)</f>
        <v>0</v>
      </c>
      <c r="G31" s="58"/>
      <c r="H31" s="64">
        <f>SUM(H29,H30)</f>
        <v>0</v>
      </c>
      <c r="I31" s="59"/>
      <c r="J31" s="64">
        <f>SUM(J29,J30)</f>
        <v>0</v>
      </c>
      <c r="K31" s="60"/>
      <c r="L31" s="64">
        <f>SUM(L29,L30)</f>
        <v>34303802</v>
      </c>
      <c r="M31" s="61"/>
      <c r="N31" s="64">
        <f>SUM(N29,N30)</f>
        <v>-3480402</v>
      </c>
      <c r="O31" s="59"/>
      <c r="P31" s="64">
        <f>SUM(P29,P30)</f>
        <v>-33545</v>
      </c>
      <c r="Q31" s="59"/>
      <c r="R31" s="65">
        <f>SUM(R29,R30)</f>
        <v>447198</v>
      </c>
      <c r="S31" s="61"/>
      <c r="T31" s="65">
        <f>SUM(T29,T30)</f>
        <v>0</v>
      </c>
      <c r="U31" s="59"/>
      <c r="V31" s="64">
        <f>SUM(V29,V30)</f>
        <v>-3066749</v>
      </c>
      <c r="W31" s="59"/>
      <c r="X31" s="64">
        <f>SUM(X29,X30)</f>
        <v>31237053</v>
      </c>
      <c r="Y31" s="59"/>
      <c r="Z31" s="64">
        <f>SUM(Z29,Z30)</f>
        <v>7201540</v>
      </c>
      <c r="AA31" s="59"/>
      <c r="AB31" s="64">
        <f>SUM(AB29,AB30)</f>
        <v>38438593</v>
      </c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</row>
    <row r="32" spans="2:131" s="56" customFormat="1" ht="21.95" customHeight="1" thickBot="1">
      <c r="B32" s="55" t="s">
        <v>230</v>
      </c>
      <c r="C32" s="55"/>
      <c r="E32" s="57"/>
      <c r="F32" s="66">
        <f>SUM(F12,F27,F31)</f>
        <v>1200000</v>
      </c>
      <c r="G32" s="67"/>
      <c r="H32" s="66">
        <f>SUM(H12,H27,H31)</f>
        <v>160000</v>
      </c>
      <c r="I32" s="59"/>
      <c r="J32" s="66">
        <f>SUM(J12,J27,J31)</f>
        <v>10516000</v>
      </c>
      <c r="K32" s="59"/>
      <c r="L32" s="66">
        <f>SUM(L12,L27,L31)</f>
        <v>281635860</v>
      </c>
      <c r="M32" s="59"/>
      <c r="N32" s="66">
        <f>SUM(N12,N27,N31)</f>
        <v>-14741239</v>
      </c>
      <c r="O32" s="59"/>
      <c r="P32" s="66">
        <f>SUM(P12,P27,P31)</f>
        <v>-447</v>
      </c>
      <c r="Q32" s="59"/>
      <c r="R32" s="66">
        <f>SUM(R12,R27,R31)</f>
        <v>7072</v>
      </c>
      <c r="S32" s="59"/>
      <c r="T32" s="66">
        <f>SUM(T12,T27,T31)</f>
        <v>-11453236</v>
      </c>
      <c r="U32" s="59"/>
      <c r="V32" s="66">
        <f>SUM(V12,V27,V31)</f>
        <v>-26187850</v>
      </c>
      <c r="W32" s="59"/>
      <c r="X32" s="66">
        <f>SUM(X12,X27,X31)</f>
        <v>267324010</v>
      </c>
      <c r="Y32" s="59"/>
      <c r="Z32" s="66">
        <f>SUM(Z12,Z27,Z31)</f>
        <v>40809324</v>
      </c>
      <c r="AA32" s="59"/>
      <c r="AB32" s="66">
        <f>SUM(AB12,AB27,AB31)</f>
        <v>308133334</v>
      </c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</row>
    <row r="33" spans="2:131" s="68" customFormat="1" ht="9.9499999999999993" customHeight="1" thickTop="1">
      <c r="E33" s="57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</row>
    <row r="34" spans="2:131" s="56" customFormat="1" ht="23.1" customHeight="1">
      <c r="B34" s="112" t="s">
        <v>33</v>
      </c>
      <c r="C34" s="55"/>
      <c r="D34" s="55"/>
      <c r="E34" s="55"/>
      <c r="F34" s="55"/>
      <c r="G34" s="55"/>
      <c r="H34" s="101"/>
      <c r="I34" s="104"/>
      <c r="J34" s="101"/>
      <c r="K34" s="104"/>
      <c r="L34" s="101"/>
      <c r="M34" s="104"/>
      <c r="N34" s="55"/>
      <c r="O34" s="55"/>
      <c r="P34" s="55"/>
      <c r="Q34" s="104"/>
      <c r="R34" s="104"/>
      <c r="S34" s="104"/>
      <c r="T34" s="104"/>
      <c r="U34" s="104"/>
      <c r="V34" s="101"/>
      <c r="W34" s="104"/>
      <c r="X34" s="101"/>
      <c r="Y34" s="104"/>
      <c r="Z34" s="101"/>
      <c r="AA34" s="104"/>
      <c r="AB34" s="68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</row>
    <row r="35" spans="2:131" s="56" customFormat="1" ht="23.1" customHeight="1">
      <c r="B35" s="112" t="s">
        <v>192</v>
      </c>
      <c r="C35" s="69"/>
      <c r="D35" s="69"/>
      <c r="E35" s="113"/>
      <c r="F35" s="114"/>
      <c r="G35" s="69"/>
      <c r="H35" s="101"/>
      <c r="I35" s="104"/>
      <c r="J35" s="101"/>
      <c r="K35" s="104"/>
      <c r="L35" s="101"/>
      <c r="M35" s="104"/>
      <c r="N35" s="114"/>
      <c r="O35" s="134"/>
      <c r="P35" s="114"/>
      <c r="Q35" s="104"/>
      <c r="R35" s="104"/>
      <c r="S35" s="104"/>
      <c r="T35" s="104"/>
      <c r="U35" s="104"/>
      <c r="V35" s="101"/>
      <c r="W35" s="104"/>
      <c r="X35" s="101"/>
      <c r="Y35" s="104"/>
      <c r="Z35" s="101"/>
      <c r="AA35" s="104"/>
      <c r="AB35" s="135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</row>
    <row r="36" spans="2:131" s="56" customFormat="1" ht="23.1" customHeight="1">
      <c r="B36" s="22" t="str">
        <f>B3</f>
        <v>For the nine-month period ended 30 September 2019 (Unaudited)</v>
      </c>
      <c r="C36" s="69"/>
      <c r="E36" s="57"/>
      <c r="F36" s="101"/>
      <c r="H36" s="101"/>
      <c r="I36" s="104"/>
      <c r="J36" s="101"/>
      <c r="K36" s="104"/>
      <c r="L36" s="101"/>
      <c r="M36" s="104"/>
      <c r="N36" s="101"/>
      <c r="O36" s="104"/>
      <c r="P36" s="101"/>
      <c r="Q36" s="104"/>
      <c r="R36" s="104"/>
      <c r="S36" s="104"/>
      <c r="T36" s="104"/>
      <c r="U36" s="104"/>
      <c r="V36" s="101"/>
      <c r="W36" s="104"/>
      <c r="X36" s="101"/>
      <c r="Y36" s="104"/>
      <c r="Z36" s="101"/>
      <c r="AA36" s="104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</row>
    <row r="37" spans="2:131" s="56" customFormat="1" ht="20.100000000000001" customHeight="1">
      <c r="B37" s="22"/>
      <c r="C37" s="69"/>
      <c r="E37" s="57"/>
      <c r="F37" s="101"/>
      <c r="H37" s="101"/>
      <c r="I37" s="104"/>
      <c r="J37" s="101"/>
      <c r="K37" s="104"/>
      <c r="L37" s="101"/>
      <c r="M37" s="104"/>
      <c r="N37" s="52" t="s">
        <v>189</v>
      </c>
      <c r="O37" s="98"/>
      <c r="P37" s="53"/>
      <c r="Q37" s="99"/>
      <c r="R37" s="99"/>
      <c r="S37" s="99"/>
      <c r="T37" s="99"/>
      <c r="U37" s="98"/>
      <c r="V37" s="98"/>
      <c r="W37" s="104"/>
      <c r="X37" s="101"/>
      <c r="Y37" s="104"/>
      <c r="Z37" s="101"/>
      <c r="AA37" s="104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</row>
    <row r="38" spans="2:131" s="56" customFormat="1" ht="20.100000000000001" customHeight="1">
      <c r="B38" s="136"/>
      <c r="C38" s="136"/>
      <c r="D38" s="137"/>
      <c r="E38" s="57"/>
      <c r="G38" s="136"/>
      <c r="H38" s="53" t="s">
        <v>16</v>
      </c>
      <c r="I38" s="98"/>
      <c r="J38" s="53"/>
      <c r="K38" s="98"/>
      <c r="L38" s="98"/>
      <c r="M38" s="100"/>
      <c r="N38" s="52" t="s">
        <v>96</v>
      </c>
      <c r="O38" s="99"/>
      <c r="P38" s="99"/>
      <c r="Q38" s="99"/>
      <c r="R38" s="98"/>
      <c r="S38" s="104"/>
      <c r="T38" s="73"/>
      <c r="U38" s="104"/>
      <c r="V38" s="73"/>
      <c r="W38" s="104"/>
      <c r="X38" s="73"/>
      <c r="Y38" s="104"/>
      <c r="Z38" s="73"/>
      <c r="AA38" s="105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</row>
    <row r="39" spans="2:131" s="56" customFormat="1" ht="20.100000000000001" customHeight="1">
      <c r="B39" s="136"/>
      <c r="C39" s="136"/>
      <c r="D39" s="136"/>
      <c r="E39" s="57"/>
      <c r="F39" s="74"/>
      <c r="G39" s="136"/>
      <c r="H39" s="102" t="s">
        <v>4</v>
      </c>
      <c r="I39" s="102"/>
      <c r="J39" s="102"/>
      <c r="K39" s="103"/>
      <c r="L39" s="102" t="s">
        <v>112</v>
      </c>
      <c r="M39" s="104"/>
      <c r="N39" s="115"/>
      <c r="O39" s="104"/>
      <c r="P39" s="74"/>
      <c r="Q39" s="104"/>
      <c r="R39" s="68" t="s">
        <v>69</v>
      </c>
      <c r="S39" s="68"/>
      <c r="T39" s="68" t="s">
        <v>115</v>
      </c>
      <c r="U39" s="104"/>
      <c r="V39" s="115" t="s">
        <v>140</v>
      </c>
      <c r="W39" s="104"/>
      <c r="X39" s="101"/>
      <c r="Y39" s="104"/>
      <c r="Z39" s="101"/>
      <c r="AA39" s="104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</row>
    <row r="40" spans="2:131" s="56" customFormat="1" ht="20.100000000000001" customHeight="1">
      <c r="B40" s="136"/>
      <c r="C40" s="136"/>
      <c r="D40" s="136"/>
      <c r="E40" s="57"/>
      <c r="F40" s="101"/>
      <c r="G40" s="136"/>
      <c r="H40" s="105"/>
      <c r="I40" s="105"/>
      <c r="J40" s="105"/>
      <c r="K40" s="104"/>
      <c r="L40" s="105"/>
      <c r="M40" s="104"/>
      <c r="N40" s="115" t="s">
        <v>182</v>
      </c>
      <c r="O40" s="104"/>
      <c r="P40" s="74" t="s">
        <v>185</v>
      </c>
      <c r="Q40" s="104"/>
      <c r="R40" s="73" t="s">
        <v>70</v>
      </c>
      <c r="S40" s="73"/>
      <c r="T40" s="73" t="s">
        <v>156</v>
      </c>
      <c r="U40" s="104"/>
      <c r="V40" s="73" t="s">
        <v>141</v>
      </c>
      <c r="W40" s="104"/>
      <c r="X40" s="73" t="s">
        <v>77</v>
      </c>
      <c r="Y40" s="104"/>
      <c r="Z40" s="101"/>
      <c r="AA40" s="104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</row>
    <row r="41" spans="2:131" s="56" customFormat="1" ht="20.100000000000001" customHeight="1">
      <c r="B41" s="136"/>
      <c r="C41" s="136"/>
      <c r="D41" s="136"/>
      <c r="E41" s="57"/>
      <c r="F41" s="74" t="s">
        <v>9</v>
      </c>
      <c r="G41" s="136"/>
      <c r="H41" s="105"/>
      <c r="I41" s="105"/>
      <c r="J41" s="105"/>
      <c r="K41" s="104"/>
      <c r="L41" s="105"/>
      <c r="M41" s="104"/>
      <c r="N41" s="74" t="s">
        <v>142</v>
      </c>
      <c r="O41" s="104"/>
      <c r="P41" s="74" t="s">
        <v>186</v>
      </c>
      <c r="Q41" s="104"/>
      <c r="R41" s="73" t="s">
        <v>111</v>
      </c>
      <c r="S41" s="73"/>
      <c r="T41" s="73" t="s">
        <v>157</v>
      </c>
      <c r="U41" s="104"/>
      <c r="V41" s="74" t="s">
        <v>142</v>
      </c>
      <c r="W41" s="104"/>
      <c r="X41" s="74" t="s">
        <v>71</v>
      </c>
      <c r="Y41" s="104"/>
      <c r="Z41" s="68" t="s">
        <v>72</v>
      </c>
      <c r="AA41" s="100"/>
      <c r="AB41" s="68" t="s">
        <v>39</v>
      </c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</row>
    <row r="42" spans="2:131" s="68" customFormat="1" ht="20.100000000000001" customHeight="1">
      <c r="E42" s="57"/>
      <c r="F42" s="74" t="s">
        <v>190</v>
      </c>
      <c r="H42" s="74" t="s">
        <v>15</v>
      </c>
      <c r="I42" s="74"/>
      <c r="J42" s="74" t="s">
        <v>10</v>
      </c>
      <c r="K42" s="73"/>
      <c r="L42" s="73"/>
      <c r="M42" s="73"/>
      <c r="N42" s="73" t="s">
        <v>183</v>
      </c>
      <c r="O42" s="104"/>
      <c r="P42" s="73" t="s">
        <v>187</v>
      </c>
      <c r="Q42" s="104"/>
      <c r="R42" s="74" t="s">
        <v>113</v>
      </c>
      <c r="S42" s="73"/>
      <c r="T42" s="73" t="s">
        <v>158</v>
      </c>
      <c r="U42" s="104"/>
      <c r="V42" s="68" t="s">
        <v>76</v>
      </c>
      <c r="W42" s="104"/>
      <c r="X42" s="68" t="s">
        <v>90</v>
      </c>
      <c r="Y42" s="104"/>
      <c r="Z42" s="74" t="s">
        <v>73</v>
      </c>
      <c r="AA42" s="73"/>
      <c r="AB42" s="68" t="s">
        <v>76</v>
      </c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115"/>
      <c r="DS42" s="115"/>
      <c r="DT42" s="115"/>
      <c r="DU42" s="115"/>
      <c r="DV42" s="115"/>
      <c r="DW42" s="115"/>
      <c r="DX42" s="115"/>
      <c r="DY42" s="115"/>
      <c r="DZ42" s="115"/>
      <c r="EA42" s="115"/>
    </row>
    <row r="43" spans="2:131" s="68" customFormat="1" ht="20.100000000000001" customHeight="1">
      <c r="E43" s="57" t="s">
        <v>235</v>
      </c>
      <c r="F43" s="105" t="s">
        <v>11</v>
      </c>
      <c r="H43" s="73" t="s">
        <v>12</v>
      </c>
      <c r="I43" s="73"/>
      <c r="J43" s="73" t="s">
        <v>12</v>
      </c>
      <c r="K43" s="73"/>
      <c r="L43" s="73"/>
      <c r="M43" s="73"/>
      <c r="N43" s="73" t="s">
        <v>184</v>
      </c>
      <c r="O43" s="104"/>
      <c r="P43" s="73" t="s">
        <v>188</v>
      </c>
      <c r="Q43" s="104"/>
      <c r="R43" s="74" t="s">
        <v>114</v>
      </c>
      <c r="S43" s="74"/>
      <c r="T43" s="74" t="s">
        <v>159</v>
      </c>
      <c r="U43" s="104"/>
      <c r="V43" s="73" t="s">
        <v>40</v>
      </c>
      <c r="W43" s="104"/>
      <c r="X43" s="73" t="s">
        <v>83</v>
      </c>
      <c r="Y43" s="104"/>
      <c r="Z43" s="68" t="s">
        <v>68</v>
      </c>
      <c r="AA43" s="73"/>
      <c r="AB43" s="74" t="s">
        <v>40</v>
      </c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  <c r="CX43" s="115"/>
      <c r="CY43" s="115"/>
      <c r="CZ43" s="115"/>
      <c r="DA43" s="115"/>
      <c r="DB43" s="115"/>
      <c r="DC43" s="115"/>
      <c r="DD43" s="115"/>
      <c r="DE43" s="115"/>
      <c r="DF43" s="115"/>
      <c r="DG43" s="115"/>
      <c r="DH43" s="115"/>
      <c r="DI43" s="115"/>
      <c r="DJ43" s="115"/>
      <c r="DK43" s="115"/>
      <c r="DL43" s="115"/>
      <c r="DM43" s="115"/>
      <c r="DN43" s="115"/>
      <c r="DO43" s="115"/>
      <c r="DP43" s="115"/>
      <c r="DQ43" s="115"/>
      <c r="DR43" s="115"/>
      <c r="DS43" s="115"/>
      <c r="DT43" s="115"/>
      <c r="DU43" s="115"/>
      <c r="DV43" s="115"/>
      <c r="DW43" s="115"/>
      <c r="DX43" s="115"/>
      <c r="DY43" s="115"/>
      <c r="DZ43" s="115"/>
      <c r="EA43" s="115"/>
    </row>
    <row r="44" spans="2:131" s="68" customFormat="1" ht="20.100000000000001" customHeight="1">
      <c r="E44" s="57"/>
      <c r="F44" s="54" t="s">
        <v>20</v>
      </c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  <c r="CX44" s="115"/>
      <c r="CY44" s="115"/>
      <c r="CZ44" s="115"/>
      <c r="DA44" s="115"/>
      <c r="DB44" s="115"/>
      <c r="DC44" s="115"/>
      <c r="DD44" s="115"/>
      <c r="DE44" s="115"/>
      <c r="DF44" s="115"/>
      <c r="DG44" s="115"/>
      <c r="DH44" s="115"/>
      <c r="DI44" s="115"/>
      <c r="DJ44" s="115"/>
      <c r="DK44" s="115"/>
      <c r="DL44" s="115"/>
      <c r="DM44" s="115"/>
      <c r="DN44" s="115"/>
      <c r="DO44" s="115"/>
      <c r="DP44" s="115"/>
      <c r="DQ44" s="115"/>
      <c r="DR44" s="115"/>
      <c r="DS44" s="115"/>
      <c r="DT44" s="115"/>
      <c r="DU44" s="115"/>
      <c r="DV44" s="115"/>
      <c r="DW44" s="115"/>
      <c r="DX44" s="115"/>
      <c r="DY44" s="115"/>
      <c r="DZ44" s="115"/>
      <c r="EA44" s="115"/>
    </row>
    <row r="45" spans="2:131" s="56" customFormat="1" ht="21.95" customHeight="1">
      <c r="B45" s="55" t="s">
        <v>220</v>
      </c>
      <c r="C45" s="55"/>
      <c r="E45" s="57"/>
      <c r="F45" s="58">
        <v>1200000</v>
      </c>
      <c r="G45" s="58"/>
      <c r="H45" s="58">
        <v>160000</v>
      </c>
      <c r="I45" s="59"/>
      <c r="J45" s="58">
        <v>10516000</v>
      </c>
      <c r="K45" s="60"/>
      <c r="L45" s="58">
        <v>290938903</v>
      </c>
      <c r="M45" s="61"/>
      <c r="N45" s="58">
        <v>-13801264</v>
      </c>
      <c r="O45" s="59"/>
      <c r="P45" s="58">
        <v>-775</v>
      </c>
      <c r="Q45" s="59"/>
      <c r="R45" s="58">
        <v>-122199</v>
      </c>
      <c r="S45" s="61"/>
      <c r="T45" s="58">
        <v>-11794138</v>
      </c>
      <c r="U45" s="59"/>
      <c r="V45" s="58">
        <f>SUM(N45:T45)</f>
        <v>-25718376</v>
      </c>
      <c r="W45" s="59"/>
      <c r="X45" s="58">
        <f>SUM(F45:L45,V45)</f>
        <v>277096527</v>
      </c>
      <c r="Y45" s="59"/>
      <c r="Z45" s="58">
        <v>40772570</v>
      </c>
      <c r="AA45" s="59"/>
      <c r="AB45" s="59">
        <f>SUM(X45:Z45)</f>
        <v>317869097</v>
      </c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1"/>
      <c r="DE45" s="101"/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</row>
    <row r="46" spans="2:131" s="56" customFormat="1" ht="21.95" customHeight="1">
      <c r="B46" s="69" t="s">
        <v>89</v>
      </c>
      <c r="C46" s="69"/>
      <c r="E46" s="57"/>
      <c r="F46" s="58"/>
      <c r="G46" s="58"/>
      <c r="H46" s="58"/>
      <c r="I46" s="59"/>
      <c r="J46" s="58"/>
      <c r="K46" s="60"/>
      <c r="L46" s="58"/>
      <c r="M46" s="61"/>
      <c r="N46" s="58"/>
      <c r="O46" s="59"/>
      <c r="P46" s="58"/>
      <c r="Q46" s="59"/>
      <c r="R46" s="61"/>
      <c r="S46" s="61"/>
      <c r="T46" s="61"/>
      <c r="U46" s="59"/>
      <c r="V46" s="58"/>
      <c r="W46" s="59"/>
      <c r="X46" s="58"/>
      <c r="Y46" s="59"/>
      <c r="Z46" s="58"/>
      <c r="AA46" s="59"/>
      <c r="AB46" s="59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  <c r="BN46" s="101"/>
      <c r="BO46" s="101"/>
      <c r="BP46" s="101"/>
      <c r="BQ46" s="101"/>
      <c r="BR46" s="101"/>
      <c r="BS46" s="101"/>
      <c r="BT46" s="101"/>
      <c r="BU46" s="101"/>
      <c r="BV46" s="101"/>
      <c r="BW46" s="101"/>
      <c r="BX46" s="101"/>
      <c r="BY46" s="101"/>
      <c r="BZ46" s="101"/>
      <c r="CA46" s="101"/>
      <c r="CB46" s="101"/>
      <c r="CC46" s="101"/>
      <c r="CD46" s="101"/>
      <c r="CE46" s="101"/>
      <c r="CF46" s="101"/>
      <c r="CG46" s="101"/>
      <c r="CH46" s="101"/>
      <c r="CI46" s="101"/>
      <c r="CJ46" s="101"/>
      <c r="CK46" s="101"/>
      <c r="CL46" s="101"/>
      <c r="CM46" s="101"/>
      <c r="CN46" s="101"/>
      <c r="CO46" s="101"/>
      <c r="CP46" s="101"/>
      <c r="CQ46" s="101"/>
      <c r="CR46" s="101"/>
      <c r="CS46" s="101"/>
      <c r="CT46" s="101"/>
      <c r="CU46" s="101"/>
      <c r="CV46" s="101"/>
      <c r="CW46" s="101"/>
      <c r="CX46" s="101"/>
      <c r="CY46" s="101"/>
      <c r="CZ46" s="101"/>
      <c r="DA46" s="101"/>
      <c r="DB46" s="101"/>
      <c r="DC46" s="101"/>
      <c r="DD46" s="101"/>
      <c r="DE46" s="101"/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</row>
    <row r="47" spans="2:131" s="56" customFormat="1" ht="21.95" customHeight="1">
      <c r="B47" s="69"/>
      <c r="C47" s="69" t="s">
        <v>87</v>
      </c>
      <c r="E47" s="57"/>
      <c r="F47" s="58"/>
      <c r="G47" s="58"/>
      <c r="H47" s="58"/>
      <c r="I47" s="59"/>
      <c r="J47" s="58"/>
      <c r="K47" s="60"/>
      <c r="L47" s="58"/>
      <c r="M47" s="61"/>
      <c r="N47" s="58"/>
      <c r="O47" s="59"/>
      <c r="P47" s="58"/>
      <c r="Q47" s="59"/>
      <c r="R47" s="61"/>
      <c r="S47" s="61"/>
      <c r="T47" s="61"/>
      <c r="U47" s="59"/>
      <c r="V47" s="58"/>
      <c r="W47" s="59"/>
      <c r="X47" s="58"/>
      <c r="Y47" s="59"/>
      <c r="Z47" s="58"/>
      <c r="AA47" s="59"/>
      <c r="AB47" s="59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01"/>
      <c r="BV47" s="101"/>
      <c r="BW47" s="101"/>
      <c r="BX47" s="101"/>
      <c r="BY47" s="101"/>
      <c r="BZ47" s="101"/>
      <c r="CA47" s="101"/>
      <c r="CB47" s="101"/>
      <c r="CC47" s="101"/>
      <c r="CD47" s="101"/>
      <c r="CE47" s="101"/>
      <c r="CF47" s="101"/>
      <c r="CG47" s="101"/>
      <c r="CH47" s="101"/>
      <c r="CI47" s="101"/>
      <c r="CJ47" s="101"/>
      <c r="CK47" s="101"/>
      <c r="CL47" s="101"/>
      <c r="CM47" s="101"/>
      <c r="CN47" s="101"/>
      <c r="CO47" s="101"/>
      <c r="CP47" s="101"/>
      <c r="CQ47" s="101"/>
      <c r="CR47" s="101"/>
      <c r="CS47" s="101"/>
      <c r="CT47" s="101"/>
      <c r="CU47" s="101"/>
      <c r="CV47" s="101"/>
      <c r="CW47" s="101"/>
      <c r="CX47" s="101"/>
      <c r="CY47" s="101"/>
      <c r="CZ47" s="101"/>
      <c r="DA47" s="101"/>
      <c r="DB47" s="101"/>
      <c r="DC47" s="101"/>
      <c r="DD47" s="101"/>
      <c r="DE47" s="101"/>
      <c r="DF47" s="101"/>
      <c r="DG47" s="101"/>
      <c r="DH47" s="101"/>
      <c r="DI47" s="101"/>
      <c r="DJ47" s="101"/>
      <c r="DK47" s="101"/>
      <c r="DL47" s="101"/>
      <c r="DM47" s="101"/>
      <c r="DN47" s="101"/>
      <c r="DO47" s="101"/>
      <c r="DP47" s="101"/>
      <c r="DQ47" s="101"/>
      <c r="DR47" s="101"/>
      <c r="DS47" s="101"/>
      <c r="DT47" s="101"/>
      <c r="DU47" s="101"/>
      <c r="DV47" s="101"/>
      <c r="DW47" s="101"/>
      <c r="DX47" s="101"/>
      <c r="DY47" s="101"/>
      <c r="DZ47" s="101"/>
      <c r="EA47" s="101"/>
    </row>
    <row r="48" spans="2:131" s="56" customFormat="1" ht="21.95" customHeight="1">
      <c r="B48" s="70"/>
      <c r="C48" s="70" t="s">
        <v>74</v>
      </c>
      <c r="E48" s="57"/>
      <c r="F48" s="58"/>
      <c r="G48" s="58"/>
      <c r="H48" s="58"/>
      <c r="I48" s="59"/>
      <c r="J48" s="58"/>
      <c r="K48" s="60"/>
      <c r="L48" s="58"/>
      <c r="M48" s="61"/>
      <c r="N48" s="58"/>
      <c r="O48" s="59"/>
      <c r="P48" s="58"/>
      <c r="Q48" s="59"/>
      <c r="R48" s="61"/>
      <c r="S48" s="61"/>
      <c r="T48" s="61"/>
      <c r="U48" s="59"/>
      <c r="V48" s="58"/>
      <c r="W48" s="59"/>
      <c r="X48" s="58"/>
      <c r="Y48" s="59"/>
      <c r="Z48" s="58"/>
      <c r="AA48" s="59"/>
      <c r="AB48" s="59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  <c r="DB48" s="101"/>
      <c r="DC48" s="101"/>
      <c r="DD48" s="101"/>
      <c r="DE48" s="101"/>
      <c r="DF48" s="101"/>
      <c r="DG48" s="101"/>
      <c r="DH48" s="101"/>
      <c r="DI48" s="101"/>
      <c r="DJ48" s="101"/>
      <c r="DK48" s="101"/>
      <c r="DL48" s="101"/>
      <c r="DM48" s="101"/>
      <c r="DN48" s="101"/>
      <c r="DO48" s="101"/>
      <c r="DP48" s="101"/>
      <c r="DQ48" s="101"/>
      <c r="DR48" s="101"/>
      <c r="DS48" s="101"/>
      <c r="DT48" s="101"/>
      <c r="DU48" s="101"/>
      <c r="DV48" s="101"/>
      <c r="DW48" s="101"/>
      <c r="DX48" s="101"/>
      <c r="DY48" s="101"/>
      <c r="DZ48" s="101"/>
      <c r="EA48" s="101"/>
    </row>
    <row r="49" spans="2:131" s="56" customFormat="1" ht="21.95" customHeight="1">
      <c r="B49" s="70"/>
      <c r="C49" s="70"/>
      <c r="D49" s="72" t="s">
        <v>79</v>
      </c>
      <c r="E49" s="57"/>
      <c r="F49" s="58"/>
      <c r="G49" s="58"/>
      <c r="H49" s="58"/>
      <c r="I49" s="59"/>
      <c r="J49" s="58"/>
      <c r="K49" s="60"/>
      <c r="L49" s="58"/>
      <c r="M49" s="61"/>
      <c r="N49" s="58"/>
      <c r="O49" s="59"/>
      <c r="P49" s="58"/>
      <c r="Q49" s="59"/>
      <c r="R49" s="61"/>
      <c r="S49" s="61"/>
      <c r="T49" s="61"/>
      <c r="U49" s="59"/>
      <c r="V49" s="58"/>
      <c r="W49" s="59"/>
      <c r="X49" s="58"/>
      <c r="Y49" s="59"/>
      <c r="Z49" s="58"/>
      <c r="AA49" s="59"/>
      <c r="AB49" s="59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  <c r="BR49" s="101"/>
      <c r="BS49" s="101"/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101"/>
      <c r="CE49" s="101"/>
      <c r="CF49" s="101"/>
      <c r="CG49" s="101"/>
      <c r="CH49" s="101"/>
      <c r="CI49" s="101"/>
      <c r="CJ49" s="101"/>
      <c r="CK49" s="101"/>
      <c r="CL49" s="101"/>
      <c r="CM49" s="101"/>
      <c r="CN49" s="101"/>
      <c r="CO49" s="101"/>
      <c r="CP49" s="101"/>
      <c r="CQ49" s="101"/>
      <c r="CR49" s="101"/>
      <c r="CS49" s="101"/>
      <c r="CT49" s="101"/>
      <c r="CU49" s="101"/>
      <c r="CV49" s="101"/>
      <c r="CW49" s="101"/>
      <c r="CX49" s="101"/>
      <c r="CY49" s="101"/>
      <c r="CZ49" s="101"/>
      <c r="DA49" s="101"/>
      <c r="DB49" s="101"/>
      <c r="DC49" s="101"/>
      <c r="DD49" s="101"/>
      <c r="DE49" s="101"/>
      <c r="DF49" s="101"/>
      <c r="DG49" s="101"/>
      <c r="DH49" s="101"/>
      <c r="DI49" s="101"/>
      <c r="DJ49" s="101"/>
      <c r="DK49" s="101"/>
      <c r="DL49" s="101"/>
      <c r="DM49" s="101"/>
      <c r="DN49" s="101"/>
      <c r="DO49" s="101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</row>
    <row r="50" spans="2:131" s="56" customFormat="1" ht="21.95" customHeight="1">
      <c r="C50" s="56" t="s">
        <v>85</v>
      </c>
      <c r="E50" s="57">
        <v>15</v>
      </c>
      <c r="F50" s="108">
        <v>0</v>
      </c>
      <c r="G50" s="67"/>
      <c r="H50" s="108">
        <v>0</v>
      </c>
      <c r="I50" s="107"/>
      <c r="J50" s="108">
        <v>0</v>
      </c>
      <c r="K50" s="107"/>
      <c r="L50" s="108">
        <v>-19798926</v>
      </c>
      <c r="M50" s="108"/>
      <c r="N50" s="108">
        <v>0</v>
      </c>
      <c r="O50" s="107"/>
      <c r="P50" s="108">
        <v>0</v>
      </c>
      <c r="Q50" s="107"/>
      <c r="R50" s="108">
        <v>0</v>
      </c>
      <c r="S50" s="108"/>
      <c r="T50" s="108">
        <v>0</v>
      </c>
      <c r="U50" s="107"/>
      <c r="V50" s="107">
        <f>SUM(N50:T50)</f>
        <v>0</v>
      </c>
      <c r="W50" s="107"/>
      <c r="X50" s="107">
        <f>SUM(F50:L50,V50)</f>
        <v>-19798926</v>
      </c>
      <c r="Y50" s="107"/>
      <c r="Z50" s="108">
        <v>-735348</v>
      </c>
      <c r="AA50" s="107"/>
      <c r="AB50" s="107">
        <f>SUM(X50:Z50)</f>
        <v>-20534274</v>
      </c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  <c r="BR50" s="101"/>
      <c r="BS50" s="101"/>
      <c r="BT50" s="101"/>
      <c r="BU50" s="101"/>
      <c r="BV50" s="101"/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  <c r="DB50" s="101"/>
      <c r="DC50" s="101"/>
      <c r="DD50" s="101"/>
      <c r="DE50" s="101"/>
      <c r="DF50" s="101"/>
      <c r="DG50" s="101"/>
      <c r="DH50" s="101"/>
      <c r="DI50" s="101"/>
      <c r="DJ50" s="101"/>
      <c r="DK50" s="101"/>
      <c r="DL50" s="101"/>
      <c r="DM50" s="101"/>
      <c r="DN50" s="101"/>
      <c r="DO50" s="101"/>
      <c r="DP50" s="101"/>
      <c r="DQ50" s="101"/>
      <c r="DR50" s="101"/>
      <c r="DS50" s="101"/>
      <c r="DT50" s="101"/>
      <c r="DU50" s="101"/>
      <c r="DV50" s="101"/>
      <c r="DW50" s="101"/>
      <c r="DX50" s="101"/>
      <c r="DY50" s="101"/>
      <c r="DZ50" s="101"/>
      <c r="EA50" s="101"/>
    </row>
    <row r="51" spans="2:131" s="56" customFormat="1" ht="21.95" customHeight="1">
      <c r="C51" s="70" t="s">
        <v>75</v>
      </c>
      <c r="E51" s="57"/>
      <c r="F51" s="110"/>
      <c r="G51" s="67"/>
      <c r="H51" s="110"/>
      <c r="I51" s="107"/>
      <c r="J51" s="110"/>
      <c r="K51" s="107"/>
      <c r="L51" s="110"/>
      <c r="M51" s="108"/>
      <c r="N51" s="110"/>
      <c r="O51" s="107"/>
      <c r="P51" s="110"/>
      <c r="Q51" s="107"/>
      <c r="R51" s="110"/>
      <c r="S51" s="108"/>
      <c r="T51" s="110"/>
      <c r="U51" s="107"/>
      <c r="V51" s="111"/>
      <c r="W51" s="107"/>
      <c r="X51" s="111"/>
      <c r="Y51" s="107"/>
      <c r="Z51" s="110"/>
      <c r="AA51" s="107"/>
      <c r="AB51" s="11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  <c r="BR51" s="101"/>
      <c r="BS51" s="101"/>
      <c r="BT51" s="101"/>
      <c r="BU51" s="101"/>
      <c r="BV51" s="101"/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  <c r="DB51" s="101"/>
      <c r="DC51" s="101"/>
      <c r="DD51" s="101"/>
      <c r="DE51" s="101"/>
      <c r="DF51" s="101"/>
      <c r="DG51" s="101"/>
      <c r="DH51" s="101"/>
      <c r="DI51" s="101"/>
      <c r="DJ51" s="101"/>
      <c r="DK51" s="101"/>
      <c r="DL51" s="101"/>
      <c r="DM51" s="101"/>
      <c r="DN51" s="101"/>
      <c r="DO51" s="101"/>
      <c r="DP51" s="101"/>
      <c r="DQ51" s="101"/>
      <c r="DR51" s="101"/>
      <c r="DS51" s="101"/>
      <c r="DT51" s="101"/>
      <c r="DU51" s="101"/>
      <c r="DV51" s="101"/>
      <c r="DW51" s="101"/>
      <c r="DX51" s="101"/>
      <c r="DY51" s="101"/>
      <c r="DZ51" s="101"/>
      <c r="EA51" s="101"/>
    </row>
    <row r="52" spans="2:131" s="56" customFormat="1" ht="21.95" customHeight="1">
      <c r="B52" s="70"/>
      <c r="C52" s="70"/>
      <c r="D52" s="72" t="s">
        <v>79</v>
      </c>
      <c r="E52" s="57"/>
      <c r="F52" s="62">
        <f>SUM(F50)</f>
        <v>0</v>
      </c>
      <c r="G52" s="58"/>
      <c r="H52" s="62">
        <f>SUM(H50)</f>
        <v>0</v>
      </c>
      <c r="I52" s="59"/>
      <c r="J52" s="62">
        <f>SUM(J50)</f>
        <v>0</v>
      </c>
      <c r="K52" s="60"/>
      <c r="L52" s="62">
        <f>SUM(L50)</f>
        <v>-19798926</v>
      </c>
      <c r="M52" s="61"/>
      <c r="N52" s="62">
        <f>SUM(N50)</f>
        <v>0</v>
      </c>
      <c r="O52" s="59"/>
      <c r="P52" s="62">
        <f>SUM(P50)</f>
        <v>0</v>
      </c>
      <c r="Q52" s="59"/>
      <c r="R52" s="63">
        <f>SUM(R50)</f>
        <v>0</v>
      </c>
      <c r="S52" s="61"/>
      <c r="T52" s="63">
        <f>SUM(T50)</f>
        <v>0</v>
      </c>
      <c r="U52" s="59"/>
      <c r="V52" s="62">
        <f>SUM(V50)</f>
        <v>0</v>
      </c>
      <c r="W52" s="59"/>
      <c r="X52" s="62">
        <f>SUM(X50)</f>
        <v>-19798926</v>
      </c>
      <c r="Y52" s="59"/>
      <c r="Z52" s="62">
        <f>SUM(Z50)</f>
        <v>-735348</v>
      </c>
      <c r="AA52" s="59"/>
      <c r="AB52" s="62">
        <f>SUM(AB50)</f>
        <v>-20534274</v>
      </c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101"/>
      <c r="BP52" s="101"/>
      <c r="BQ52" s="101"/>
      <c r="BR52" s="101"/>
      <c r="BS52" s="101"/>
      <c r="BT52" s="101"/>
      <c r="BU52" s="101"/>
      <c r="BV52" s="101"/>
      <c r="BW52" s="101"/>
      <c r="BX52" s="101"/>
      <c r="BY52" s="101"/>
      <c r="BZ52" s="101"/>
      <c r="CA52" s="101"/>
      <c r="CB52" s="101"/>
      <c r="CC52" s="101"/>
      <c r="CD52" s="101"/>
      <c r="CE52" s="101"/>
      <c r="CF52" s="101"/>
      <c r="CG52" s="101"/>
      <c r="CH52" s="101"/>
      <c r="CI52" s="101"/>
      <c r="CJ52" s="101"/>
      <c r="CK52" s="101"/>
      <c r="CL52" s="101"/>
      <c r="CM52" s="101"/>
      <c r="CN52" s="101"/>
      <c r="CO52" s="101"/>
      <c r="CP52" s="101"/>
      <c r="CQ52" s="101"/>
      <c r="CR52" s="101"/>
      <c r="CS52" s="101"/>
      <c r="CT52" s="101"/>
      <c r="CU52" s="101"/>
      <c r="CV52" s="101"/>
      <c r="CW52" s="101"/>
      <c r="CX52" s="101"/>
      <c r="CY52" s="101"/>
      <c r="CZ52" s="101"/>
      <c r="DA52" s="101"/>
      <c r="DB52" s="101"/>
      <c r="DC52" s="101"/>
      <c r="DD52" s="101"/>
      <c r="DE52" s="101"/>
      <c r="DF52" s="101"/>
      <c r="DG52" s="101"/>
      <c r="DH52" s="101"/>
      <c r="DI52" s="101"/>
      <c r="DJ52" s="101"/>
      <c r="DK52" s="101"/>
      <c r="DL52" s="101"/>
      <c r="DM52" s="101"/>
      <c r="DN52" s="101"/>
      <c r="DO52" s="101"/>
      <c r="DP52" s="101"/>
      <c r="DQ52" s="101"/>
      <c r="DR52" s="101"/>
      <c r="DS52" s="101"/>
      <c r="DT52" s="101"/>
      <c r="DU52" s="101"/>
      <c r="DV52" s="101"/>
      <c r="DW52" s="101"/>
      <c r="DX52" s="101"/>
      <c r="DY52" s="101"/>
      <c r="DZ52" s="101"/>
      <c r="EA52" s="101"/>
    </row>
    <row r="53" spans="2:131" s="56" customFormat="1" ht="21.95" customHeight="1">
      <c r="B53" s="72"/>
      <c r="C53" s="72" t="s">
        <v>116</v>
      </c>
      <c r="E53" s="57"/>
      <c r="F53" s="58"/>
      <c r="G53" s="58"/>
      <c r="H53" s="58"/>
      <c r="I53" s="59"/>
      <c r="J53" s="58"/>
      <c r="K53" s="60"/>
      <c r="L53" s="58"/>
      <c r="M53" s="61"/>
      <c r="N53" s="58"/>
      <c r="O53" s="59"/>
      <c r="P53" s="58"/>
      <c r="Q53" s="59"/>
      <c r="R53" s="61"/>
      <c r="S53" s="61"/>
      <c r="T53" s="61"/>
      <c r="U53" s="59"/>
      <c r="V53" s="58"/>
      <c r="W53" s="59"/>
      <c r="X53" s="58"/>
      <c r="Y53" s="59"/>
      <c r="Z53" s="58"/>
      <c r="AA53" s="59"/>
      <c r="AB53" s="59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101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</row>
    <row r="54" spans="2:131" s="56" customFormat="1" ht="21.95" customHeight="1">
      <c r="C54" s="56" t="s">
        <v>155</v>
      </c>
      <c r="E54" s="57"/>
      <c r="F54" s="108">
        <v>0</v>
      </c>
      <c r="G54" s="67"/>
      <c r="H54" s="108">
        <v>0</v>
      </c>
      <c r="I54" s="107"/>
      <c r="J54" s="108">
        <v>0</v>
      </c>
      <c r="K54" s="104"/>
      <c r="L54" s="108">
        <v>0</v>
      </c>
      <c r="M54" s="108"/>
      <c r="N54" s="108">
        <v>0</v>
      </c>
      <c r="O54" s="107"/>
      <c r="P54" s="108">
        <v>0</v>
      </c>
      <c r="Q54" s="107"/>
      <c r="R54" s="108">
        <v>0</v>
      </c>
      <c r="S54" s="108"/>
      <c r="T54" s="108">
        <v>-183527</v>
      </c>
      <c r="U54" s="107"/>
      <c r="V54" s="67">
        <f>SUM(N54:T54)</f>
        <v>-183527</v>
      </c>
      <c r="W54" s="107"/>
      <c r="X54" s="67">
        <f>SUM(F54:L54,V54)</f>
        <v>-183527</v>
      </c>
      <c r="Y54" s="107"/>
      <c r="Z54" s="108">
        <v>177320</v>
      </c>
      <c r="AA54" s="107"/>
      <c r="AB54" s="107">
        <f>SUM(X54:Z54)</f>
        <v>-6207</v>
      </c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101"/>
      <c r="BP54" s="101"/>
      <c r="BQ54" s="101"/>
      <c r="BR54" s="101"/>
      <c r="BS54" s="101"/>
      <c r="BT54" s="101"/>
      <c r="BU54" s="101"/>
      <c r="BV54" s="101"/>
      <c r="BW54" s="101"/>
      <c r="BX54" s="101"/>
      <c r="BY54" s="101"/>
      <c r="BZ54" s="101"/>
      <c r="CA54" s="101"/>
      <c r="CB54" s="101"/>
      <c r="CC54" s="101"/>
      <c r="CD54" s="101"/>
      <c r="CE54" s="101"/>
      <c r="CF54" s="101"/>
      <c r="CG54" s="101"/>
      <c r="CH54" s="101"/>
      <c r="CI54" s="101"/>
      <c r="CJ54" s="101"/>
      <c r="CK54" s="101"/>
      <c r="CL54" s="101"/>
      <c r="CM54" s="101"/>
      <c r="CN54" s="101"/>
      <c r="CO54" s="101"/>
      <c r="CP54" s="101"/>
      <c r="CQ54" s="101"/>
      <c r="CR54" s="101"/>
      <c r="CS54" s="101"/>
      <c r="CT54" s="101"/>
      <c r="CU54" s="101"/>
      <c r="CV54" s="101"/>
      <c r="CW54" s="101"/>
      <c r="CX54" s="101"/>
      <c r="CY54" s="101"/>
      <c r="CZ54" s="101"/>
      <c r="DA54" s="101"/>
      <c r="DB54" s="101"/>
      <c r="DC54" s="101"/>
      <c r="DD54" s="101"/>
      <c r="DE54" s="101"/>
      <c r="DF54" s="101"/>
      <c r="DG54" s="101"/>
      <c r="DH54" s="101"/>
      <c r="DI54" s="101"/>
      <c r="DJ54" s="101"/>
      <c r="DK54" s="101"/>
      <c r="DL54" s="101"/>
      <c r="DM54" s="101"/>
      <c r="DN54" s="101"/>
      <c r="DO54" s="101"/>
      <c r="DP54" s="101"/>
      <c r="DQ54" s="101"/>
      <c r="DR54" s="101"/>
      <c r="DS54" s="101"/>
      <c r="DT54" s="101"/>
      <c r="DU54" s="101"/>
      <c r="DV54" s="101"/>
      <c r="DW54" s="101"/>
      <c r="DX54" s="101"/>
      <c r="DY54" s="101"/>
      <c r="DZ54" s="101"/>
      <c r="EA54" s="101"/>
    </row>
    <row r="55" spans="2:131" s="56" customFormat="1" ht="21.95" customHeight="1">
      <c r="C55" s="56" t="s">
        <v>178</v>
      </c>
      <c r="E55" s="57"/>
      <c r="F55" s="67"/>
      <c r="G55" s="67"/>
      <c r="H55" s="67"/>
      <c r="I55" s="107"/>
      <c r="J55" s="67"/>
      <c r="K55" s="104"/>
      <c r="L55" s="67"/>
      <c r="M55" s="108"/>
      <c r="N55" s="67"/>
      <c r="O55" s="107"/>
      <c r="P55" s="67"/>
      <c r="Q55" s="107"/>
      <c r="R55" s="108"/>
      <c r="S55" s="108"/>
      <c r="T55" s="108"/>
      <c r="U55" s="107"/>
      <c r="V55" s="67"/>
      <c r="W55" s="107"/>
      <c r="X55" s="67"/>
      <c r="Y55" s="107"/>
      <c r="Z55" s="67"/>
      <c r="AA55" s="107"/>
      <c r="AB55" s="107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1"/>
      <c r="BQ55" s="101"/>
      <c r="BR55" s="101"/>
      <c r="BS55" s="101"/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</row>
    <row r="56" spans="2:131" s="56" customFormat="1" ht="21.95" customHeight="1">
      <c r="D56" s="56" t="s">
        <v>179</v>
      </c>
      <c r="E56" s="57"/>
      <c r="F56" s="108">
        <v>0</v>
      </c>
      <c r="G56" s="67"/>
      <c r="H56" s="108">
        <v>0</v>
      </c>
      <c r="I56" s="107"/>
      <c r="J56" s="108">
        <v>0</v>
      </c>
      <c r="K56" s="104"/>
      <c r="L56" s="108">
        <v>0</v>
      </c>
      <c r="M56" s="108"/>
      <c r="N56" s="108">
        <v>0</v>
      </c>
      <c r="O56" s="107"/>
      <c r="P56" s="108">
        <v>0</v>
      </c>
      <c r="Q56" s="107"/>
      <c r="R56" s="108">
        <v>0</v>
      </c>
      <c r="S56" s="108"/>
      <c r="T56" s="108">
        <v>0</v>
      </c>
      <c r="U56" s="107"/>
      <c r="V56" s="67">
        <f>SUM(N56:T56)</f>
        <v>0</v>
      </c>
      <c r="W56" s="107"/>
      <c r="X56" s="67">
        <f>SUM(F56:L56,V56)</f>
        <v>0</v>
      </c>
      <c r="Y56" s="107"/>
      <c r="Z56" s="108">
        <v>6151343</v>
      </c>
      <c r="AA56" s="107"/>
      <c r="AB56" s="107">
        <f>SUM(X56:Z56)</f>
        <v>6151343</v>
      </c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  <c r="BJ56" s="101"/>
      <c r="BK56" s="101"/>
      <c r="BL56" s="101"/>
      <c r="BM56" s="101"/>
      <c r="BN56" s="101"/>
      <c r="BO56" s="101"/>
      <c r="BP56" s="101"/>
      <c r="BQ56" s="101"/>
      <c r="BR56" s="101"/>
      <c r="BS56" s="101"/>
      <c r="BT56" s="101"/>
      <c r="BU56" s="101"/>
      <c r="BV56" s="101"/>
      <c r="BW56" s="101"/>
      <c r="BX56" s="101"/>
      <c r="BY56" s="101"/>
      <c r="BZ56" s="101"/>
      <c r="CA56" s="101"/>
      <c r="CB56" s="101"/>
      <c r="CC56" s="101"/>
      <c r="CD56" s="101"/>
      <c r="CE56" s="101"/>
      <c r="CF56" s="101"/>
      <c r="CG56" s="101"/>
      <c r="CH56" s="101"/>
      <c r="CI56" s="101"/>
      <c r="CJ56" s="101"/>
      <c r="CK56" s="101"/>
      <c r="CL56" s="101"/>
      <c r="CM56" s="101"/>
      <c r="CN56" s="101"/>
      <c r="CO56" s="101"/>
      <c r="CP56" s="101"/>
      <c r="CQ56" s="101"/>
      <c r="CR56" s="101"/>
      <c r="CS56" s="101"/>
      <c r="CT56" s="101"/>
      <c r="CU56" s="101"/>
      <c r="CV56" s="101"/>
      <c r="CW56" s="101"/>
      <c r="CX56" s="101"/>
      <c r="CY56" s="101"/>
      <c r="CZ56" s="101"/>
      <c r="DA56" s="101"/>
      <c r="DB56" s="101"/>
      <c r="DC56" s="101"/>
      <c r="DD56" s="101"/>
      <c r="DE56" s="101"/>
      <c r="DF56" s="101"/>
      <c r="DG56" s="101"/>
      <c r="DH56" s="101"/>
      <c r="DI56" s="101"/>
      <c r="DJ56" s="101"/>
      <c r="DK56" s="101"/>
      <c r="DL56" s="101"/>
      <c r="DM56" s="101"/>
      <c r="DN56" s="101"/>
      <c r="DO56" s="101"/>
      <c r="DP56" s="101"/>
      <c r="DQ56" s="101"/>
      <c r="DR56" s="101"/>
      <c r="DS56" s="101"/>
      <c r="DT56" s="101"/>
      <c r="DU56" s="101"/>
      <c r="DV56" s="101"/>
      <c r="DW56" s="101"/>
      <c r="DX56" s="101"/>
      <c r="DY56" s="101"/>
      <c r="DZ56" s="101"/>
      <c r="EA56" s="101"/>
    </row>
    <row r="57" spans="2:131" s="56" customFormat="1" ht="21.95" customHeight="1">
      <c r="C57" s="70" t="s">
        <v>180</v>
      </c>
      <c r="E57" s="57"/>
      <c r="F57" s="111"/>
      <c r="G57" s="67"/>
      <c r="H57" s="111"/>
      <c r="I57" s="107"/>
      <c r="J57" s="111"/>
      <c r="K57" s="104"/>
      <c r="L57" s="111"/>
      <c r="M57" s="108"/>
      <c r="N57" s="111"/>
      <c r="O57" s="107"/>
      <c r="P57" s="111"/>
      <c r="Q57" s="107"/>
      <c r="R57" s="110"/>
      <c r="S57" s="108"/>
      <c r="T57" s="110"/>
      <c r="U57" s="107"/>
      <c r="V57" s="111"/>
      <c r="W57" s="107"/>
      <c r="X57" s="111"/>
      <c r="Y57" s="107"/>
      <c r="Z57" s="111"/>
      <c r="AA57" s="107"/>
      <c r="AB57" s="11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1"/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101"/>
      <c r="DB57" s="101"/>
      <c r="DC57" s="101"/>
      <c r="DD57" s="101"/>
      <c r="DE57" s="101"/>
      <c r="DF57" s="101"/>
      <c r="DG57" s="101"/>
      <c r="DH57" s="101"/>
      <c r="DI57" s="101"/>
      <c r="DJ57" s="101"/>
      <c r="DK57" s="101"/>
      <c r="DL57" s="101"/>
      <c r="DM57" s="101"/>
      <c r="DN57" s="101"/>
      <c r="DO57" s="101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</row>
    <row r="58" spans="2:131" s="56" customFormat="1" ht="21.95" customHeight="1">
      <c r="B58" s="70"/>
      <c r="C58" s="70"/>
      <c r="D58" s="70" t="s">
        <v>181</v>
      </c>
      <c r="E58" s="57"/>
      <c r="F58" s="62">
        <f>SUM(F54,F56)</f>
        <v>0</v>
      </c>
      <c r="G58" s="58"/>
      <c r="H58" s="62">
        <f>SUM(H54,H56)</f>
        <v>0</v>
      </c>
      <c r="I58" s="59"/>
      <c r="J58" s="62">
        <f>SUM(J54,J56)</f>
        <v>0</v>
      </c>
      <c r="K58" s="60"/>
      <c r="L58" s="62">
        <f>SUM(L54,L56)</f>
        <v>0</v>
      </c>
      <c r="M58" s="61"/>
      <c r="N58" s="62">
        <f>SUM(N54,N56)</f>
        <v>0</v>
      </c>
      <c r="O58" s="59"/>
      <c r="P58" s="62">
        <f>SUM(P54,P56)</f>
        <v>0</v>
      </c>
      <c r="Q58" s="59"/>
      <c r="R58" s="63">
        <f>SUM(R54,R56)</f>
        <v>0</v>
      </c>
      <c r="S58" s="61"/>
      <c r="T58" s="63">
        <f>SUM(T54,T56)</f>
        <v>-183527</v>
      </c>
      <c r="U58" s="59"/>
      <c r="V58" s="62">
        <f>SUM(V54:V54)</f>
        <v>-183527</v>
      </c>
      <c r="W58" s="59"/>
      <c r="X58" s="62">
        <f>SUM(X54:X54)</f>
        <v>-183527</v>
      </c>
      <c r="Y58" s="59"/>
      <c r="Z58" s="62">
        <f>SUM(Z54,Z56)</f>
        <v>6328663</v>
      </c>
      <c r="AA58" s="59"/>
      <c r="AB58" s="62">
        <f>SUM(AB54,AB56)</f>
        <v>6145136</v>
      </c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101"/>
      <c r="BO58" s="101"/>
      <c r="BP58" s="101"/>
      <c r="BQ58" s="101"/>
      <c r="BR58" s="101"/>
      <c r="BS58" s="101"/>
      <c r="BT58" s="101"/>
      <c r="BU58" s="101"/>
      <c r="BV58" s="101"/>
      <c r="BW58" s="101"/>
      <c r="BX58" s="101"/>
      <c r="BY58" s="101"/>
      <c r="BZ58" s="101"/>
      <c r="CA58" s="101"/>
      <c r="CB58" s="101"/>
      <c r="CC58" s="101"/>
      <c r="CD58" s="101"/>
      <c r="CE58" s="101"/>
      <c r="CF58" s="101"/>
      <c r="CG58" s="101"/>
      <c r="CH58" s="101"/>
      <c r="CI58" s="101"/>
      <c r="CJ58" s="101"/>
      <c r="CK58" s="101"/>
      <c r="CL58" s="101"/>
      <c r="CM58" s="101"/>
      <c r="CN58" s="101"/>
      <c r="CO58" s="101"/>
      <c r="CP58" s="101"/>
      <c r="CQ58" s="101"/>
      <c r="CR58" s="101"/>
      <c r="CS58" s="101"/>
      <c r="CT58" s="101"/>
      <c r="CU58" s="101"/>
      <c r="CV58" s="101"/>
      <c r="CW58" s="101"/>
      <c r="CX58" s="101"/>
      <c r="CY58" s="101"/>
      <c r="CZ58" s="101"/>
      <c r="DA58" s="101"/>
      <c r="DB58" s="101"/>
      <c r="DC58" s="101"/>
      <c r="DD58" s="101"/>
      <c r="DE58" s="101"/>
      <c r="DF58" s="101"/>
      <c r="DG58" s="101"/>
      <c r="DH58" s="101"/>
      <c r="DI58" s="101"/>
      <c r="DJ58" s="101"/>
      <c r="DK58" s="101"/>
      <c r="DL58" s="101"/>
      <c r="DM58" s="101"/>
      <c r="DN58" s="101"/>
      <c r="DO58" s="101"/>
      <c r="DP58" s="101"/>
      <c r="DQ58" s="101"/>
      <c r="DR58" s="101"/>
      <c r="DS58" s="101"/>
      <c r="DT58" s="101"/>
      <c r="DU58" s="101"/>
      <c r="DV58" s="101"/>
      <c r="DW58" s="101"/>
      <c r="DX58" s="101"/>
      <c r="DY58" s="101"/>
      <c r="DZ58" s="101"/>
      <c r="EA58" s="101"/>
    </row>
    <row r="59" spans="2:131" s="56" customFormat="1" ht="21.95" customHeight="1">
      <c r="B59" s="69" t="s">
        <v>88</v>
      </c>
      <c r="C59" s="70"/>
      <c r="E59" s="57"/>
      <c r="F59" s="59"/>
      <c r="G59" s="59"/>
      <c r="H59" s="59"/>
      <c r="I59" s="59"/>
      <c r="J59" s="59"/>
      <c r="K59" s="60"/>
      <c r="L59" s="59"/>
      <c r="M59" s="61"/>
      <c r="N59" s="59"/>
      <c r="O59" s="59"/>
      <c r="P59" s="59"/>
      <c r="Q59" s="59"/>
      <c r="R59" s="61"/>
      <c r="S59" s="61"/>
      <c r="T59" s="61"/>
      <c r="U59" s="59"/>
      <c r="V59" s="59"/>
      <c r="W59" s="59"/>
      <c r="X59" s="59"/>
      <c r="Y59" s="59"/>
      <c r="Z59" s="59"/>
      <c r="AA59" s="59"/>
      <c r="AB59" s="59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01"/>
      <c r="BX59" s="101"/>
      <c r="BY59" s="101"/>
      <c r="BZ59" s="101"/>
      <c r="CA59" s="101"/>
      <c r="CB59" s="101"/>
      <c r="CC59" s="101"/>
      <c r="CD59" s="101"/>
      <c r="CE59" s="101"/>
      <c r="CF59" s="101"/>
      <c r="CG59" s="101"/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1"/>
      <c r="DI59" s="101"/>
      <c r="DJ59" s="101"/>
      <c r="DK59" s="101"/>
      <c r="DL59" s="101"/>
      <c r="DM59" s="101"/>
      <c r="DN59" s="101"/>
      <c r="DO59" s="101"/>
      <c r="DP59" s="101"/>
      <c r="DQ59" s="101"/>
      <c r="DR59" s="101"/>
      <c r="DS59" s="101"/>
      <c r="DT59" s="101"/>
      <c r="DU59" s="101"/>
      <c r="DV59" s="101"/>
      <c r="DW59" s="101"/>
      <c r="DX59" s="101"/>
      <c r="DY59" s="101"/>
      <c r="DZ59" s="101"/>
      <c r="EA59" s="101"/>
    </row>
    <row r="60" spans="2:131" s="56" customFormat="1" ht="21.95" customHeight="1">
      <c r="B60" s="69" t="s">
        <v>82</v>
      </c>
      <c r="C60" s="69" t="s">
        <v>87</v>
      </c>
      <c r="E60" s="57"/>
      <c r="F60" s="62">
        <f>SUM(F52,F58)</f>
        <v>0</v>
      </c>
      <c r="G60" s="58"/>
      <c r="H60" s="62">
        <f>SUM(H52,H58)</f>
        <v>0</v>
      </c>
      <c r="I60" s="59"/>
      <c r="J60" s="62">
        <f>SUM(J52,J58)</f>
        <v>0</v>
      </c>
      <c r="K60" s="60"/>
      <c r="L60" s="62">
        <f>SUM(L52,L58)</f>
        <v>-19798926</v>
      </c>
      <c r="M60" s="61"/>
      <c r="N60" s="62">
        <f>SUM(N52,N58)</f>
        <v>0</v>
      </c>
      <c r="O60" s="59"/>
      <c r="P60" s="62">
        <f>SUM(P52,P58)</f>
        <v>0</v>
      </c>
      <c r="Q60" s="59"/>
      <c r="R60" s="63">
        <f>SUM(R52,R58)</f>
        <v>0</v>
      </c>
      <c r="S60" s="61"/>
      <c r="T60" s="63">
        <f>SUM(T52,T58)</f>
        <v>-183527</v>
      </c>
      <c r="U60" s="59"/>
      <c r="V60" s="62">
        <f>SUM(V52,V58)</f>
        <v>-183527</v>
      </c>
      <c r="W60" s="59"/>
      <c r="X60" s="62">
        <f>SUM(X52,X58)</f>
        <v>-19982453</v>
      </c>
      <c r="Y60" s="59"/>
      <c r="Z60" s="62">
        <f>SUM(Z52,Z58)</f>
        <v>5593315</v>
      </c>
      <c r="AA60" s="59"/>
      <c r="AB60" s="62">
        <f>SUM(AB52,AB58)</f>
        <v>-14389138</v>
      </c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  <c r="BM60" s="101"/>
      <c r="BN60" s="101"/>
      <c r="BO60" s="101"/>
      <c r="BP60" s="101"/>
      <c r="BQ60" s="101"/>
      <c r="BR60" s="101"/>
      <c r="BS60" s="101"/>
      <c r="BT60" s="101"/>
      <c r="BU60" s="101"/>
      <c r="BV60" s="101"/>
      <c r="BW60" s="101"/>
      <c r="BX60" s="101"/>
      <c r="BY60" s="101"/>
      <c r="BZ60" s="101"/>
      <c r="CA60" s="101"/>
      <c r="CB60" s="101"/>
      <c r="CC60" s="101"/>
      <c r="CD60" s="101"/>
      <c r="CE60" s="101"/>
      <c r="CF60" s="101"/>
      <c r="CG60" s="101"/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1"/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</row>
    <row r="61" spans="2:131" s="56" customFormat="1" ht="21.95" customHeight="1">
      <c r="B61" s="69" t="s">
        <v>143</v>
      </c>
      <c r="C61" s="69"/>
      <c r="E61" s="57"/>
      <c r="F61" s="59"/>
      <c r="G61" s="58"/>
      <c r="H61" s="59"/>
      <c r="I61" s="59"/>
      <c r="J61" s="59"/>
      <c r="K61" s="60"/>
      <c r="L61" s="59"/>
      <c r="M61" s="61"/>
      <c r="N61" s="59"/>
      <c r="O61" s="59"/>
      <c r="P61" s="59"/>
      <c r="Q61" s="59"/>
      <c r="R61" s="61"/>
      <c r="S61" s="61"/>
      <c r="T61" s="61"/>
      <c r="U61" s="59"/>
      <c r="V61" s="59"/>
      <c r="W61" s="59"/>
      <c r="X61" s="59"/>
      <c r="Y61" s="59"/>
      <c r="Z61" s="59"/>
      <c r="AA61" s="59"/>
      <c r="AB61" s="59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101"/>
      <c r="DI61" s="101"/>
      <c r="DJ61" s="101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</row>
    <row r="62" spans="2:131" s="56" customFormat="1" ht="21.95" customHeight="1">
      <c r="B62" s="69"/>
      <c r="C62" s="71" t="s">
        <v>95</v>
      </c>
      <c r="E62" s="57"/>
      <c r="F62" s="108">
        <v>0</v>
      </c>
      <c r="G62" s="67"/>
      <c r="H62" s="108">
        <v>0</v>
      </c>
      <c r="I62" s="107"/>
      <c r="J62" s="108">
        <v>0</v>
      </c>
      <c r="K62" s="104"/>
      <c r="L62" s="108">
        <v>24909944</v>
      </c>
      <c r="M62" s="108"/>
      <c r="N62" s="108">
        <v>0</v>
      </c>
      <c r="O62" s="107"/>
      <c r="P62" s="108">
        <v>0</v>
      </c>
      <c r="Q62" s="107"/>
      <c r="R62" s="108">
        <v>0</v>
      </c>
      <c r="S62" s="108"/>
      <c r="T62" s="108">
        <v>0</v>
      </c>
      <c r="U62" s="107"/>
      <c r="V62" s="67">
        <f>SUM(N62:T62)</f>
        <v>0</v>
      </c>
      <c r="W62" s="107"/>
      <c r="X62" s="67">
        <f>SUM(F62:L62,V62)</f>
        <v>24909944</v>
      </c>
      <c r="Y62" s="107"/>
      <c r="Z62" s="108">
        <v>796245</v>
      </c>
      <c r="AA62" s="107"/>
      <c r="AB62" s="107">
        <f>SUM(X62:Z62)</f>
        <v>25706189</v>
      </c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1"/>
      <c r="CT62" s="101"/>
      <c r="CU62" s="101"/>
      <c r="CV62" s="101"/>
      <c r="CW62" s="101"/>
      <c r="CX62" s="101"/>
      <c r="CY62" s="101"/>
      <c r="CZ62" s="101"/>
      <c r="DA62" s="101"/>
      <c r="DB62" s="101"/>
      <c r="DC62" s="101"/>
      <c r="DD62" s="101"/>
      <c r="DE62" s="101"/>
      <c r="DF62" s="101"/>
      <c r="DG62" s="101"/>
      <c r="DH62" s="101"/>
      <c r="DI62" s="101"/>
      <c r="DJ62" s="101"/>
      <c r="DK62" s="101"/>
      <c r="DL62" s="101"/>
      <c r="DM62" s="101"/>
      <c r="DN62" s="101"/>
      <c r="DO62" s="101"/>
      <c r="DP62" s="101"/>
      <c r="DQ62" s="101"/>
      <c r="DR62" s="101"/>
      <c r="DS62" s="101"/>
      <c r="DT62" s="101"/>
      <c r="DU62" s="101"/>
      <c r="DV62" s="101"/>
      <c r="DW62" s="101"/>
      <c r="DX62" s="101"/>
      <c r="DY62" s="101"/>
      <c r="DZ62" s="101"/>
      <c r="EA62" s="101"/>
    </row>
    <row r="63" spans="2:131" s="56" customFormat="1" ht="21.95" customHeight="1">
      <c r="B63" s="69"/>
      <c r="C63" s="71" t="s">
        <v>96</v>
      </c>
      <c r="E63" s="57"/>
      <c r="F63" s="109">
        <v>0</v>
      </c>
      <c r="G63" s="67"/>
      <c r="H63" s="109">
        <v>0</v>
      </c>
      <c r="I63" s="107"/>
      <c r="J63" s="109">
        <v>0</v>
      </c>
      <c r="K63" s="104"/>
      <c r="L63" s="109">
        <v>16058</v>
      </c>
      <c r="M63" s="108"/>
      <c r="N63" s="109">
        <v>-5557698</v>
      </c>
      <c r="O63" s="107"/>
      <c r="P63" s="109">
        <v>41526</v>
      </c>
      <c r="Q63" s="107"/>
      <c r="R63" s="109">
        <v>-1348744</v>
      </c>
      <c r="S63" s="108"/>
      <c r="T63" s="109">
        <v>0</v>
      </c>
      <c r="U63" s="107"/>
      <c r="V63" s="109">
        <f>SUM(N63:T63)</f>
        <v>-6864916</v>
      </c>
      <c r="W63" s="107"/>
      <c r="X63" s="109">
        <f>SUM(F63:L63,V63)</f>
        <v>-6848858</v>
      </c>
      <c r="Y63" s="107"/>
      <c r="Z63" s="109">
        <v>-609894</v>
      </c>
      <c r="AA63" s="107"/>
      <c r="AB63" s="109">
        <f>SUM(X63:Z63)</f>
        <v>-7458752</v>
      </c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</row>
    <row r="64" spans="2:131" s="56" customFormat="1" ht="21.95" customHeight="1">
      <c r="B64" s="69" t="s">
        <v>132</v>
      </c>
      <c r="C64" s="69"/>
      <c r="E64" s="57"/>
      <c r="F64" s="62">
        <f>SUM(F62,F63)</f>
        <v>0</v>
      </c>
      <c r="G64" s="58"/>
      <c r="H64" s="62">
        <f>SUM(H62,H63)</f>
        <v>0</v>
      </c>
      <c r="I64" s="59"/>
      <c r="J64" s="62">
        <f>SUM(J62,J63)</f>
        <v>0</v>
      </c>
      <c r="K64" s="60"/>
      <c r="L64" s="62">
        <f>SUM(L62,L63)</f>
        <v>24926002</v>
      </c>
      <c r="M64" s="61"/>
      <c r="N64" s="62">
        <f>SUM(N62,N63)</f>
        <v>-5557698</v>
      </c>
      <c r="O64" s="59"/>
      <c r="P64" s="62">
        <f>SUM(P62,P63)</f>
        <v>41526</v>
      </c>
      <c r="Q64" s="59"/>
      <c r="R64" s="63">
        <f>SUM(R62,R63)</f>
        <v>-1348744</v>
      </c>
      <c r="S64" s="61"/>
      <c r="T64" s="63">
        <f>SUM(T62,T63)</f>
        <v>0</v>
      </c>
      <c r="U64" s="59"/>
      <c r="V64" s="62">
        <f>SUM(V62,V63)</f>
        <v>-6864916</v>
      </c>
      <c r="W64" s="59"/>
      <c r="X64" s="62">
        <f>SUM(X62,X63)</f>
        <v>18061086</v>
      </c>
      <c r="Y64" s="59"/>
      <c r="Z64" s="62">
        <f>SUM(Z62,Z63)</f>
        <v>186351</v>
      </c>
      <c r="AA64" s="59"/>
      <c r="AB64" s="62">
        <f>SUM(AB62,AB63)</f>
        <v>18247437</v>
      </c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101"/>
      <c r="BC64" s="101"/>
      <c r="BD64" s="101"/>
      <c r="BE64" s="101"/>
      <c r="BF64" s="101"/>
      <c r="BG64" s="101"/>
      <c r="BH64" s="101"/>
      <c r="BI64" s="101"/>
      <c r="BJ64" s="101"/>
      <c r="BK64" s="101"/>
      <c r="BL64" s="101"/>
      <c r="BM64" s="101"/>
      <c r="BN64" s="101"/>
      <c r="BO64" s="101"/>
      <c r="BP64" s="101"/>
      <c r="BQ64" s="101"/>
      <c r="BR64" s="101"/>
      <c r="BS64" s="101"/>
      <c r="BT64" s="101"/>
      <c r="BU64" s="101"/>
      <c r="BV64" s="101"/>
      <c r="BW64" s="101"/>
      <c r="BX64" s="101"/>
      <c r="BY64" s="101"/>
      <c r="BZ64" s="101"/>
      <c r="CA64" s="101"/>
      <c r="CB64" s="101"/>
      <c r="CC64" s="101"/>
      <c r="CD64" s="101"/>
      <c r="CE64" s="101"/>
      <c r="CF64" s="101"/>
      <c r="CG64" s="101"/>
      <c r="CH64" s="101"/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1"/>
      <c r="CT64" s="101"/>
      <c r="CU64" s="101"/>
      <c r="CV64" s="101"/>
      <c r="CW64" s="101"/>
      <c r="CX64" s="101"/>
      <c r="CY64" s="101"/>
      <c r="CZ64" s="101"/>
      <c r="DA64" s="101"/>
      <c r="DB64" s="101"/>
      <c r="DC64" s="101"/>
      <c r="DD64" s="101"/>
      <c r="DE64" s="101"/>
      <c r="DF64" s="101"/>
      <c r="DG64" s="101"/>
      <c r="DH64" s="101"/>
      <c r="DI64" s="101"/>
      <c r="DJ64" s="101"/>
      <c r="DK64" s="101"/>
      <c r="DL64" s="101"/>
      <c r="DM64" s="101"/>
      <c r="DN64" s="101"/>
      <c r="DO64" s="101"/>
      <c r="DP64" s="101"/>
      <c r="DQ64" s="101"/>
      <c r="DR64" s="101"/>
      <c r="DS64" s="101"/>
      <c r="DT64" s="101"/>
      <c r="DU64" s="101"/>
      <c r="DV64" s="101"/>
      <c r="DW64" s="101"/>
      <c r="DX64" s="101"/>
      <c r="DY64" s="101"/>
      <c r="DZ64" s="101"/>
      <c r="EA64" s="101"/>
    </row>
    <row r="65" spans="2:141" ht="21.95" customHeight="1" thickBot="1">
      <c r="B65" s="55" t="s">
        <v>231</v>
      </c>
      <c r="C65" s="55"/>
      <c r="F65" s="66">
        <f>SUM(F45,F60,F64)</f>
        <v>1200000</v>
      </c>
      <c r="G65" s="67"/>
      <c r="H65" s="66">
        <f>SUM(H45,H60,H64)</f>
        <v>160000</v>
      </c>
      <c r="I65" s="59"/>
      <c r="J65" s="66">
        <f>SUM(J45,J60,J64)</f>
        <v>10516000</v>
      </c>
      <c r="K65" s="59"/>
      <c r="L65" s="66">
        <f>SUM(L45,L60,L64)</f>
        <v>296065979</v>
      </c>
      <c r="M65" s="59"/>
      <c r="N65" s="66">
        <f>SUM(N45,N60,N64)</f>
        <v>-19358962</v>
      </c>
      <c r="O65" s="59"/>
      <c r="P65" s="66">
        <f>SUM(P45,P60,P64)</f>
        <v>40751</v>
      </c>
      <c r="Q65" s="59"/>
      <c r="R65" s="66">
        <f>SUM(R45,R60,R64)</f>
        <v>-1470943</v>
      </c>
      <c r="S65" s="59"/>
      <c r="T65" s="66">
        <f>SUM(T45,T60,T64)</f>
        <v>-11977665</v>
      </c>
      <c r="U65" s="59"/>
      <c r="V65" s="66">
        <f>SUM(V45,V60,V64)</f>
        <v>-32766819</v>
      </c>
      <c r="W65" s="59"/>
      <c r="X65" s="66">
        <f>SUM(X45,X60,X64)</f>
        <v>275175160</v>
      </c>
      <c r="Y65" s="59"/>
      <c r="Z65" s="66">
        <f>SUM(Z45,Z60,Z64)</f>
        <v>46552236</v>
      </c>
      <c r="AA65" s="59"/>
      <c r="AB65" s="66">
        <f>SUM(AB45,AB60,AB64)</f>
        <v>321727396</v>
      </c>
      <c r="EB65" s="56"/>
      <c r="EC65" s="56"/>
      <c r="ED65" s="56"/>
      <c r="EE65" s="56"/>
      <c r="EF65" s="56"/>
      <c r="EG65" s="56"/>
      <c r="EH65" s="56"/>
      <c r="EI65" s="56"/>
      <c r="EJ65" s="56"/>
      <c r="EK65" s="56"/>
    </row>
    <row r="66" spans="2:141" ht="9.9499999999999993" customHeight="1" thickTop="1"/>
    <row r="67" spans="2:141" ht="22.7" customHeight="1">
      <c r="I67" s="101"/>
      <c r="K67" s="101"/>
      <c r="M67" s="101"/>
      <c r="O67" s="101"/>
      <c r="Q67" s="101"/>
      <c r="R67" s="101"/>
      <c r="S67" s="101"/>
      <c r="T67" s="101"/>
      <c r="U67" s="101"/>
      <c r="W67" s="101"/>
      <c r="Y67" s="101"/>
      <c r="AA67" s="101"/>
    </row>
    <row r="69" spans="2:141" ht="22.7" customHeight="1">
      <c r="I69" s="101"/>
      <c r="K69" s="101"/>
      <c r="M69" s="101"/>
      <c r="O69" s="101"/>
      <c r="Q69" s="101"/>
      <c r="R69" s="101"/>
      <c r="S69" s="101"/>
      <c r="T69" s="101"/>
      <c r="U69" s="101"/>
      <c r="W69" s="101"/>
      <c r="Y69" s="101"/>
      <c r="AA69" s="101"/>
    </row>
  </sheetData>
  <phoneticPr fontId="30" type="noConversion"/>
  <pageMargins left="0.19685039370078741" right="0.19685039370078741" top="0.59055118110236227" bottom="0.39370078740157483" header="0.59055118110236227" footer="0.39370078740157483"/>
  <pageSetup paperSize="9" scale="70" firstPageNumber="10" fitToHeight="2" orientation="landscape" blackAndWhite="1" useFirstPageNumber="1" r:id="rId1"/>
  <headerFooter alignWithMargins="0">
    <oddFooter>&amp;L   The accompanying notes are an integral part of these interim financial statements.
&amp;C&amp;P</oddFooter>
  </headerFooter>
  <rowBreaks count="1" manualBreakCount="1">
    <brk id="33" min="1" max="27" man="1"/>
  </rowBreaks>
  <ignoredErrors>
    <ignoredError sqref="X17:X6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2"/>
  <sheetViews>
    <sheetView showGridLines="0" zoomScaleNormal="100" zoomScaleSheetLayoutView="100" workbookViewId="0"/>
  </sheetViews>
  <sheetFormatPr defaultRowHeight="20.25" customHeight="1"/>
  <cols>
    <col min="1" max="1" width="1.7109375" style="77" customWidth="1"/>
    <col min="2" max="3" width="2.7109375" style="77" customWidth="1"/>
    <col min="4" max="4" width="45.7109375" style="77" customWidth="1"/>
    <col min="5" max="5" width="6.7109375" style="77" customWidth="1"/>
    <col min="6" max="6" width="1.7109375" style="77" customWidth="1"/>
    <col min="7" max="7" width="13.7109375" style="77" customWidth="1"/>
    <col min="8" max="8" width="1.7109375" style="77" customWidth="1"/>
    <col min="9" max="9" width="13.7109375" style="77" customWidth="1"/>
    <col min="10" max="10" width="1.7109375" style="94" customWidth="1"/>
    <col min="11" max="11" width="9.140625" style="94"/>
    <col min="12" max="12" width="11.28515625" style="77" bestFit="1" customWidth="1"/>
    <col min="13" max="16384" width="9.140625" style="77"/>
  </cols>
  <sheetData>
    <row r="1" spans="2:14" ht="23.1" customHeight="1">
      <c r="B1" s="2" t="s">
        <v>33</v>
      </c>
      <c r="C1" s="2"/>
      <c r="D1" s="2"/>
      <c r="E1" s="2"/>
      <c r="F1" s="2"/>
      <c r="H1" s="88"/>
    </row>
    <row r="2" spans="2:14" ht="23.1" customHeight="1">
      <c r="B2" s="3" t="s">
        <v>101</v>
      </c>
      <c r="C2" s="3"/>
      <c r="D2" s="3"/>
      <c r="E2" s="3"/>
      <c r="F2" s="3"/>
      <c r="G2" s="1" t="s">
        <v>17</v>
      </c>
      <c r="H2" s="88"/>
      <c r="I2" s="1" t="s">
        <v>17</v>
      </c>
    </row>
    <row r="3" spans="2:14" ht="23.1" customHeight="1">
      <c r="B3" s="76" t="str">
        <f>'2'!B75</f>
        <v>For the nine-month period ended 30 September 2019 (Unaudited)</v>
      </c>
      <c r="C3" s="76"/>
      <c r="D3" s="76"/>
      <c r="E3" s="76"/>
      <c r="F3" s="76"/>
    </row>
    <row r="4" spans="2:14" ht="21.75" customHeight="1">
      <c r="B4" s="4"/>
      <c r="C4" s="4"/>
      <c r="D4" s="4"/>
      <c r="E4" s="4"/>
      <c r="F4" s="4"/>
      <c r="G4" s="94"/>
      <c r="H4" s="94"/>
      <c r="I4" s="94"/>
    </row>
    <row r="5" spans="2:14" ht="23.1" customHeight="1">
      <c r="B5" s="1"/>
      <c r="C5" s="1"/>
      <c r="D5" s="1"/>
      <c r="E5" s="123"/>
      <c r="F5" s="1"/>
      <c r="G5" s="79">
        <f>'2'!G5</f>
        <v>2019</v>
      </c>
      <c r="H5" s="80"/>
      <c r="I5" s="81">
        <f>'2'!I5</f>
        <v>2018</v>
      </c>
    </row>
    <row r="6" spans="2:14" ht="23.1" customHeight="1">
      <c r="B6" s="1"/>
      <c r="C6" s="1"/>
      <c r="D6" s="1"/>
      <c r="E6" s="1"/>
      <c r="F6" s="1"/>
      <c r="G6" s="141" t="s">
        <v>20</v>
      </c>
      <c r="H6" s="141"/>
      <c r="I6" s="141"/>
    </row>
    <row r="7" spans="2:14" s="51" customFormat="1" ht="23.1" customHeight="1">
      <c r="B7" s="5" t="s">
        <v>35</v>
      </c>
      <c r="C7" s="5"/>
      <c r="D7" s="5"/>
      <c r="E7" s="5"/>
      <c r="F7" s="5"/>
      <c r="G7" s="6"/>
      <c r="H7" s="6"/>
      <c r="I7" s="6"/>
      <c r="J7" s="117"/>
      <c r="K7" s="117"/>
      <c r="L7" s="77"/>
      <c r="M7" s="77"/>
      <c r="N7" s="77"/>
    </row>
    <row r="8" spans="2:14" ht="23.1" customHeight="1">
      <c r="B8" s="77" t="s">
        <v>129</v>
      </c>
      <c r="G8" s="86">
        <v>25706189</v>
      </c>
      <c r="H8" s="86"/>
      <c r="I8" s="86">
        <v>42201487</v>
      </c>
    </row>
    <row r="9" spans="2:14" ht="23.1" customHeight="1">
      <c r="B9" s="5" t="s">
        <v>31</v>
      </c>
      <c r="C9" s="5"/>
      <c r="D9" s="5"/>
      <c r="E9" s="5"/>
      <c r="F9" s="5"/>
      <c r="G9" s="86"/>
      <c r="H9" s="86"/>
      <c r="I9" s="86"/>
    </row>
    <row r="10" spans="2:14" ht="23.1" customHeight="1">
      <c r="B10" s="77" t="s">
        <v>65</v>
      </c>
      <c r="G10" s="86">
        <v>5322211</v>
      </c>
      <c r="H10" s="86"/>
      <c r="I10" s="86">
        <v>6069217</v>
      </c>
    </row>
    <row r="11" spans="2:14" ht="23.1" customHeight="1">
      <c r="B11" s="77" t="s">
        <v>205</v>
      </c>
      <c r="G11" s="86">
        <v>17741556</v>
      </c>
      <c r="H11" s="86"/>
      <c r="I11" s="86">
        <v>17659751</v>
      </c>
    </row>
    <row r="12" spans="2:14" ht="23.1" customHeight="1">
      <c r="B12" s="77" t="s">
        <v>214</v>
      </c>
      <c r="G12" s="86">
        <v>137764</v>
      </c>
      <c r="H12" s="86"/>
      <c r="I12" s="86">
        <v>271901</v>
      </c>
      <c r="K12" s="77"/>
    </row>
    <row r="13" spans="2:14" ht="23.1" customHeight="1">
      <c r="B13" s="77" t="s">
        <v>144</v>
      </c>
      <c r="G13" s="86">
        <v>3675588</v>
      </c>
      <c r="H13" s="86"/>
      <c r="I13" s="86">
        <v>969379</v>
      </c>
    </row>
    <row r="14" spans="2:14" ht="23.1" customHeight="1">
      <c r="B14" s="77" t="s">
        <v>208</v>
      </c>
      <c r="G14" s="86">
        <v>10407</v>
      </c>
      <c r="H14" s="86"/>
      <c r="I14" s="86">
        <v>-54077</v>
      </c>
      <c r="K14" s="77"/>
    </row>
    <row r="15" spans="2:14" ht="23.1" customHeight="1">
      <c r="B15" s="77" t="s">
        <v>106</v>
      </c>
      <c r="G15" s="86">
        <v>-8796210</v>
      </c>
      <c r="H15" s="86"/>
      <c r="I15" s="86">
        <v>-11889958</v>
      </c>
    </row>
    <row r="16" spans="2:14" ht="23.1" customHeight="1">
      <c r="B16" s="77" t="s">
        <v>44</v>
      </c>
      <c r="G16" s="86">
        <v>-934187</v>
      </c>
      <c r="H16" s="86"/>
      <c r="I16" s="86">
        <v>-935395</v>
      </c>
    </row>
    <row r="17" spans="2:12" ht="23.1" customHeight="1">
      <c r="B17" s="77" t="s">
        <v>49</v>
      </c>
      <c r="G17" s="86">
        <v>-729452</v>
      </c>
      <c r="H17" s="86"/>
      <c r="I17" s="86">
        <v>-662572</v>
      </c>
    </row>
    <row r="18" spans="2:12" ht="23.1" customHeight="1">
      <c r="B18" s="77" t="s">
        <v>104</v>
      </c>
      <c r="G18" s="86">
        <v>4887436</v>
      </c>
      <c r="H18" s="86"/>
      <c r="I18" s="86">
        <v>4985285</v>
      </c>
    </row>
    <row r="19" spans="2:12" ht="23.1" customHeight="1">
      <c r="B19" s="77" t="s">
        <v>215</v>
      </c>
      <c r="G19" s="86">
        <v>715980</v>
      </c>
      <c r="H19" s="86"/>
      <c r="I19" s="86">
        <v>1522889</v>
      </c>
    </row>
    <row r="20" spans="2:12" ht="23.1" customHeight="1">
      <c r="B20" s="77" t="s">
        <v>233</v>
      </c>
      <c r="E20" s="13"/>
      <c r="G20" s="86">
        <v>-703205</v>
      </c>
      <c r="H20" s="86"/>
      <c r="I20" s="86">
        <v>-1576725</v>
      </c>
    </row>
    <row r="21" spans="2:12" ht="23.1" customHeight="1">
      <c r="B21" s="1" t="s">
        <v>145</v>
      </c>
      <c r="C21" s="1"/>
      <c r="D21" s="1"/>
      <c r="E21" s="1"/>
      <c r="F21" s="1"/>
      <c r="G21" s="87"/>
      <c r="H21" s="86"/>
      <c r="I21" s="87"/>
    </row>
    <row r="22" spans="2:12" ht="23.1" customHeight="1">
      <c r="B22" s="1"/>
      <c r="C22" s="1" t="s">
        <v>139</v>
      </c>
      <c r="D22" s="1"/>
      <c r="E22" s="1"/>
      <c r="F22" s="1"/>
      <c r="G22" s="9">
        <f>SUM(G8:G20)</f>
        <v>47034077</v>
      </c>
      <c r="H22" s="10"/>
      <c r="I22" s="9">
        <f>SUM(I8:I20)</f>
        <v>58561182</v>
      </c>
    </row>
    <row r="23" spans="2:12" ht="9.9499999999999993" customHeight="1">
      <c r="B23" s="1"/>
      <c r="C23" s="1"/>
      <c r="D23" s="1"/>
      <c r="E23" s="1"/>
      <c r="F23" s="1"/>
      <c r="G23" s="10"/>
      <c r="H23" s="10"/>
      <c r="I23" s="10"/>
    </row>
    <row r="24" spans="2:12" ht="23.1" customHeight="1">
      <c r="B24" s="5" t="s">
        <v>45</v>
      </c>
      <c r="C24" s="5"/>
      <c r="D24" s="5"/>
      <c r="E24" s="5"/>
      <c r="F24" s="5"/>
      <c r="G24" s="86"/>
      <c r="H24" s="86"/>
      <c r="I24" s="86"/>
      <c r="L24" s="91"/>
    </row>
    <row r="25" spans="2:12" ht="23.1" customHeight="1">
      <c r="B25" s="77" t="s">
        <v>121</v>
      </c>
      <c r="G25" s="86">
        <v>3564436</v>
      </c>
      <c r="H25" s="86"/>
      <c r="I25" s="86">
        <v>-9058889</v>
      </c>
    </row>
    <row r="26" spans="2:12" ht="23.1" customHeight="1">
      <c r="B26" s="77" t="s">
        <v>41</v>
      </c>
      <c r="G26" s="86">
        <v>4606880</v>
      </c>
      <c r="H26" s="86"/>
      <c r="I26" s="86">
        <v>-9046610</v>
      </c>
    </row>
    <row r="27" spans="2:12" ht="23.1" customHeight="1">
      <c r="B27" s="77" t="s">
        <v>203</v>
      </c>
      <c r="G27" s="86">
        <v>298442</v>
      </c>
      <c r="H27" s="86"/>
      <c r="I27" s="86">
        <v>-139059</v>
      </c>
    </row>
    <row r="28" spans="2:12" ht="23.1" customHeight="1">
      <c r="B28" s="1" t="s">
        <v>118</v>
      </c>
      <c r="C28" s="1"/>
      <c r="D28" s="1"/>
      <c r="E28" s="1"/>
      <c r="F28" s="1"/>
      <c r="G28" s="11">
        <f>SUM(G25:G27)</f>
        <v>8469758</v>
      </c>
      <c r="H28" s="12"/>
      <c r="I28" s="11">
        <f>SUM(I25:I27)</f>
        <v>-18244558</v>
      </c>
      <c r="K28" s="36"/>
    </row>
    <row r="29" spans="2:12" ht="23.1" customHeight="1">
      <c r="B29" s="1"/>
      <c r="C29" s="1"/>
      <c r="D29" s="1"/>
      <c r="E29" s="1"/>
      <c r="F29" s="1"/>
      <c r="G29" s="86"/>
      <c r="H29" s="86"/>
      <c r="I29" s="86"/>
    </row>
    <row r="30" spans="2:12" ht="9.9499999999999993" customHeight="1">
      <c r="B30" s="1"/>
      <c r="C30" s="1"/>
      <c r="D30" s="1"/>
      <c r="E30" s="1"/>
      <c r="F30" s="1"/>
      <c r="G30" s="86"/>
      <c r="H30" s="86"/>
      <c r="I30" s="86"/>
    </row>
    <row r="31" spans="2:12" ht="23.1" customHeight="1">
      <c r="B31" s="2" t="s">
        <v>33</v>
      </c>
      <c r="C31" s="2"/>
      <c r="D31" s="2"/>
      <c r="E31" s="2"/>
      <c r="F31" s="2"/>
      <c r="H31" s="88"/>
    </row>
    <row r="32" spans="2:12" ht="23.1" customHeight="1">
      <c r="B32" s="3" t="s">
        <v>101</v>
      </c>
      <c r="C32" s="3"/>
      <c r="D32" s="3"/>
      <c r="E32" s="3"/>
      <c r="F32" s="3"/>
      <c r="G32" s="1" t="s">
        <v>17</v>
      </c>
      <c r="H32" s="88"/>
      <c r="I32" s="1" t="s">
        <v>17</v>
      </c>
    </row>
    <row r="33" spans="2:11" ht="23.1" customHeight="1">
      <c r="B33" s="76" t="str">
        <f>B3</f>
        <v>For the nine-month period ended 30 September 2019 (Unaudited)</v>
      </c>
      <c r="C33" s="76"/>
      <c r="D33" s="76"/>
      <c r="E33" s="76"/>
      <c r="F33" s="76"/>
    </row>
    <row r="34" spans="2:11" ht="21.75" customHeight="1">
      <c r="B34" s="76"/>
      <c r="C34" s="76"/>
      <c r="D34" s="76"/>
      <c r="E34" s="76"/>
      <c r="F34" s="76"/>
    </row>
    <row r="35" spans="2:11" ht="23.1" customHeight="1">
      <c r="B35" s="1"/>
      <c r="C35" s="1"/>
      <c r="D35" s="1"/>
      <c r="E35" s="140" t="s">
        <v>235</v>
      </c>
      <c r="F35" s="123"/>
      <c r="G35" s="79">
        <f>G5</f>
        <v>2019</v>
      </c>
      <c r="H35" s="80"/>
      <c r="I35" s="81">
        <f>I5</f>
        <v>2018</v>
      </c>
    </row>
    <row r="36" spans="2:11" ht="23.1" customHeight="1">
      <c r="B36" s="1"/>
      <c r="C36" s="1"/>
      <c r="D36" s="1"/>
      <c r="E36" s="1"/>
      <c r="F36" s="1"/>
      <c r="G36" s="141" t="s">
        <v>20</v>
      </c>
      <c r="H36" s="141"/>
      <c r="I36" s="141"/>
    </row>
    <row r="37" spans="2:11" ht="23.1" customHeight="1">
      <c r="B37" s="5" t="s">
        <v>46</v>
      </c>
      <c r="C37" s="5"/>
      <c r="D37" s="5"/>
      <c r="E37" s="5"/>
      <c r="F37" s="5"/>
      <c r="G37" s="89"/>
      <c r="H37" s="89"/>
      <c r="I37" s="89"/>
    </row>
    <row r="38" spans="2:11" ht="23.1" customHeight="1">
      <c r="B38" s="77" t="s">
        <v>125</v>
      </c>
      <c r="G38" s="86">
        <v>-1015353</v>
      </c>
      <c r="H38" s="86"/>
      <c r="I38" s="86">
        <v>19634719</v>
      </c>
    </row>
    <row r="39" spans="2:11" ht="23.1" customHeight="1">
      <c r="B39" s="77" t="s">
        <v>133</v>
      </c>
      <c r="G39" s="86">
        <v>-843822</v>
      </c>
      <c r="H39" s="86"/>
      <c r="I39" s="86">
        <v>-705867</v>
      </c>
    </row>
    <row r="40" spans="2:11" ht="23.1" customHeight="1">
      <c r="B40" s="77" t="s">
        <v>202</v>
      </c>
      <c r="E40" s="1"/>
      <c r="F40" s="1"/>
      <c r="G40" s="86">
        <v>-602135</v>
      </c>
      <c r="H40" s="86"/>
      <c r="I40" s="86">
        <v>-62965</v>
      </c>
    </row>
    <row r="41" spans="2:11" ht="23.1" customHeight="1">
      <c r="B41" s="1" t="s">
        <v>219</v>
      </c>
      <c r="C41" s="1"/>
      <c r="D41" s="1"/>
      <c r="E41" s="1"/>
      <c r="F41" s="1"/>
      <c r="G41" s="11">
        <f>SUM(G38:G40)</f>
        <v>-2461310</v>
      </c>
      <c r="H41" s="12"/>
      <c r="I41" s="11">
        <f>SUM(I38:I40)</f>
        <v>18865887</v>
      </c>
    </row>
    <row r="42" spans="2:11" ht="9.9499999999999993" customHeight="1">
      <c r="B42" s="1"/>
      <c r="C42" s="1"/>
      <c r="D42" s="1"/>
      <c r="E42" s="1"/>
      <c r="F42" s="1"/>
      <c r="G42" s="10"/>
      <c r="H42" s="12"/>
      <c r="I42" s="10"/>
    </row>
    <row r="43" spans="2:11" ht="23.1" customHeight="1">
      <c r="B43" s="1" t="s">
        <v>146</v>
      </c>
      <c r="C43" s="1"/>
      <c r="D43" s="1"/>
      <c r="E43" s="1"/>
      <c r="F43" s="1"/>
      <c r="G43" s="12">
        <f>SUM(G22,G28,G41)</f>
        <v>53042525</v>
      </c>
      <c r="H43" s="12"/>
      <c r="I43" s="12">
        <f>SUM(I22,I28,I41)</f>
        <v>59182511</v>
      </c>
    </row>
    <row r="44" spans="2:11" ht="23.1" customHeight="1">
      <c r="B44" s="77" t="s">
        <v>55</v>
      </c>
      <c r="G44" s="90">
        <v>-5904770</v>
      </c>
      <c r="H44" s="91"/>
      <c r="I44" s="90">
        <v>-6164019</v>
      </c>
    </row>
    <row r="45" spans="2:11" ht="23.1" customHeight="1">
      <c r="B45" s="1" t="s">
        <v>147</v>
      </c>
      <c r="C45" s="1"/>
      <c r="D45" s="1"/>
      <c r="E45" s="1"/>
      <c r="F45" s="1"/>
      <c r="G45" s="9">
        <f>SUM(G43:G44)</f>
        <v>47137755</v>
      </c>
      <c r="H45" s="10"/>
      <c r="I45" s="9">
        <f>SUM(I43:I44)</f>
        <v>53018492</v>
      </c>
      <c r="J45" s="138"/>
    </row>
    <row r="46" spans="2:11" ht="23.1" customHeight="1">
      <c r="B46" s="4" t="s">
        <v>82</v>
      </c>
      <c r="C46" s="4"/>
      <c r="D46" s="4"/>
      <c r="E46" s="4"/>
      <c r="F46" s="4"/>
      <c r="G46" s="92"/>
      <c r="H46" s="92"/>
      <c r="I46" s="92"/>
    </row>
    <row r="47" spans="2:11" ht="23.1" customHeight="1">
      <c r="B47" s="5" t="s">
        <v>36</v>
      </c>
      <c r="C47" s="5"/>
      <c r="D47" s="5"/>
      <c r="E47" s="5"/>
      <c r="F47" s="5"/>
      <c r="G47" s="86"/>
      <c r="H47" s="86"/>
      <c r="I47" s="86"/>
    </row>
    <row r="48" spans="2:11" ht="23.1" customHeight="1">
      <c r="B48" s="77" t="s">
        <v>222</v>
      </c>
      <c r="D48" s="5"/>
      <c r="E48" s="5"/>
      <c r="F48" s="5"/>
      <c r="G48" s="86">
        <v>179623</v>
      </c>
      <c r="H48" s="86"/>
      <c r="I48" s="86">
        <v>957576</v>
      </c>
      <c r="K48" s="77"/>
    </row>
    <row r="49" spans="2:11" ht="23.1" customHeight="1">
      <c r="B49" s="77" t="s">
        <v>134</v>
      </c>
      <c r="E49" s="13">
        <v>3</v>
      </c>
      <c r="G49" s="86">
        <v>-24219498</v>
      </c>
      <c r="H49" s="86"/>
      <c r="I49" s="86">
        <v>-3844232</v>
      </c>
    </row>
    <row r="50" spans="2:11" ht="23.1" customHeight="1">
      <c r="B50" s="77" t="s">
        <v>197</v>
      </c>
      <c r="G50" s="86">
        <v>-73021</v>
      </c>
      <c r="H50" s="86"/>
      <c r="I50" s="86">
        <v>-2753035</v>
      </c>
    </row>
    <row r="51" spans="2:11" ht="23.1" customHeight="1">
      <c r="B51" s="77" t="s">
        <v>117</v>
      </c>
      <c r="E51" s="13"/>
      <c r="G51" s="86">
        <v>57614825</v>
      </c>
      <c r="H51" s="86"/>
      <c r="I51" s="86">
        <v>40646535</v>
      </c>
    </row>
    <row r="52" spans="2:11" ht="23.1" customHeight="1">
      <c r="B52" s="77" t="s">
        <v>120</v>
      </c>
      <c r="E52" s="13"/>
      <c r="F52" s="5"/>
      <c r="G52" s="86">
        <v>-31610408</v>
      </c>
      <c r="H52" s="86"/>
      <c r="I52" s="86">
        <v>-42441897</v>
      </c>
    </row>
    <row r="53" spans="2:11" ht="23.1" customHeight="1">
      <c r="B53" s="77" t="s">
        <v>209</v>
      </c>
      <c r="E53" s="13"/>
      <c r="F53" s="13"/>
    </row>
    <row r="54" spans="2:11" ht="23.1" customHeight="1">
      <c r="C54" s="77" t="s">
        <v>210</v>
      </c>
      <c r="E54" s="13"/>
      <c r="F54" s="13"/>
      <c r="G54" s="86">
        <v>-7386484</v>
      </c>
      <c r="H54" s="86"/>
      <c r="I54" s="86">
        <v>-2681219</v>
      </c>
    </row>
    <row r="55" spans="2:11" ht="23.1" customHeight="1">
      <c r="B55" s="77" t="s">
        <v>199</v>
      </c>
      <c r="G55" s="86">
        <v>516269</v>
      </c>
      <c r="H55" s="86"/>
      <c r="I55" s="86">
        <v>268610</v>
      </c>
    </row>
    <row r="56" spans="2:11" ht="23.1" customHeight="1">
      <c r="B56" s="77" t="s">
        <v>211</v>
      </c>
    </row>
    <row r="57" spans="2:11" ht="23.1" customHeight="1">
      <c r="C57" s="77" t="s">
        <v>212</v>
      </c>
      <c r="G57" s="86">
        <v>-33126426</v>
      </c>
      <c r="H57" s="86"/>
      <c r="I57" s="86">
        <v>-24172661</v>
      </c>
    </row>
    <row r="58" spans="2:11" ht="23.1" customHeight="1">
      <c r="B58" s="77" t="s">
        <v>218</v>
      </c>
      <c r="E58" s="13"/>
      <c r="G58" s="86">
        <v>22182</v>
      </c>
      <c r="H58" s="86"/>
      <c r="I58" s="86">
        <v>-2703</v>
      </c>
      <c r="K58" s="77"/>
    </row>
    <row r="59" spans="2:11" ht="23.1" customHeight="1">
      <c r="B59" s="77" t="s">
        <v>91</v>
      </c>
      <c r="E59" s="13"/>
      <c r="G59" s="86">
        <v>7775550</v>
      </c>
      <c r="H59" s="86"/>
      <c r="I59" s="86">
        <v>8362512</v>
      </c>
    </row>
    <row r="60" spans="2:11" ht="23.1" customHeight="1">
      <c r="B60" s="77" t="s">
        <v>50</v>
      </c>
      <c r="G60" s="86">
        <v>758199</v>
      </c>
      <c r="H60" s="86"/>
      <c r="I60" s="86">
        <v>594783</v>
      </c>
    </row>
    <row r="61" spans="2:11" ht="23.1" customHeight="1">
      <c r="B61" s="77" t="s">
        <v>195</v>
      </c>
      <c r="G61" s="86">
        <v>0</v>
      </c>
      <c r="H61" s="86"/>
      <c r="I61" s="86">
        <v>-288379</v>
      </c>
    </row>
    <row r="62" spans="2:11" ht="23.1" customHeight="1">
      <c r="B62" s="1" t="s">
        <v>216</v>
      </c>
      <c r="C62" s="1"/>
      <c r="D62" s="1"/>
      <c r="E62" s="1"/>
      <c r="F62" s="1"/>
      <c r="G62" s="11">
        <f>SUM(G48:G61)</f>
        <v>-29549189</v>
      </c>
      <c r="H62" s="12"/>
      <c r="I62" s="11">
        <f>SUM(I48:I61)</f>
        <v>-25354110</v>
      </c>
      <c r="J62" s="138"/>
      <c r="K62" s="1"/>
    </row>
    <row r="63" spans="2:11" ht="9.9499999999999993" customHeight="1">
      <c r="B63" s="1"/>
      <c r="C63" s="1"/>
      <c r="D63" s="1"/>
      <c r="E63" s="2"/>
      <c r="F63" s="2"/>
      <c r="G63" s="93"/>
      <c r="H63" s="93"/>
      <c r="I63" s="93"/>
    </row>
    <row r="64" spans="2:11" ht="23.1" customHeight="1">
      <c r="B64" s="2" t="s">
        <v>33</v>
      </c>
      <c r="C64" s="2"/>
      <c r="D64" s="2"/>
      <c r="E64" s="3"/>
      <c r="F64" s="3"/>
      <c r="H64" s="88"/>
    </row>
    <row r="65" spans="2:11" ht="23.1" customHeight="1">
      <c r="B65" s="3" t="s">
        <v>101</v>
      </c>
      <c r="C65" s="3"/>
      <c r="D65" s="3"/>
      <c r="E65" s="76"/>
      <c r="F65" s="76"/>
      <c r="G65" s="1" t="s">
        <v>17</v>
      </c>
      <c r="H65" s="88"/>
      <c r="I65" s="1" t="s">
        <v>17</v>
      </c>
    </row>
    <row r="66" spans="2:11" ht="23.1" customHeight="1">
      <c r="B66" s="76" t="str">
        <f>B3</f>
        <v>For the nine-month period ended 30 September 2019 (Unaudited)</v>
      </c>
      <c r="C66" s="76"/>
      <c r="D66" s="76"/>
      <c r="E66" s="4"/>
      <c r="F66" s="4"/>
    </row>
    <row r="67" spans="2:11" ht="21.75" customHeight="1">
      <c r="B67" s="4"/>
      <c r="C67" s="4"/>
      <c r="D67" s="4"/>
      <c r="E67" s="1"/>
      <c r="F67" s="1"/>
      <c r="G67" s="94"/>
      <c r="H67" s="94"/>
      <c r="I67" s="94"/>
    </row>
    <row r="68" spans="2:11" ht="23.1" customHeight="1">
      <c r="B68" s="1"/>
      <c r="C68" s="1"/>
      <c r="D68" s="1"/>
      <c r="E68" s="140" t="s">
        <v>235</v>
      </c>
      <c r="F68" s="1"/>
      <c r="G68" s="79">
        <f>G35</f>
        <v>2019</v>
      </c>
      <c r="H68" s="80"/>
      <c r="I68" s="81">
        <f>I35</f>
        <v>2018</v>
      </c>
    </row>
    <row r="69" spans="2:11" ht="23.1" customHeight="1">
      <c r="B69" s="1"/>
      <c r="C69" s="1"/>
      <c r="D69" s="1"/>
      <c r="E69" s="5"/>
      <c r="F69" s="5"/>
      <c r="G69" s="141" t="s">
        <v>20</v>
      </c>
      <c r="H69" s="141"/>
      <c r="I69" s="141"/>
    </row>
    <row r="70" spans="2:11" ht="23.1" customHeight="1">
      <c r="B70" s="5" t="s">
        <v>37</v>
      </c>
      <c r="C70" s="5"/>
      <c r="D70" s="5"/>
      <c r="E70" s="5"/>
      <c r="F70" s="5"/>
      <c r="G70" s="93"/>
      <c r="H70" s="93"/>
      <c r="I70" s="93"/>
    </row>
    <row r="71" spans="2:11" ht="23.1" customHeight="1">
      <c r="B71" s="77" t="s">
        <v>213</v>
      </c>
      <c r="G71" s="86"/>
      <c r="H71" s="86"/>
      <c r="I71" s="86"/>
    </row>
    <row r="72" spans="2:11" ht="23.1" customHeight="1">
      <c r="C72" s="77" t="s">
        <v>150</v>
      </c>
      <c r="E72" s="13">
        <v>3</v>
      </c>
      <c r="G72" s="95">
        <v>402169</v>
      </c>
      <c r="H72" s="86"/>
      <c r="I72" s="95">
        <v>185431</v>
      </c>
    </row>
    <row r="73" spans="2:11" ht="23.1" customHeight="1">
      <c r="B73" s="77" t="s">
        <v>149</v>
      </c>
      <c r="G73" s="86"/>
      <c r="H73" s="86"/>
      <c r="I73" s="86"/>
    </row>
    <row r="74" spans="2:11" ht="23.1" customHeight="1">
      <c r="C74" s="77" t="s">
        <v>150</v>
      </c>
      <c r="E74" s="13"/>
      <c r="G74" s="95">
        <v>-233901</v>
      </c>
      <c r="H74" s="86"/>
      <c r="I74" s="95">
        <v>-3869890</v>
      </c>
    </row>
    <row r="75" spans="2:11" ht="23.1" customHeight="1">
      <c r="B75" s="5" t="s">
        <v>151</v>
      </c>
      <c r="C75" s="5"/>
      <c r="D75" s="5"/>
      <c r="G75" s="93"/>
      <c r="H75" s="93"/>
      <c r="I75" s="93"/>
    </row>
    <row r="76" spans="2:11" ht="23.1" customHeight="1">
      <c r="B76" s="77" t="s">
        <v>217</v>
      </c>
      <c r="K76" s="77"/>
    </row>
    <row r="77" spans="2:11" ht="23.1" customHeight="1">
      <c r="C77" s="77" t="s">
        <v>229</v>
      </c>
      <c r="G77" s="86">
        <v>-5050490</v>
      </c>
      <c r="H77" s="86"/>
      <c r="I77" s="86">
        <v>364479</v>
      </c>
      <c r="K77" s="77"/>
    </row>
    <row r="78" spans="2:11" ht="23.1" customHeight="1">
      <c r="B78" s="77" t="s">
        <v>152</v>
      </c>
      <c r="G78" s="86">
        <v>6913589</v>
      </c>
      <c r="H78" s="86"/>
      <c r="I78" s="86">
        <v>431368</v>
      </c>
      <c r="K78" s="77"/>
    </row>
    <row r="79" spans="2:11" ht="23.1" customHeight="1">
      <c r="B79" s="77" t="s">
        <v>153</v>
      </c>
      <c r="G79" s="86">
        <v>-956966</v>
      </c>
      <c r="H79" s="86"/>
      <c r="I79" s="86">
        <v>-5591707</v>
      </c>
    </row>
    <row r="80" spans="2:11" ht="23.1" customHeight="1">
      <c r="B80" s="77" t="s">
        <v>154</v>
      </c>
      <c r="G80" s="86">
        <v>-47911</v>
      </c>
      <c r="H80" s="86"/>
      <c r="I80" s="86">
        <v>-162595</v>
      </c>
    </row>
    <row r="81" spans="2:11" ht="23.1" customHeight="1">
      <c r="B81" s="77" t="s">
        <v>165</v>
      </c>
      <c r="G81" s="86">
        <v>14959803</v>
      </c>
      <c r="H81" s="86"/>
      <c r="I81" s="86">
        <v>29948000</v>
      </c>
    </row>
    <row r="82" spans="2:11" ht="23.1" customHeight="1">
      <c r="B82" s="77" t="s">
        <v>166</v>
      </c>
      <c r="G82" s="86">
        <v>-14906000</v>
      </c>
      <c r="H82" s="86"/>
      <c r="I82" s="86">
        <v>-29942782</v>
      </c>
    </row>
    <row r="83" spans="2:11" ht="23.1" hidden="1" customHeight="1">
      <c r="B83" s="77" t="s">
        <v>204</v>
      </c>
      <c r="G83" s="86">
        <v>0</v>
      </c>
      <c r="H83" s="86"/>
      <c r="I83" s="86">
        <v>0</v>
      </c>
    </row>
    <row r="84" spans="2:11" ht="23.1" customHeight="1">
      <c r="B84" s="1" t="s">
        <v>225</v>
      </c>
      <c r="C84" s="1"/>
      <c r="D84" s="1"/>
      <c r="E84" s="1"/>
      <c r="F84" s="1"/>
      <c r="G84" s="11">
        <f>SUM(G77:G83)</f>
        <v>912025</v>
      </c>
      <c r="H84" s="12"/>
      <c r="I84" s="11">
        <f>SUM(I77:I83)</f>
        <v>-4953237</v>
      </c>
    </row>
    <row r="85" spans="2:11" ht="23.1" customHeight="1">
      <c r="B85" s="1" t="s">
        <v>93</v>
      </c>
      <c r="C85" s="1"/>
      <c r="G85" s="86"/>
      <c r="H85" s="86"/>
      <c r="I85" s="86"/>
    </row>
    <row r="86" spans="2:11" ht="23.1" customHeight="1">
      <c r="B86" s="77" t="s">
        <v>94</v>
      </c>
      <c r="G86" s="86">
        <v>-19798926</v>
      </c>
      <c r="H86" s="86"/>
      <c r="I86" s="86">
        <v>-22799660</v>
      </c>
    </row>
    <row r="87" spans="2:11" ht="23.1" customHeight="1">
      <c r="B87" s="77" t="s">
        <v>67</v>
      </c>
      <c r="G87" s="86">
        <v>-773757</v>
      </c>
      <c r="H87" s="86"/>
      <c r="I87" s="86">
        <v>-7207693</v>
      </c>
    </row>
    <row r="88" spans="2:11" ht="23.1" customHeight="1">
      <c r="B88" s="1" t="s">
        <v>92</v>
      </c>
      <c r="C88" s="1"/>
      <c r="G88" s="33">
        <f>SUM(G86:G87)</f>
        <v>-20572683</v>
      </c>
      <c r="H88" s="86"/>
      <c r="I88" s="33">
        <f>SUM(I86:I87)</f>
        <v>-30007353</v>
      </c>
    </row>
    <row r="89" spans="2:11" ht="23.1" customHeight="1">
      <c r="B89" s="77" t="s">
        <v>223</v>
      </c>
      <c r="G89" s="86">
        <v>-5597132</v>
      </c>
      <c r="H89" s="86"/>
      <c r="I89" s="86">
        <v>-5088528</v>
      </c>
    </row>
    <row r="90" spans="2:11" ht="23.1" customHeight="1">
      <c r="B90" s="1" t="s">
        <v>135</v>
      </c>
      <c r="C90" s="1"/>
      <c r="D90" s="1"/>
      <c r="E90" s="1"/>
      <c r="F90" s="1"/>
      <c r="G90" s="11">
        <f>SUM(G72:G74,G84,G88:G89)</f>
        <v>-25089522</v>
      </c>
      <c r="H90" s="10"/>
      <c r="I90" s="11">
        <f>SUM(I72:I74,I84,I88:I89)</f>
        <v>-43733577</v>
      </c>
    </row>
    <row r="91" spans="2:11" ht="4.5" customHeight="1">
      <c r="B91" s="1"/>
      <c r="C91" s="1"/>
      <c r="D91" s="1"/>
      <c r="E91" s="1"/>
      <c r="F91" s="1"/>
      <c r="G91" s="10"/>
      <c r="H91" s="10"/>
      <c r="I91" s="10"/>
    </row>
    <row r="92" spans="2:11" ht="23.1" customHeight="1">
      <c r="B92" s="1" t="s">
        <v>224</v>
      </c>
      <c r="C92" s="1"/>
      <c r="D92" s="1"/>
      <c r="E92" s="1"/>
      <c r="F92" s="1"/>
      <c r="G92" s="12">
        <f>SUM(G45,G62,G90)</f>
        <v>-7500956</v>
      </c>
      <c r="H92" s="12"/>
      <c r="I92" s="12">
        <f>SUM(I45,I62,I90)</f>
        <v>-16069195</v>
      </c>
      <c r="K92" s="1"/>
    </row>
    <row r="93" spans="2:11" ht="5.0999999999999996" customHeight="1">
      <c r="B93" s="1"/>
      <c r="C93" s="1"/>
      <c r="D93" s="1"/>
      <c r="G93" s="86"/>
      <c r="H93" s="86"/>
      <c r="I93" s="86"/>
    </row>
    <row r="94" spans="2:11" ht="22.5" customHeight="1">
      <c r="B94" s="77" t="s">
        <v>207</v>
      </c>
      <c r="D94" s="1"/>
      <c r="G94" s="95">
        <v>-565635</v>
      </c>
      <c r="H94" s="95"/>
      <c r="I94" s="95">
        <v>-371779</v>
      </c>
    </row>
    <row r="95" spans="2:11" ht="23.1" customHeight="1">
      <c r="B95" s="77" t="s">
        <v>136</v>
      </c>
      <c r="E95" s="1"/>
      <c r="F95" s="1"/>
      <c r="G95" s="90">
        <v>28788510</v>
      </c>
      <c r="H95" s="95"/>
      <c r="I95" s="90">
        <v>43936645</v>
      </c>
    </row>
    <row r="96" spans="2:11" ht="5.0999999999999996" customHeight="1">
      <c r="B96" s="1"/>
      <c r="C96" s="1"/>
      <c r="D96" s="1"/>
      <c r="E96" s="1"/>
      <c r="F96" s="1"/>
      <c r="G96" s="86"/>
      <c r="H96" s="86"/>
      <c r="I96" s="86"/>
    </row>
    <row r="97" spans="2:9" ht="23.1" customHeight="1" thickBot="1">
      <c r="B97" s="1" t="s">
        <v>137</v>
      </c>
      <c r="C97" s="1"/>
      <c r="D97" s="1"/>
      <c r="E97" s="1"/>
      <c r="F97" s="1"/>
      <c r="G97" s="14">
        <f>SUM(G92:G95)</f>
        <v>20721919</v>
      </c>
      <c r="H97" s="12"/>
      <c r="I97" s="14">
        <f>SUM(I92:I95)</f>
        <v>27495671</v>
      </c>
    </row>
    <row r="98" spans="2:9" ht="4.5" customHeight="1" thickTop="1">
      <c r="B98" s="1"/>
      <c r="C98" s="1"/>
      <c r="D98" s="1"/>
      <c r="E98" s="5"/>
      <c r="F98" s="5"/>
      <c r="G98" s="89"/>
      <c r="H98" s="89"/>
      <c r="I98" s="89"/>
    </row>
    <row r="99" spans="2:9" ht="23.1" customHeight="1">
      <c r="B99" s="5" t="s">
        <v>98</v>
      </c>
      <c r="C99" s="5"/>
      <c r="D99" s="5"/>
      <c r="E99" s="75"/>
      <c r="F99" s="75"/>
    </row>
    <row r="100" spans="2:9" ht="23.1" customHeight="1">
      <c r="B100" s="75" t="s">
        <v>99</v>
      </c>
      <c r="C100" s="75"/>
      <c r="D100" s="75"/>
      <c r="E100" s="97"/>
      <c r="F100" s="97"/>
    </row>
    <row r="101" spans="2:9" ht="23.1" customHeight="1">
      <c r="B101" s="77" t="s">
        <v>138</v>
      </c>
      <c r="G101" s="126">
        <v>5103185</v>
      </c>
      <c r="H101" s="126"/>
      <c r="I101" s="126">
        <v>1964956</v>
      </c>
    </row>
    <row r="102" spans="2:9" ht="20.25" customHeight="1">
      <c r="B102" s="97" t="s">
        <v>200</v>
      </c>
      <c r="C102" s="97"/>
      <c r="G102" s="126">
        <v>1509443</v>
      </c>
      <c r="H102" s="126"/>
      <c r="I102" s="126">
        <v>924532</v>
      </c>
    </row>
  </sheetData>
  <mergeCells count="3">
    <mergeCell ref="G6:I6"/>
    <mergeCell ref="G36:I36"/>
    <mergeCell ref="G69:I69"/>
  </mergeCells>
  <phoneticPr fontId="0" type="noConversion"/>
  <pageMargins left="0.82677165354330717" right="0.59055118110236227" top="0.47244094488188981" bottom="0.19685039370078741" header="0.59055118110236227" footer="0.19685039370078741"/>
  <pageSetup paperSize="9" firstPageNumber="12" fitToHeight="3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2" manualBreakCount="2">
    <brk id="30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Pornphan T</cp:lastModifiedBy>
  <cp:lastPrinted>2019-11-05T03:37:55Z</cp:lastPrinted>
  <dcterms:created xsi:type="dcterms:W3CDTF">2005-01-07T06:58:28Z</dcterms:created>
  <dcterms:modified xsi:type="dcterms:W3CDTF">2019-11-06T02:27:28Z</dcterms:modified>
</cp:coreProperties>
</file>