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5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6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-60" windowWidth="19440" windowHeight="11100" tabRatio="834" firstSheet="1" activeTab="17"/>
  </bookViews>
  <sheets>
    <sheet name="〰〰อง" sheetId="5" state="veryHidden" r:id="rId1"/>
    <sheet name="หมายเหตุ น1-11" sheetId="32" r:id="rId2"/>
    <sheet name="P12" sheetId="28" r:id="rId3"/>
    <sheet name="P13-17" sheetId="50" r:id="rId4"/>
    <sheet name="P18" sheetId="49" r:id="rId5"/>
    <sheet name="19" sheetId="38" r:id="rId6"/>
    <sheet name="P20" sheetId="42" r:id="rId7"/>
    <sheet name="P21" sheetId="39" r:id="rId8"/>
    <sheet name="P22" sheetId="43" r:id="rId9"/>
    <sheet name="P23-25" sheetId="35" r:id="rId10"/>
    <sheet name="P26" sheetId="61" r:id="rId11"/>
    <sheet name="P27" sheetId="62" r:id="rId12"/>
    <sheet name="P28-33" sheetId="51" r:id="rId13"/>
    <sheet name="P34" sheetId="52" r:id="rId14"/>
    <sheet name="P35" sheetId="53" r:id="rId15"/>
    <sheet name="P36-37" sheetId="54" r:id="rId16"/>
    <sheet name="P38" sheetId="59" r:id="rId17"/>
    <sheet name="P39" sheetId="60" r:id="rId18"/>
    <sheet name="P40-41" sheetId="57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10">#REF!</definedName>
    <definedName name="\a" localSheetId="18">#REF!</definedName>
    <definedName name="\a">#REF!</definedName>
    <definedName name="\b" localSheetId="10">#REF!</definedName>
    <definedName name="\b" localSheetId="18">#REF!</definedName>
    <definedName name="\b">#REF!</definedName>
    <definedName name="\e" localSheetId="10">#REF!</definedName>
    <definedName name="\e" localSheetId="18">#REF!</definedName>
    <definedName name="\e">#REF!</definedName>
    <definedName name="\f" localSheetId="10">#REF!</definedName>
    <definedName name="\f" localSheetId="18">#REF!</definedName>
    <definedName name="\f">#REF!</definedName>
    <definedName name="\g" localSheetId="10">#REF!</definedName>
    <definedName name="\g" localSheetId="18">#REF!</definedName>
    <definedName name="\g">#REF!</definedName>
    <definedName name="\h" localSheetId="10">#REF!</definedName>
    <definedName name="\h" localSheetId="18">#REF!</definedName>
    <definedName name="\h">#REF!</definedName>
    <definedName name="\k" localSheetId="10">#REF!</definedName>
    <definedName name="\k" localSheetId="18">#REF!</definedName>
    <definedName name="\k">#REF!</definedName>
    <definedName name="\l" localSheetId="10">#REF!</definedName>
    <definedName name="\l" localSheetId="18">#REF!</definedName>
    <definedName name="\l">#REF!</definedName>
    <definedName name="\n" localSheetId="10">#REF!</definedName>
    <definedName name="\n" localSheetId="18">#REF!</definedName>
    <definedName name="\n">#REF!</definedName>
    <definedName name="\p" localSheetId="10">#REF!</definedName>
    <definedName name="\p" localSheetId="18">#REF!</definedName>
    <definedName name="\p">#REF!</definedName>
    <definedName name="\s" localSheetId="10">#REF!</definedName>
    <definedName name="\s" localSheetId="18">#REF!</definedName>
    <definedName name="\s">#REF!</definedName>
    <definedName name="\t" localSheetId="10">#REF!</definedName>
    <definedName name="\t" localSheetId="18">#REF!</definedName>
    <definedName name="\t">#REF!</definedName>
    <definedName name="\v" localSheetId="10">#REF!</definedName>
    <definedName name="\v" localSheetId="18">#REF!</definedName>
    <definedName name="\v">#REF!</definedName>
    <definedName name="\w" localSheetId="10">#REF!</definedName>
    <definedName name="\w" localSheetId="18">#REF!</definedName>
    <definedName name="\w">#REF!</definedName>
    <definedName name="\z" localSheetId="10">#REF!</definedName>
    <definedName name="\z" localSheetId="18">#REF!</definedName>
    <definedName name="\z">#REF!</definedName>
    <definedName name="________e1" localSheetId="10">#REF!</definedName>
    <definedName name="________e1" localSheetId="18">#REF!</definedName>
    <definedName name="________e1">#REF!</definedName>
    <definedName name="________f1" localSheetId="10">#REF!</definedName>
    <definedName name="________f1" localSheetId="18">#REF!</definedName>
    <definedName name="________f1">#REF!</definedName>
    <definedName name="________g1" localSheetId="10">#REF!</definedName>
    <definedName name="________g1" localSheetId="18">#REF!</definedName>
    <definedName name="________g1">#REF!</definedName>
    <definedName name="________h1" localSheetId="10">#REF!</definedName>
    <definedName name="________h1" localSheetId="18">#REF!</definedName>
    <definedName name="________h1">#REF!</definedName>
    <definedName name="________k1" localSheetId="10">#REF!</definedName>
    <definedName name="________k1" localSheetId="18">#REF!</definedName>
    <definedName name="________k1">#REF!</definedName>
    <definedName name="________PRO1" localSheetId="10">#REF!</definedName>
    <definedName name="________PRO1" localSheetId="18">#REF!</definedName>
    <definedName name="________PRO1">#REF!</definedName>
    <definedName name="_______e1" localSheetId="10">#REF!</definedName>
    <definedName name="_______e1" localSheetId="18">#REF!</definedName>
    <definedName name="_______e1">#REF!</definedName>
    <definedName name="_______f1" localSheetId="10">#REF!</definedName>
    <definedName name="_______f1" localSheetId="18">#REF!</definedName>
    <definedName name="_______f1">#REF!</definedName>
    <definedName name="_______g1" localSheetId="10">#REF!</definedName>
    <definedName name="_______g1" localSheetId="18">#REF!</definedName>
    <definedName name="_______g1">#REF!</definedName>
    <definedName name="_______h1" localSheetId="10">#REF!</definedName>
    <definedName name="_______h1" localSheetId="18">#REF!</definedName>
    <definedName name="_______h1">#REF!</definedName>
    <definedName name="_______k1" localSheetId="10">#REF!</definedName>
    <definedName name="_______k1" localSheetId="18">#REF!</definedName>
    <definedName name="_______k1">#REF!</definedName>
    <definedName name="_______PRO1" localSheetId="10">#REF!</definedName>
    <definedName name="_______PRO1" localSheetId="18">#REF!</definedName>
    <definedName name="_______PRO1">#REF!</definedName>
    <definedName name="______e1" localSheetId="10">#REF!</definedName>
    <definedName name="______e1" localSheetId="18">#REF!</definedName>
    <definedName name="______e1">#REF!</definedName>
    <definedName name="______f1" localSheetId="10">#REF!</definedName>
    <definedName name="______f1" localSheetId="18">#REF!</definedName>
    <definedName name="______f1">#REF!</definedName>
    <definedName name="______g1" localSheetId="10">#REF!</definedName>
    <definedName name="______g1" localSheetId="18">#REF!</definedName>
    <definedName name="______g1">#REF!</definedName>
    <definedName name="______h1" localSheetId="10">#REF!</definedName>
    <definedName name="______h1" localSheetId="18">#REF!</definedName>
    <definedName name="______h1">#REF!</definedName>
    <definedName name="______k1" localSheetId="10">#REF!</definedName>
    <definedName name="______k1" localSheetId="18">#REF!</definedName>
    <definedName name="______k1">#REF!</definedName>
    <definedName name="______PRO1" localSheetId="10">#REF!</definedName>
    <definedName name="______PRO1" localSheetId="18">#REF!</definedName>
    <definedName name="______PRO1">#REF!</definedName>
    <definedName name="_____e1" localSheetId="10">#REF!</definedName>
    <definedName name="_____e1" localSheetId="18">#REF!</definedName>
    <definedName name="_____e1">#REF!</definedName>
    <definedName name="_____f1" localSheetId="10">#REF!</definedName>
    <definedName name="_____f1" localSheetId="18">#REF!</definedName>
    <definedName name="_____f1">#REF!</definedName>
    <definedName name="_____g1" localSheetId="10">#REF!</definedName>
    <definedName name="_____g1" localSheetId="18">#REF!</definedName>
    <definedName name="_____g1">#REF!</definedName>
    <definedName name="_____h1" localSheetId="10">#REF!</definedName>
    <definedName name="_____h1" localSheetId="18">#REF!</definedName>
    <definedName name="_____h1">#REF!</definedName>
    <definedName name="_____k1" localSheetId="10">#REF!</definedName>
    <definedName name="_____k1" localSheetId="18">#REF!</definedName>
    <definedName name="_____k1">#REF!</definedName>
    <definedName name="_____PRO1" localSheetId="10">#REF!</definedName>
    <definedName name="_____PRO1" localSheetId="18">#REF!</definedName>
    <definedName name="_____PRO1">#REF!</definedName>
    <definedName name="____DAT1" localSheetId="10">'[1]AA-1'!#REF!</definedName>
    <definedName name="____DAT1">'[1]AA-1'!#REF!</definedName>
    <definedName name="____DAT10" localSheetId="10">'[1]AA-1'!#REF!</definedName>
    <definedName name="____DAT10">'[1]AA-1'!#REF!</definedName>
    <definedName name="____DAT13" localSheetId="10">'[1]AA-1'!#REF!</definedName>
    <definedName name="____DAT13">'[1]AA-1'!#REF!</definedName>
    <definedName name="____DAT2" localSheetId="10">'[1]AA-1'!#REF!</definedName>
    <definedName name="____DAT2">'[1]AA-1'!#REF!</definedName>
    <definedName name="____DAT3" localSheetId="10">'[1]AA-1'!#REF!</definedName>
    <definedName name="____DAT3">'[1]AA-1'!#REF!</definedName>
    <definedName name="____DAT5" localSheetId="10">'[1]AA-1'!#REF!</definedName>
    <definedName name="____DAT5">'[1]AA-1'!#REF!</definedName>
    <definedName name="____DAT7" localSheetId="10">'[1]AA-1'!#REF!</definedName>
    <definedName name="____DAT7">'[1]AA-1'!#REF!</definedName>
    <definedName name="____DAT8" localSheetId="10">'[1]AA-1'!#REF!</definedName>
    <definedName name="____DAT8">'[1]AA-1'!#REF!</definedName>
    <definedName name="____DAT9" localSheetId="10">'[1]AA-1'!#REF!</definedName>
    <definedName name="____DAT9">'[1]AA-1'!#REF!</definedName>
    <definedName name="____e1" localSheetId="10">#REF!</definedName>
    <definedName name="____e1">#REF!</definedName>
    <definedName name="____f1" localSheetId="10">#REF!</definedName>
    <definedName name="____f1">#REF!</definedName>
    <definedName name="____g1" localSheetId="10">#REF!</definedName>
    <definedName name="____g1">#REF!</definedName>
    <definedName name="____h1" localSheetId="10">#REF!</definedName>
    <definedName name="____h1">#REF!</definedName>
    <definedName name="____k1" localSheetId="10">#REF!</definedName>
    <definedName name="____k1">#REF!</definedName>
    <definedName name="____PRO1" localSheetId="10">#REF!</definedName>
    <definedName name="____PRO1">#REF!</definedName>
    <definedName name="___DAT1" localSheetId="10">'[1]AA-1'!#REF!</definedName>
    <definedName name="___DAT1">'[1]AA-1'!#REF!</definedName>
    <definedName name="___DAT10" localSheetId="10">'[1]AA-1'!#REF!</definedName>
    <definedName name="___DAT10">'[1]AA-1'!#REF!</definedName>
    <definedName name="___DAT13" localSheetId="10">'[1]AA-1'!#REF!</definedName>
    <definedName name="___DAT13">'[1]AA-1'!#REF!</definedName>
    <definedName name="___DAT2" localSheetId="10">'[1]AA-1'!#REF!</definedName>
    <definedName name="___DAT2">'[1]AA-1'!#REF!</definedName>
    <definedName name="___DAT3" localSheetId="10">'[1]AA-1'!#REF!</definedName>
    <definedName name="___DAT3">'[1]AA-1'!#REF!</definedName>
    <definedName name="___DAT5" localSheetId="10">'[1]AA-1'!#REF!</definedName>
    <definedName name="___DAT5">'[1]AA-1'!#REF!</definedName>
    <definedName name="___DAT6" localSheetId="10">'[1]AA-1'!#REF!</definedName>
    <definedName name="___DAT6">'[1]AA-1'!#REF!</definedName>
    <definedName name="___DAT7" localSheetId="10">'[1]AA-1'!#REF!</definedName>
    <definedName name="___DAT7">'[1]AA-1'!#REF!</definedName>
    <definedName name="___DAT8" localSheetId="10">'[1]AA-1'!#REF!</definedName>
    <definedName name="___DAT8">'[1]AA-1'!#REF!</definedName>
    <definedName name="___DAT9" localSheetId="10">'[1]AA-1'!#REF!</definedName>
    <definedName name="___DAT9">'[1]AA-1'!#REF!</definedName>
    <definedName name="___e1" localSheetId="10">#REF!</definedName>
    <definedName name="___e1">#REF!</definedName>
    <definedName name="___f1" localSheetId="10">#REF!</definedName>
    <definedName name="___f1">#REF!</definedName>
    <definedName name="___g1" localSheetId="10">#REF!</definedName>
    <definedName name="___g1">#REF!</definedName>
    <definedName name="___h1" localSheetId="10">#REF!</definedName>
    <definedName name="___h1">#REF!</definedName>
    <definedName name="___k1" localSheetId="10">#REF!</definedName>
    <definedName name="___k1">#REF!</definedName>
    <definedName name="___OBJ2005" localSheetId="10">#REF!</definedName>
    <definedName name="___OBJ2005">#REF!</definedName>
    <definedName name="___PRO1" localSheetId="10">#REF!</definedName>
    <definedName name="___PRO1">#REF!</definedName>
    <definedName name="___rbl1" localSheetId="10">[2]RSS9801!#REF!</definedName>
    <definedName name="___rbl1">[2]RSS9801!#REF!</definedName>
    <definedName name="___RBL2" localSheetId="10">#REF!</definedName>
    <definedName name="___RBL2">#REF!</definedName>
    <definedName name="___rub1">[3]db!$C$15,[3]db!$B$14,[3]db!$B$12</definedName>
    <definedName name="___tt1" localSheetId="10">#REF!</definedName>
    <definedName name="___tt1">#REF!</definedName>
    <definedName name="___tt10" localSheetId="10">#REF!</definedName>
    <definedName name="___tt10">#REF!</definedName>
    <definedName name="___tt11" localSheetId="10">#REF!</definedName>
    <definedName name="___tt11">#REF!</definedName>
    <definedName name="___tt12" localSheetId="10">#REF!</definedName>
    <definedName name="___tt12">#REF!</definedName>
    <definedName name="___tt13" localSheetId="10">#REF!</definedName>
    <definedName name="___tt13">#REF!</definedName>
    <definedName name="___tt14" localSheetId="10">#REF!</definedName>
    <definedName name="___tt14">#REF!</definedName>
    <definedName name="___tt15" localSheetId="10">#REF!</definedName>
    <definedName name="___tt15">#REF!</definedName>
    <definedName name="___tt16" localSheetId="10">#REF!</definedName>
    <definedName name="___tt16">#REF!</definedName>
    <definedName name="___tt17" localSheetId="10">#REF!</definedName>
    <definedName name="___tt17" localSheetId="18">#REF!</definedName>
    <definedName name="___tt17">#REF!</definedName>
    <definedName name="___tt18" localSheetId="10">#REF!</definedName>
    <definedName name="___tt18" localSheetId="18">#REF!</definedName>
    <definedName name="___tt18">#REF!</definedName>
    <definedName name="___tt19" localSheetId="10">#REF!</definedName>
    <definedName name="___tt19" localSheetId="18">#REF!</definedName>
    <definedName name="___tt19">#REF!</definedName>
    <definedName name="___tt2" localSheetId="10">#REF!</definedName>
    <definedName name="___tt2" localSheetId="18">#REF!</definedName>
    <definedName name="___tt2">#REF!</definedName>
    <definedName name="___tt20" localSheetId="10">#REF!</definedName>
    <definedName name="___tt20" localSheetId="18">#REF!</definedName>
    <definedName name="___tt20">#REF!</definedName>
    <definedName name="___tt21" localSheetId="10">#REF!</definedName>
    <definedName name="___tt21" localSheetId="18">#REF!</definedName>
    <definedName name="___tt21">#REF!</definedName>
    <definedName name="___tt3" localSheetId="10">#REF!</definedName>
    <definedName name="___tt3" localSheetId="18">#REF!</definedName>
    <definedName name="___tt3">#REF!</definedName>
    <definedName name="___tt4" localSheetId="10">#REF!</definedName>
    <definedName name="___tt4" localSheetId="18">#REF!</definedName>
    <definedName name="___tt4">#REF!</definedName>
    <definedName name="___tt5" localSheetId="10">#REF!</definedName>
    <definedName name="___tt5" localSheetId="18">#REF!</definedName>
    <definedName name="___tt5">#REF!</definedName>
    <definedName name="___tt6" localSheetId="10">#REF!</definedName>
    <definedName name="___tt6" localSheetId="18">#REF!</definedName>
    <definedName name="___tt6">#REF!</definedName>
    <definedName name="___tt7" localSheetId="10">#REF!</definedName>
    <definedName name="___tt7" localSheetId="18">#REF!</definedName>
    <definedName name="___tt7">#REF!</definedName>
    <definedName name="___tt8" localSheetId="10">#REF!</definedName>
    <definedName name="___tt8" localSheetId="18">#REF!</definedName>
    <definedName name="___tt8">#REF!</definedName>
    <definedName name="___tt9" localSheetId="10">#REF!</definedName>
    <definedName name="___tt9" localSheetId="1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 localSheetId="10">#REF!</definedName>
    <definedName name="___xlnm.Print_Area_10">#REF!</definedName>
    <definedName name="___xlnm.Print_Area_11" localSheetId="10">#REF!</definedName>
    <definedName name="___xlnm.Print_Area_11">#REF!</definedName>
    <definedName name="___xlnm.Print_Area_14" localSheetId="10">#REF!</definedName>
    <definedName name="___xlnm.Print_Area_14">#REF!</definedName>
    <definedName name="___xlnm.Print_Area_16" localSheetId="10">#REF!</definedName>
    <definedName name="___xlnm.Print_Area_16">#REF!</definedName>
    <definedName name="__123Graph_A" localSheetId="10" hidden="1">[5]AM_COST!#REF!</definedName>
    <definedName name="__123Graph_A" hidden="1">[5]AM_COST!#REF!</definedName>
    <definedName name="__D111486" localSheetId="10">#REF!</definedName>
    <definedName name="__D111486">#REF!</definedName>
    <definedName name="__DAT1" localSheetId="10">'[6]AA-1'!#REF!</definedName>
    <definedName name="__DAT1">'[6]AA-1'!#REF!</definedName>
    <definedName name="__DAT10" localSheetId="10">'[6]AA-1'!#REF!</definedName>
    <definedName name="__DAT10">'[6]AA-1'!#REF!</definedName>
    <definedName name="__DAT13" localSheetId="10">'[6]AA-1'!#REF!</definedName>
    <definedName name="__DAT13">'[6]AA-1'!#REF!</definedName>
    <definedName name="__DAT2" localSheetId="10">'[6]AA-1'!#REF!</definedName>
    <definedName name="__DAT2" localSheetId="18">'[6]AA-1'!#REF!</definedName>
    <definedName name="__DAT2">'[6]AA-1'!#REF!</definedName>
    <definedName name="__DAT3" localSheetId="10">'[6]AA-1'!#REF!</definedName>
    <definedName name="__DAT3" localSheetId="18">'[6]AA-1'!#REF!</definedName>
    <definedName name="__DAT3">'[6]AA-1'!#REF!</definedName>
    <definedName name="__DAT5" localSheetId="10">'[6]AA-1'!#REF!</definedName>
    <definedName name="__DAT5" localSheetId="18">'[6]AA-1'!#REF!</definedName>
    <definedName name="__DAT5">'[6]AA-1'!#REF!</definedName>
    <definedName name="__DAT6" localSheetId="10">'[6]AA-1'!#REF!</definedName>
    <definedName name="__DAT6" localSheetId="18">'[6]AA-1'!#REF!</definedName>
    <definedName name="__DAT6">'[6]AA-1'!#REF!</definedName>
    <definedName name="__DAT7" localSheetId="10">'[6]AA-1'!#REF!</definedName>
    <definedName name="__DAT7" localSheetId="18">'[6]AA-1'!#REF!</definedName>
    <definedName name="__DAT7">'[6]AA-1'!#REF!</definedName>
    <definedName name="__DAT8" localSheetId="10">'[6]AA-1'!#REF!</definedName>
    <definedName name="__DAT8" localSheetId="18">'[6]AA-1'!#REF!</definedName>
    <definedName name="__DAT8">'[6]AA-1'!#REF!</definedName>
    <definedName name="__DAT9" localSheetId="10">'[6]AA-1'!#REF!</definedName>
    <definedName name="__DAT9" localSheetId="18">'[6]AA-1'!#REF!</definedName>
    <definedName name="__DAT9">'[6]AA-1'!#REF!</definedName>
    <definedName name="__e1" localSheetId="10">#REF!</definedName>
    <definedName name="__e1">#REF!</definedName>
    <definedName name="__f1" localSheetId="10">#REF!</definedName>
    <definedName name="__f1">#REF!</definedName>
    <definedName name="__g1" localSheetId="10">#REF!</definedName>
    <definedName name="__g1">#REF!</definedName>
    <definedName name="__h1" localSheetId="10">#REF!</definedName>
    <definedName name="__h1">#REF!</definedName>
    <definedName name="__k1" localSheetId="10">#REF!</definedName>
    <definedName name="__k1">#REF!</definedName>
    <definedName name="__khu8" localSheetId="10">#REF!</definedName>
    <definedName name="__khu8">#REF!</definedName>
    <definedName name="__OBJ2005" localSheetId="10">#REF!</definedName>
    <definedName name="__OBJ2005">#REF!</definedName>
    <definedName name="__PRO1" localSheetId="10">#REF!</definedName>
    <definedName name="__PRO1">#REF!</definedName>
    <definedName name="__rbl1" localSheetId="10">[2]RSS9801!#REF!</definedName>
    <definedName name="__rbl1">[2]RSS9801!#REF!</definedName>
    <definedName name="__RBL2" localSheetId="10">#REF!</definedName>
    <definedName name="__RBL2">#REF!</definedName>
    <definedName name="__rub1">[3]db!$C$15,[3]db!$B$14,[3]db!$B$12</definedName>
    <definedName name="__ti65" localSheetId="10" hidden="1">'[7]PS-1995'!#REF!</definedName>
    <definedName name="__ti65" hidden="1">'[7]PS-1995'!#REF!</definedName>
    <definedName name="__tt1" localSheetId="10">#REF!</definedName>
    <definedName name="__tt1">#REF!</definedName>
    <definedName name="__tt10" localSheetId="10">#REF!</definedName>
    <definedName name="__tt10">#REF!</definedName>
    <definedName name="__tt11" localSheetId="10">#REF!</definedName>
    <definedName name="__tt11">#REF!</definedName>
    <definedName name="__tt12" localSheetId="10">#REF!</definedName>
    <definedName name="__tt12">#REF!</definedName>
    <definedName name="__tt13" localSheetId="10">#REF!</definedName>
    <definedName name="__tt13">#REF!</definedName>
    <definedName name="__tt14" localSheetId="10">#REF!</definedName>
    <definedName name="__tt14">#REF!</definedName>
    <definedName name="__tt15" localSheetId="10">#REF!</definedName>
    <definedName name="__tt15">#REF!</definedName>
    <definedName name="__tt16" localSheetId="10">#REF!</definedName>
    <definedName name="__tt16">#REF!</definedName>
    <definedName name="__tt17" localSheetId="10">#REF!</definedName>
    <definedName name="__tt17">#REF!</definedName>
    <definedName name="__tt18" localSheetId="10">#REF!</definedName>
    <definedName name="__tt18">#REF!</definedName>
    <definedName name="__tt19" localSheetId="10">#REF!</definedName>
    <definedName name="__tt19">#REF!</definedName>
    <definedName name="__tt2" localSheetId="10">#REF!</definedName>
    <definedName name="__tt2">#REF!</definedName>
    <definedName name="__tt20" localSheetId="10">#REF!</definedName>
    <definedName name="__tt20">#REF!</definedName>
    <definedName name="__tt21" localSheetId="10">#REF!</definedName>
    <definedName name="__tt21" localSheetId="18">#REF!</definedName>
    <definedName name="__tt21">#REF!</definedName>
    <definedName name="__tt3" localSheetId="10">#REF!</definedName>
    <definedName name="__tt3" localSheetId="18">#REF!</definedName>
    <definedName name="__tt3">#REF!</definedName>
    <definedName name="__tt4" localSheetId="10">#REF!</definedName>
    <definedName name="__tt4" localSheetId="18">#REF!</definedName>
    <definedName name="__tt4">#REF!</definedName>
    <definedName name="__tt5" localSheetId="10">#REF!</definedName>
    <definedName name="__tt5" localSheetId="18">#REF!</definedName>
    <definedName name="__tt5">#REF!</definedName>
    <definedName name="__tt6" localSheetId="10">#REF!</definedName>
    <definedName name="__tt6" localSheetId="18">#REF!</definedName>
    <definedName name="__tt6">#REF!</definedName>
    <definedName name="__tt7" localSheetId="10">#REF!</definedName>
    <definedName name="__tt7" localSheetId="18">#REF!</definedName>
    <definedName name="__tt7">#REF!</definedName>
    <definedName name="__tt8" localSheetId="10">#REF!</definedName>
    <definedName name="__tt8" localSheetId="18">#REF!</definedName>
    <definedName name="__tt8">#REF!</definedName>
    <definedName name="__tt9" localSheetId="10">#REF!</definedName>
    <definedName name="__tt9" localSheetId="1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 localSheetId="10">#REF!</definedName>
    <definedName name="__xlnm.Print_Area_10">#REF!</definedName>
    <definedName name="__xlnm.Print_Area_11" localSheetId="10">#REF!</definedName>
    <definedName name="__xlnm.Print_Area_11">#REF!</definedName>
    <definedName name="__xlnm.Print_Area_14" localSheetId="10">#REF!</definedName>
    <definedName name="__xlnm.Print_Area_14">#REF!</definedName>
    <definedName name="__xlnm.Print_Area_16" localSheetId="10">#REF!</definedName>
    <definedName name="__xlnm.Print_Area_16">#REF!</definedName>
    <definedName name="_D111486" localSheetId="10">#REF!</definedName>
    <definedName name="_D111486">#REF!</definedName>
    <definedName name="_DAT1" localSheetId="10">'[6]AA-1'!#REF!</definedName>
    <definedName name="_DAT1">'[6]AA-1'!#REF!</definedName>
    <definedName name="_DAT10" localSheetId="10">'[6]AA-1'!#REF!</definedName>
    <definedName name="_DAT10">'[6]AA-1'!#REF!</definedName>
    <definedName name="_DAT13" localSheetId="10">'[6]AA-1'!#REF!</definedName>
    <definedName name="_DAT13">'[6]AA-1'!#REF!</definedName>
    <definedName name="_DAT2" localSheetId="10">'[6]AA-1'!#REF!</definedName>
    <definedName name="_DAT2">'[6]AA-1'!#REF!</definedName>
    <definedName name="_DAT3" localSheetId="10">'[6]AA-1'!#REF!</definedName>
    <definedName name="_DAT3">'[6]AA-1'!#REF!</definedName>
    <definedName name="_DAT5" localSheetId="10">'[6]AA-1'!#REF!</definedName>
    <definedName name="_DAT5">'[6]AA-1'!#REF!</definedName>
    <definedName name="_DAT6" localSheetId="10">'[6]AA-1'!#REF!</definedName>
    <definedName name="_DAT6">'[6]AA-1'!#REF!</definedName>
    <definedName name="_DAT7" localSheetId="10">'[6]AA-1'!#REF!</definedName>
    <definedName name="_DAT7">'[6]AA-1'!#REF!</definedName>
    <definedName name="_DAT8" localSheetId="10">'[6]AA-1'!#REF!</definedName>
    <definedName name="_DAT8" localSheetId="18">'[6]AA-1'!#REF!</definedName>
    <definedName name="_DAT8">'[6]AA-1'!#REF!</definedName>
    <definedName name="_DAT9" localSheetId="10">'[6]AA-1'!#REF!</definedName>
    <definedName name="_DAT9" localSheetId="18">'[6]AA-1'!#REF!</definedName>
    <definedName name="_DAT9">'[6]AA-1'!#REF!</definedName>
    <definedName name="_e1" localSheetId="10">#REF!</definedName>
    <definedName name="_e1">#REF!</definedName>
    <definedName name="_f1" localSheetId="10">#REF!</definedName>
    <definedName name="_f1">#REF!</definedName>
    <definedName name="_Fill" localSheetId="10" hidden="1">#REF!</definedName>
    <definedName name="_Fill" hidden="1">#REF!</definedName>
    <definedName name="_g1" localSheetId="10">#REF!</definedName>
    <definedName name="_g1">#REF!</definedName>
    <definedName name="_GoBack" localSheetId="1">'หมายเหตุ น1-11'!#REF!</definedName>
    <definedName name="_h1" localSheetId="10">#REF!</definedName>
    <definedName name="_h1">#REF!</definedName>
    <definedName name="_k1" localSheetId="10">#REF!</definedName>
    <definedName name="_k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khu8" localSheetId="10">#REF!</definedName>
    <definedName name="_khu8">#REF!</definedName>
    <definedName name="_OBJ2005" localSheetId="10">#REF!</definedName>
    <definedName name="_OBJ2005">#REF!</definedName>
    <definedName name="_Order1" hidden="1">255</definedName>
    <definedName name="_Order2" hidden="1">255</definedName>
    <definedName name="_PRO1" localSheetId="10">#REF!</definedName>
    <definedName name="_PRO1">#REF!</definedName>
    <definedName name="_rbl1" localSheetId="10">[2]RSS9801!#REF!</definedName>
    <definedName name="_rbl1">[2]RSS9801!#REF!</definedName>
    <definedName name="_RBL2" localSheetId="10">#REF!</definedName>
    <definedName name="_RBL2">#REF!</definedName>
    <definedName name="_RBL3" localSheetId="10">#REF!</definedName>
    <definedName name="_RBL3">#REF!</definedName>
    <definedName name="_rub1">[3]db!$C$15,[3]db!$B$14,[3]db!$B$12</definedName>
    <definedName name="_Sort" localSheetId="10" hidden="1">#REF!</definedName>
    <definedName name="_Sort" hidden="1">#REF!</definedName>
    <definedName name="_Table1_Out" localSheetId="10" hidden="1">#REF!</definedName>
    <definedName name="_Table1_Out" hidden="1">#REF!</definedName>
    <definedName name="_ti65" localSheetId="10" hidden="1">'[7]PS-1995'!#REF!</definedName>
    <definedName name="_ti65" hidden="1">'[7]PS-1995'!#REF!</definedName>
    <definedName name="_tt1" localSheetId="10">#REF!</definedName>
    <definedName name="_tt1">#REF!</definedName>
    <definedName name="_tt10" localSheetId="10">#REF!</definedName>
    <definedName name="_tt10">#REF!</definedName>
    <definedName name="_tt11" localSheetId="10">#REF!</definedName>
    <definedName name="_tt11">#REF!</definedName>
    <definedName name="_tt12" localSheetId="10">#REF!</definedName>
    <definedName name="_tt12">#REF!</definedName>
    <definedName name="_tt13" localSheetId="10">#REF!</definedName>
    <definedName name="_tt13">#REF!</definedName>
    <definedName name="_tt14" localSheetId="10">#REF!</definedName>
    <definedName name="_tt14">#REF!</definedName>
    <definedName name="_tt15" localSheetId="10">#REF!</definedName>
    <definedName name="_tt15">#REF!</definedName>
    <definedName name="_tt16" localSheetId="10">#REF!</definedName>
    <definedName name="_tt16">#REF!</definedName>
    <definedName name="_tt17" localSheetId="10">#REF!</definedName>
    <definedName name="_tt17">#REF!</definedName>
    <definedName name="_tt18" localSheetId="10">#REF!</definedName>
    <definedName name="_tt18">#REF!</definedName>
    <definedName name="_tt19" localSheetId="10">#REF!</definedName>
    <definedName name="_tt19">#REF!</definedName>
    <definedName name="_tt2" localSheetId="10">#REF!</definedName>
    <definedName name="_tt2">#REF!</definedName>
    <definedName name="_tt20" localSheetId="10">#REF!</definedName>
    <definedName name="_tt20">#REF!</definedName>
    <definedName name="_tt21" localSheetId="10">#REF!</definedName>
    <definedName name="_tt21" localSheetId="18">#REF!</definedName>
    <definedName name="_tt21">#REF!</definedName>
    <definedName name="_tt3" localSheetId="10">#REF!</definedName>
    <definedName name="_tt3" localSheetId="18">#REF!</definedName>
    <definedName name="_tt3">#REF!</definedName>
    <definedName name="_tt4" localSheetId="10">#REF!</definedName>
    <definedName name="_tt4" localSheetId="18">#REF!</definedName>
    <definedName name="_tt4">#REF!</definedName>
    <definedName name="_tt5" localSheetId="10">#REF!</definedName>
    <definedName name="_tt5" localSheetId="18">#REF!</definedName>
    <definedName name="_tt5">#REF!</definedName>
    <definedName name="_tt6" localSheetId="10">#REF!</definedName>
    <definedName name="_tt6" localSheetId="18">#REF!</definedName>
    <definedName name="_tt6">#REF!</definedName>
    <definedName name="_tt7" localSheetId="10">#REF!</definedName>
    <definedName name="_tt7" localSheetId="18">#REF!</definedName>
    <definedName name="_tt7">#REF!</definedName>
    <definedName name="_tt8" localSheetId="10">#REF!</definedName>
    <definedName name="_tt8" localSheetId="18">#REF!</definedName>
    <definedName name="_tt8">#REF!</definedName>
    <definedName name="_tt9" localSheetId="10">#REF!</definedName>
    <definedName name="_tt9" localSheetId="1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localSheetId="10" hidden="1">#REF!</definedName>
    <definedName name="a" hidden="1">#REF!</definedName>
    <definedName name="aa" localSheetId="10">#REF!</definedName>
    <definedName name="aa">#REF!</definedName>
    <definedName name="aaa" localSheetId="10" hidden="1">#REF!</definedName>
    <definedName name="aaa" hidden="1">#REF!</definedName>
    <definedName name="aaaa" localSheetId="10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0">#REF!</definedName>
    <definedName name="ADM">#REF!</definedName>
    <definedName name="AGING" localSheetId="10">#REF!</definedName>
    <definedName name="AGING">#REF!</definedName>
    <definedName name="AK" localSheetId="10">'[8]แจกแจง _งบดุล_'!#REF!</definedName>
    <definedName name="AK">'[8]แจกแจง _งบดุล_'!#REF!</definedName>
    <definedName name="ang">'[9]Data 2'!$A:$IV</definedName>
    <definedName name="ann" localSheetId="10">#REF!</definedName>
    <definedName name="ann">#REF!</definedName>
    <definedName name="ARM" localSheetId="10">#REF!</definedName>
    <definedName name="ARM">#REF!</definedName>
    <definedName name="as" localSheetId="10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0" hidden="1">#REF!</definedName>
    <definedName name="b" hidden="1">#REF!</definedName>
    <definedName name="Back" localSheetId="10">#REF!</definedName>
    <definedName name="Back">#REF!</definedName>
    <definedName name="base" localSheetId="10">#REF!</definedName>
    <definedName name="base">#REF!</definedName>
    <definedName name="bb" localSheetId="10">#REF!</definedName>
    <definedName name="bb">#REF!</definedName>
    <definedName name="bbb" localSheetId="10">[11]name!#REF!</definedName>
    <definedName name="bbb">[11]name!#REF!</definedName>
    <definedName name="BCExport" localSheetId="10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0">#REF!</definedName>
    <definedName name="BONUS1">#REF!</definedName>
    <definedName name="BONUS2" localSheetId="10">#REF!</definedName>
    <definedName name="BONUS2">#REF!</definedName>
    <definedName name="bre" localSheetId="10">#REF!</definedName>
    <definedName name="bre">#REF!</definedName>
    <definedName name="BS" localSheetId="10">#REF!</definedName>
    <definedName name="BS">#REF!</definedName>
    <definedName name="BU" localSheetId="10">[12]Insurance!#REF!</definedName>
    <definedName name="BU">[12]Insurance!#REF!</definedName>
    <definedName name="case">[13]data!$C$1</definedName>
    <definedName name="cash">'[9]Data 2'!$A:$IV</definedName>
    <definedName name="cc" localSheetId="10">#REF!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10">[15]description!#REF!</definedName>
    <definedName name="comm.">[15]description!#REF!</definedName>
    <definedName name="compare" localSheetId="10">#REF!</definedName>
    <definedName name="compare">#REF!</definedName>
    <definedName name="con" localSheetId="10">#REF!</definedName>
    <definedName name="con">#REF!</definedName>
    <definedName name="COST" localSheetId="10">#REF!</definedName>
    <definedName name="COST">#REF!</definedName>
    <definedName name="costa" localSheetId="10">#REF!</definedName>
    <definedName name="costa">#REF!</definedName>
    <definedName name="D" localSheetId="10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10">[17]สำนักงาน!#REF!</definedName>
    <definedName name="DATA_01">[17]สำนักงาน!#REF!</definedName>
    <definedName name="DATA_02" localSheetId="10">[17]สำนักงาน!#REF!</definedName>
    <definedName name="DATA_02">[17]สำนักงาน!#REF!</definedName>
    <definedName name="DATA_023" localSheetId="10">[17]สำนักงาน!#REF!</definedName>
    <definedName name="DATA_023">[17]สำนักงาน!#REF!</definedName>
    <definedName name="DATA_03" localSheetId="10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0">#REF!</definedName>
    <definedName name="_xlnm.Database" localSheetId="18">#REF!</definedName>
    <definedName name="_xlnm.Database">#REF!</definedName>
    <definedName name="Db">[18]Sheet1!$A$2:$D$126</definedName>
    <definedName name="dd" localSheetId="10">#REF!</definedName>
    <definedName name="dd">#REF!</definedName>
    <definedName name="ddddddd" localSheetId="10">[19]note_defect!#REF!</definedName>
    <definedName name="ddddddd">[19]note_defect!#REF!</definedName>
    <definedName name="Defect_Jun_2002" localSheetId="10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10">#REF!</definedName>
    <definedName name="df">#REF!</definedName>
    <definedName name="dkfi" localSheetId="10">#REF!</definedName>
    <definedName name="dkfi">#REF!</definedName>
    <definedName name="dsfka" localSheetId="10">#REF!</definedName>
    <definedName name="dsfka">#REF!</definedName>
    <definedName name="E" localSheetId="10">#REF!</definedName>
    <definedName name="E">#REF!</definedName>
    <definedName name="ee" localSheetId="10">#REF!</definedName>
    <definedName name="ee">#REF!</definedName>
    <definedName name="EM" localSheetId="10">[20]ดอกเบี้ยรับ!#REF!</definedName>
    <definedName name="EM">[20]ดอกเบี้ยรับ!#REF!</definedName>
    <definedName name="ert" localSheetId="10" hidden="1">#REF!</definedName>
    <definedName name="ert" hidden="1">#REF!</definedName>
    <definedName name="EX.RATE">[21]RATE!$A$1:$C$32</definedName>
    <definedName name="Excel_BuiltIn__FilterDatabase_1" localSheetId="10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0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0">'[22]แจกแจง _งบดุล_'!#REF!</definedName>
    <definedName name="Excel_BuiltIn_Print_Area_12_10">'[22]แจกแจง _งบดุล_'!#REF!</definedName>
    <definedName name="Excel_BuiltIn_Print_Area_12_11" localSheetId="10">#REF!</definedName>
    <definedName name="Excel_BuiltIn_Print_Area_12_11">#REF!</definedName>
    <definedName name="Excel_BuiltIn_Print_Area_12_12" localSheetId="10">#REF!</definedName>
    <definedName name="Excel_BuiltIn_Print_Area_12_12">#REF!</definedName>
    <definedName name="Excel_BuiltIn_Print_Area_12_16" localSheetId="10">'[23]แจกแจง _งบดุล_'!#REF!</definedName>
    <definedName name="Excel_BuiltIn_Print_Area_12_16">'[23]แจกแจง _งบดุล_'!#REF!</definedName>
    <definedName name="Excel_BuiltIn_Print_Area_12_18" localSheetId="10">'[8]แจกแจง _งบดุล_'!#REF!</definedName>
    <definedName name="Excel_BuiltIn_Print_Area_12_18">'[8]แจกแจง _งบดุล_'!#REF!</definedName>
    <definedName name="Excel_BuiltIn_Print_Area_12_29" localSheetId="10">#REF!</definedName>
    <definedName name="Excel_BuiltIn_Print_Area_12_29">#REF!</definedName>
    <definedName name="Excel_BuiltIn_Print_Area_12_3" localSheetId="10">'[8]แจกแจง _งบดุล_'!#REF!</definedName>
    <definedName name="Excel_BuiltIn_Print_Area_12_3">'[8]แจกแจง _งบดุล_'!#REF!</definedName>
    <definedName name="Excel_BuiltIn_Print_Area_12_4" localSheetId="10">'[8]แจกแจง _งบดุล_'!#REF!</definedName>
    <definedName name="Excel_BuiltIn_Print_Area_12_4">'[8]แจกแจง _งบดุล_'!#REF!</definedName>
    <definedName name="Excel_BuiltIn_Print_Area_12_5" localSheetId="10">'[8]แจกแจง _งบดุล_'!#REF!</definedName>
    <definedName name="Excel_BuiltIn_Print_Area_12_5">'[8]แจกแจง _งบดุล_'!#REF!</definedName>
    <definedName name="Excel_BuiltIn_Print_Area_12_6" localSheetId="10">'[8]แจกแจง _งบดุล_'!#REF!</definedName>
    <definedName name="Excel_BuiltIn_Print_Area_12_6">'[8]แจกแจง _งบดุล_'!#REF!</definedName>
    <definedName name="Excel_BuiltIn_Print_Area_12_8" localSheetId="10">'[8]แจกแจง _งบดุล_'!#REF!</definedName>
    <definedName name="Excel_BuiltIn_Print_Area_12_8">'[8]แจกแจง _งบดุล_'!#REF!</definedName>
    <definedName name="Excel_BuiltIn_Print_Area_12_9" localSheetId="10">#REF!</definedName>
    <definedName name="Excel_BuiltIn_Print_Area_12_9">#REF!</definedName>
    <definedName name="Excel_BuiltIn_Print_Area_4_1_11" localSheetId="10">[24]ดอกเบี้ยรับ!#REF!</definedName>
    <definedName name="Excel_BuiltIn_Print_Area_4_1_11">[24]ดอกเบี้ยรับ!#REF!</definedName>
    <definedName name="Excel_BuiltIn_Print_Area_4_1_12" localSheetId="10">[25]ดอกเบี้ยรับ!#REF!</definedName>
    <definedName name="Excel_BuiltIn_Print_Area_4_1_12">[25]ดอกเบี้ยรับ!#REF!</definedName>
    <definedName name="Excel_BuiltIn_Print_Area_4_1_29" localSheetId="10">[26]ดอกเบี้ยรับ!#REF!</definedName>
    <definedName name="Excel_BuiltIn_Print_Area_4_1_29">[26]ดอกเบี้ยรับ!#REF!</definedName>
    <definedName name="Excel_BuiltIn_Print_Area_4_1_9" localSheetId="10">[20]ดอกเบี้ยรับ!#REF!</definedName>
    <definedName name="Excel_BuiltIn_Print_Area_4_1_9">[20]ดอกเบี้ยรับ!#REF!</definedName>
    <definedName name="Excel_BuiltIn_Print_Area_6" localSheetId="10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0">[23]SSW_loan_OD!#REF!</definedName>
    <definedName name="Excel_BuiltIn_Print_Titles_23">[23]SSW_loan_OD!#REF!</definedName>
    <definedName name="Excel_BuiltIn_Print_Titles_23_10" localSheetId="10">[22]SSW_loan_OD!#REF!</definedName>
    <definedName name="Excel_BuiltIn_Print_Titles_23_10">[22]SSW_loan_OD!#REF!</definedName>
    <definedName name="Excel_BuiltIn_Print_Titles_23_11" localSheetId="10">[24]SSW!#REF!</definedName>
    <definedName name="Excel_BuiltIn_Print_Titles_23_11">[24]SSW!#REF!</definedName>
    <definedName name="Excel_BuiltIn_Print_Titles_23_12" localSheetId="10">[25]SSW!#REF!</definedName>
    <definedName name="Excel_BuiltIn_Print_Titles_23_12">[25]SSW!#REF!</definedName>
    <definedName name="Excel_BuiltIn_Print_Titles_23_16" localSheetId="10">[8]SSW_loan_OD!#REF!</definedName>
    <definedName name="Excel_BuiltIn_Print_Titles_23_16">[8]SSW_loan_OD!#REF!</definedName>
    <definedName name="Excel_BuiltIn_Print_Titles_23_18" localSheetId="10">[8]SSW_loan_OD!#REF!</definedName>
    <definedName name="Excel_BuiltIn_Print_Titles_23_18">[8]SSW_loan_OD!#REF!</definedName>
    <definedName name="Excel_BuiltIn_Print_Titles_23_29" localSheetId="10">[26]SSW!#REF!</definedName>
    <definedName name="Excel_BuiltIn_Print_Titles_23_29">[26]SSW!#REF!</definedName>
    <definedName name="Excel_BuiltIn_Print_Titles_23_3" localSheetId="10">[8]SSW_loan_OD!#REF!</definedName>
    <definedName name="Excel_BuiltIn_Print_Titles_23_3">[8]SSW_loan_OD!#REF!</definedName>
    <definedName name="Excel_BuiltIn_Print_Titles_23_4" localSheetId="10">[8]SSW_loan_OD!#REF!</definedName>
    <definedName name="Excel_BuiltIn_Print_Titles_23_4">[8]SSW_loan_OD!#REF!</definedName>
    <definedName name="Excel_BuiltIn_Print_Titles_23_5" localSheetId="10">[8]SSW_loan_OD!#REF!</definedName>
    <definedName name="Excel_BuiltIn_Print_Titles_23_5">[8]SSW_loan_OD!#REF!</definedName>
    <definedName name="Excel_BuiltIn_Print_Titles_23_6" localSheetId="10">[8]SSW_loan_OD!#REF!</definedName>
    <definedName name="Excel_BuiltIn_Print_Titles_23_6">[8]SSW_loan_OD!#REF!</definedName>
    <definedName name="Excel_BuiltIn_Print_Titles_23_8" localSheetId="10">[8]SSW_loan_OD!#REF!</definedName>
    <definedName name="Excel_BuiltIn_Print_Titles_23_8" localSheetId="18">[8]SSW_loan_OD!#REF!</definedName>
    <definedName name="Excel_BuiltIn_Print_Titles_23_8">[8]SSW_loan_OD!#REF!</definedName>
    <definedName name="Excel_BuiltIn_Print_Titles_23_9" localSheetId="10">[20]SSW!#REF!</definedName>
    <definedName name="Excel_BuiltIn_Print_Titles_23_9" localSheetId="18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0">[12]Insurance!#REF!</definedName>
    <definedName name="Excel_BuiltIn_Print_Titles_4_10" localSheetId="18">[12]Insurance!#REF!</definedName>
    <definedName name="Excel_BuiltIn_Print_Titles_4_10">[12]Insurance!#REF!</definedName>
    <definedName name="Excel_BuiltIn_Print_Titles_4_15" localSheetId="10">[12]Insurance!#REF!</definedName>
    <definedName name="Excel_BuiltIn_Print_Titles_4_15" localSheetId="18">[12]Insurance!#REF!</definedName>
    <definedName name="Excel_BuiltIn_Print_Titles_4_15">[12]Insurance!#REF!</definedName>
    <definedName name="Excel_BuiltIn_Print_Titles_4_16" localSheetId="10">[12]Insurance!#REF!</definedName>
    <definedName name="Excel_BuiltIn_Print_Titles_4_16" localSheetId="18">[12]Insurance!#REF!</definedName>
    <definedName name="Excel_BuiltIn_Print_Titles_4_16">[12]Insurance!#REF!</definedName>
    <definedName name="Excel_BuiltIn_Print_Titles_4_18" localSheetId="10">[12]Insurance!#REF!</definedName>
    <definedName name="Excel_BuiltIn_Print_Titles_4_18" localSheetId="18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0">[12]Insurance!#REF!</definedName>
    <definedName name="Excel_BuiltIn_Print_Titles_4_5" localSheetId="18">[12]Insurance!#REF!</definedName>
    <definedName name="Excel_BuiltIn_Print_Titles_4_5">[12]Insurance!#REF!</definedName>
    <definedName name="Excel_BuiltIn_Print_Titles_4_6">#N/A</definedName>
    <definedName name="Excel_BuiltIn_Print_Titles_4_8" localSheetId="10">[12]Insurance!#REF!</definedName>
    <definedName name="Excel_BuiltIn_Print_Titles_4_8" localSheetId="18">[12]Insurance!#REF!</definedName>
    <definedName name="Excel_BuiltIn_Print_Titles_4_8">[12]Insurance!#REF!</definedName>
    <definedName name="Excel_BuiltIn_Print_Titles_4_9" localSheetId="10">[12]Insurance!#REF!</definedName>
    <definedName name="Excel_BuiltIn_Print_Titles_4_9" localSheetId="18">[12]Insurance!#REF!</definedName>
    <definedName name="Excel_BuiltIn_Print_Titles_4_9">[12]Insurance!#REF!</definedName>
    <definedName name="Excel_BuiltIn_Print_Titles_6" localSheetId="10">#REF!</definedName>
    <definedName name="Excel_BuiltIn_Print_Titles_6">#REF!</definedName>
    <definedName name="Excel_BuitIn" localSheetId="10">[12]Insurance!#REF!</definedName>
    <definedName name="Excel_BuitIn">[12]Insurance!#REF!</definedName>
    <definedName name="EXPORT" localSheetId="10">#REF!</definedName>
    <definedName name="EXPORT">#REF!</definedName>
    <definedName name="_xlnm.Extract" localSheetId="10">[27]BGT97STAFF!#REF!</definedName>
    <definedName name="_xlnm.Extract" localSheetId="18">[27]BGT97STAFF!#REF!</definedName>
    <definedName name="_xlnm.Extract">[27]BGT97STAFF!#REF!</definedName>
    <definedName name="F" localSheetId="10">'[16]วงเครดิต 3'!#REF!</definedName>
    <definedName name="F">'[16]วงเครดิต 3'!#REF!</definedName>
    <definedName name="Fa" localSheetId="10">'[16]วงเครดิต 3'!#REF!</definedName>
    <definedName name="Fa">'[16]วงเครดิต 3'!#REF!</definedName>
    <definedName name="FA.." localSheetId="10">#REF!</definedName>
    <definedName name="FA..">#REF!</definedName>
    <definedName name="fdkf" localSheetId="10">#REF!</definedName>
    <definedName name="fdkf">#REF!</definedName>
    <definedName name="ff" hidden="1">{#N/A,#N/A,FALSE,"Eff-SSC2"}</definedName>
    <definedName name="ffd" localSheetId="10">#REF!</definedName>
    <definedName name="ffd">#REF!</definedName>
    <definedName name="fff" localSheetId="10">#REF!</definedName>
    <definedName name="fff">#REF!</definedName>
    <definedName name="ffff" hidden="1">{#N/A,#N/A,FALSE,"Eff-SSC2"}</definedName>
    <definedName name="fg" localSheetId="10">#REF!</definedName>
    <definedName name="fg">#REF!</definedName>
    <definedName name="figogiri" localSheetId="10">#REF!</definedName>
    <definedName name="figogiri">#REF!</definedName>
    <definedName name="fjds">'[28]GL CB'!$L$44</definedName>
    <definedName name="Follow" localSheetId="10">#REF!</definedName>
    <definedName name="Follow">#REF!</definedName>
    <definedName name="Follow1" localSheetId="10">#REF!</definedName>
    <definedName name="Follow1">#REF!</definedName>
    <definedName name="Forward_Sheet1_List" localSheetId="10">#REF!</definedName>
    <definedName name="Forward_Sheet1_List">#REF!</definedName>
    <definedName name="fre" localSheetId="10">#REF!</definedName>
    <definedName name="fre">#REF!</definedName>
    <definedName name="frj" localSheetId="10">#REF!</definedName>
    <definedName name="frj">#REF!</definedName>
    <definedName name="FSF" localSheetId="10">#REF!</definedName>
    <definedName name="FSF">#REF!</definedName>
    <definedName name="FUND1" localSheetId="10">#REF!</definedName>
    <definedName name="FUND1">#REF!</definedName>
    <definedName name="FUND2" localSheetId="10">#REF!</definedName>
    <definedName name="FUND2">#REF!</definedName>
    <definedName name="fund2a" localSheetId="10">#REF!</definedName>
    <definedName name="fund2a">#REF!</definedName>
    <definedName name="fy" localSheetId="10">#REF!</definedName>
    <definedName name="fy">#REF!</definedName>
    <definedName name="G" localSheetId="10">'[16]วงเครดิต 3'!#REF!</definedName>
    <definedName name="G">'[16]วงเครดิต 3'!#REF!</definedName>
    <definedName name="Gain_Loss" localSheetId="10">#REF!</definedName>
    <definedName name="Gain_Loss">#REF!</definedName>
    <definedName name="GB" localSheetId="10">'[8]แจกแจง _งบดุล_'!#REF!</definedName>
    <definedName name="GB">'[8]แจกแจง _งบดุล_'!#REF!</definedName>
    <definedName name="ggg" localSheetId="10">#REF!</definedName>
    <definedName name="ggg">#REF!</definedName>
    <definedName name="gjjf" localSheetId="10">#REF!</definedName>
    <definedName name="gjjf">#REF!</definedName>
    <definedName name="GL_CB">'[29]GL CB'!$L$44</definedName>
    <definedName name="GL_M">'[29]GL M'!$L$385</definedName>
    <definedName name="Gm" localSheetId="10">#REF!</definedName>
    <definedName name="Gm">#REF!</definedName>
    <definedName name="GO" localSheetId="10">#REF!</definedName>
    <definedName name="GO">#REF!</definedName>
    <definedName name="Gr" localSheetId="10">#REF!</definedName>
    <definedName name="Gr">#REF!</definedName>
    <definedName name="grd" localSheetId="10">#REF!</definedName>
    <definedName name="grd">#REF!</definedName>
    <definedName name="group">[30]group!$A:$IV</definedName>
    <definedName name="grr" localSheetId="10">#REF!</definedName>
    <definedName name="grr">#REF!</definedName>
    <definedName name="h" localSheetId="10">'[16]วงเครดิต 3'!#REF!</definedName>
    <definedName name="h">'[16]วงเครดิต 3'!#REF!</definedName>
    <definedName name="HAE_YOUNG_TRADING_CO._LTD." localSheetId="10">#REF!</definedName>
    <definedName name="HAE_YOUNG_TRADING_CO._LTD.">#REF!</definedName>
    <definedName name="HE" localSheetId="10">#REF!</definedName>
    <definedName name="HE">#REF!</definedName>
    <definedName name="HELP" localSheetId="10">#REF!</definedName>
    <definedName name="HELP">#REF!</definedName>
    <definedName name="HH" localSheetId="10">#REF!</definedName>
    <definedName name="HH">#REF!</definedName>
    <definedName name="HHH" localSheetId="10">#REF!</definedName>
    <definedName name="HHH">#REF!</definedName>
    <definedName name="hitech" localSheetId="10" hidden="1">#REF!</definedName>
    <definedName name="hitech" hidden="1">#REF!</definedName>
    <definedName name="hjg" localSheetId="10">#REF!</definedName>
    <definedName name="hjg">#REF!</definedName>
    <definedName name="hjh" localSheetId="10">#REF!</definedName>
    <definedName name="hjh">#REF!</definedName>
    <definedName name="hjk" localSheetId="10" hidden="1">#REF!</definedName>
    <definedName name="hjk" hidden="1">#REF!</definedName>
    <definedName name="hjksh" localSheetId="10">#REF!</definedName>
    <definedName name="hjksh">#REF!</definedName>
    <definedName name="hjz">'[28]GL M'!$L$385</definedName>
    <definedName name="hyu" localSheetId="10">#REF!</definedName>
    <definedName name="hyu">#REF!</definedName>
    <definedName name="i" localSheetId="10">#REF!</definedName>
    <definedName name="i">#REF!</definedName>
    <definedName name="II" localSheetId="10">#REF!</definedName>
    <definedName name="II">#REF!</definedName>
    <definedName name="iiii" hidden="1">{#N/A,#N/A,FALSE,"Eff-SSC2"}</definedName>
    <definedName name="ikiifi" localSheetId="10">[2]RSS9801!#REF!</definedName>
    <definedName name="ikiifi">[2]RSS9801!#REF!</definedName>
    <definedName name="INTERCONTINENTAL_COMMODITIES" localSheetId="10">'[31]CODE,NAME'!#REF!</definedName>
    <definedName name="INTERCONTINENTAL_COMMODITIES">'[31]CODE,NAME'!#REF!</definedName>
    <definedName name="IntroPrintArea" localSheetId="10">#REF!</definedName>
    <definedName name="IntroPrintArea">#REF!</definedName>
    <definedName name="iyik" localSheetId="10">#REF!</definedName>
    <definedName name="iyik">#REF!</definedName>
    <definedName name="J" localSheetId="10">#REF!</definedName>
    <definedName name="J">#REF!</definedName>
    <definedName name="jame">'[9]Data 2'!$A:$IV</definedName>
    <definedName name="james" localSheetId="10">#REF!</definedName>
    <definedName name="james">#REF!</definedName>
    <definedName name="JEW" localSheetId="10">#REF!</definedName>
    <definedName name="JEW">#REF!</definedName>
    <definedName name="jgjk" localSheetId="10">#REF!</definedName>
    <definedName name="jgjk">#REF!</definedName>
    <definedName name="jj" hidden="1">{#N/A,#N/A,FALSE,"Eff-SSC2"}</definedName>
    <definedName name="jki" localSheetId="10">#REF!</definedName>
    <definedName name="jki">#REF!</definedName>
    <definedName name="jkk" localSheetId="10">#REF!</definedName>
    <definedName name="jkk">#REF!</definedName>
    <definedName name="jom" localSheetId="10">#REF!</definedName>
    <definedName name="jom">#REF!</definedName>
    <definedName name="Jul_00" localSheetId="10">#REF!</definedName>
    <definedName name="Jul_00">#REF!</definedName>
    <definedName name="k" localSheetId="10">'[16]วงเครดิต 3'!#REF!</definedName>
    <definedName name="k">'[16]วงเครดิต 3'!#REF!</definedName>
    <definedName name="kamonwan" localSheetId="10">#REF!</definedName>
    <definedName name="kamonwan">#REF!</definedName>
    <definedName name="KFISFW" localSheetId="10">'[6]AA-1'!#REF!</definedName>
    <definedName name="KFISFW">'[6]AA-1'!#REF!</definedName>
    <definedName name="kgiu" localSheetId="10">#REF!</definedName>
    <definedName name="kgiu">#REF!</definedName>
    <definedName name="kifk" localSheetId="10">#REF!</definedName>
    <definedName name="kifk">#REF!</definedName>
    <definedName name="kighh" localSheetId="10">#REF!</definedName>
    <definedName name="kighh">#REF!</definedName>
    <definedName name="kj" localSheetId="10">#REF!</definedName>
    <definedName name="kj">#REF!</definedName>
    <definedName name="kk">[32]name!$A:$IV</definedName>
    <definedName name="kkk" localSheetId="10" hidden="1">#REF!</definedName>
    <definedName name="kkk" hidden="1">#REF!</definedName>
    <definedName name="kkkk" localSheetId="10">#REF!</definedName>
    <definedName name="kkkk">#REF!</definedName>
    <definedName name="l" localSheetId="10">'[16]วงเครดิต 3'!#REF!</definedName>
    <definedName name="l">'[16]วงเครดิต 3'!#REF!</definedName>
    <definedName name="LEASE" localSheetId="10">#REF!</definedName>
    <definedName name="LEASE">#REF!</definedName>
    <definedName name="ll" hidden="1">{#N/A,#N/A,FALSE,"Eff-SSC2"}</definedName>
    <definedName name="lll" localSheetId="10">#REF!</definedName>
    <definedName name="lll">#REF!</definedName>
    <definedName name="LLLFSO" localSheetId="10">#REF!</definedName>
    <definedName name="LLLFSO">#REF!</definedName>
    <definedName name="llll" localSheetId="10">#REF!</definedName>
    <definedName name="llll">#REF!</definedName>
    <definedName name="lloo" localSheetId="10" hidden="1">#REF!</definedName>
    <definedName name="lloo" hidden="1">#REF!</definedName>
    <definedName name="LO" localSheetId="10">#REF!</definedName>
    <definedName name="LO">#REF!</definedName>
    <definedName name="LOC">[10]Location!$A$3:$A$39</definedName>
    <definedName name="lol" localSheetId="10">#REF!</definedName>
    <definedName name="lol">#REF!</definedName>
    <definedName name="Look1Area" localSheetId="10">#REF!</definedName>
    <definedName name="Look1Area">#REF!</definedName>
    <definedName name="Look2Area" localSheetId="10">#REF!</definedName>
    <definedName name="Look2Area">#REF!</definedName>
    <definedName name="Look3Area" localSheetId="10">#REF!</definedName>
    <definedName name="Look3Area">#REF!</definedName>
    <definedName name="Look4Area" localSheetId="10">#REF!</definedName>
    <definedName name="Look4Area">#REF!</definedName>
    <definedName name="Look5Area" localSheetId="10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10">'[16]วงเครดิต 3'!#REF!</definedName>
    <definedName name="m">'[16]วงเครดิต 3'!#REF!</definedName>
    <definedName name="maneerat" localSheetId="10">#REF!</definedName>
    <definedName name="maneerat">#REF!</definedName>
    <definedName name="maneeratr" localSheetId="10">#REF!</definedName>
    <definedName name="maneeratr">#REF!</definedName>
    <definedName name="MH" hidden="1">{#N/A,#N/A,FALSE,"Eff-SSC2"}</definedName>
    <definedName name="mk" localSheetId="10">#REF!</definedName>
    <definedName name="mk">#REF!</definedName>
    <definedName name="n" hidden="1">{#N/A,#N/A,FALSE,"Eff-SSC2"}</definedName>
    <definedName name="name" localSheetId="10">#REF!</definedName>
    <definedName name="name">#REF!</definedName>
    <definedName name="nn" hidden="1">{#N/A,#N/A,FALSE,"Eff-SSC2"}</definedName>
    <definedName name="o" localSheetId="10">[2]RSS9801!#REF!</definedName>
    <definedName name="o">[2]RSS9801!#REF!</definedName>
    <definedName name="OBJ" localSheetId="10">#REF!</definedName>
    <definedName name="OBJ">#REF!</definedName>
    <definedName name="OBJ_TS2005" localSheetId="10">#REF!</definedName>
    <definedName name="OBJ_TS2005">#REF!</definedName>
    <definedName name="Oh" localSheetId="10">#REF!</definedName>
    <definedName name="Oh">#REF!</definedName>
    <definedName name="ok" hidden="1">{#N/A,#N/A,FALSE,"Eff-SSC2"}</definedName>
    <definedName name="OLE_LINK1_21" localSheetId="10">[35]HH!#REF!</definedName>
    <definedName name="OLE_LINK1_21">[35]HH!#REF!</definedName>
    <definedName name="oo" hidden="1">{#N/A,#N/A,FALSE,"Eff-SSC2"}</definedName>
    <definedName name="OP" localSheetId="10">'[8]แจกแจง _งบดุล_'!#REF!</definedName>
    <definedName name="OP">'[8]แจกแจง _งบดุล_'!#REF!</definedName>
    <definedName name="Os" localSheetId="10">#REF!</definedName>
    <definedName name="Os">#REF!</definedName>
    <definedName name="p" localSheetId="10">#REF!</definedName>
    <definedName name="p">#REF!</definedName>
    <definedName name="pcs" hidden="1">{#N/A,#N/A,FALSE,"Eff-SSC2"}</definedName>
    <definedName name="PL" localSheetId="10">#REF!</definedName>
    <definedName name="PL">#REF!</definedName>
    <definedName name="pl_exrate" localSheetId="10">#REF!</definedName>
    <definedName name="pl_exrate">#REF!</definedName>
    <definedName name="PLANT" localSheetId="10">#REF!</definedName>
    <definedName name="PLANT">#REF!</definedName>
    <definedName name="Plas" localSheetId="10">[36]dBase!#REF!</definedName>
    <definedName name="Plas">[36]dBase!#REF!</definedName>
    <definedName name="PO" localSheetId="10">'[16]วงเครดิต 3'!#REF!</definedName>
    <definedName name="PO">'[16]วงเครดิต 3'!#REF!</definedName>
    <definedName name="poi" hidden="1">{#N/A,#N/A,FALSE,"Eff-SSC2"}</definedName>
    <definedName name="pom" localSheetId="10" hidden="1">#REF!</definedName>
    <definedName name="pom" hidden="1">#REF!</definedName>
    <definedName name="PooNim" localSheetId="10">#REF!</definedName>
    <definedName name="PooNim">#REF!</definedName>
    <definedName name="pp" localSheetId="10">#REF!</definedName>
    <definedName name="pp">#REF!</definedName>
    <definedName name="ppp">[37]อัตราค่าบรรทุก!$A$1:$C$21</definedName>
    <definedName name="_xlnm.Print_Area" localSheetId="6">'P20'!$A$1:$AF$35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10">#REF!</definedName>
    <definedName name="PRINT_TITLES_MI">#REF!</definedName>
    <definedName name="Pro" localSheetId="10">#REF!</definedName>
    <definedName name="Pro">#REF!</definedName>
    <definedName name="PU" localSheetId="10">[26]ดอกเบี้ยรับ!#REF!</definedName>
    <definedName name="PU">[26]ดอกเบี้ยรับ!#REF!</definedName>
    <definedName name="q" hidden="1">{#N/A,#N/A,FALSE,"Eff-SSC2"}</definedName>
    <definedName name="QQQ" localSheetId="10">#REF!</definedName>
    <definedName name="QQQ">#REF!</definedName>
    <definedName name="qw" localSheetId="10" hidden="1">#REF!</definedName>
    <definedName name="qw" hidden="1">#REF!</definedName>
    <definedName name="qwqqwqwqwqwqwqwqwqwqwqwqwqwqwqwqw" localSheetId="10">#REF!</definedName>
    <definedName name="qwqqwqwqwqwqwqwqwqwqwqwqwqwqwqwqw">#REF!</definedName>
    <definedName name="RATE">[38]RATE!$A$1:$C$32</definedName>
    <definedName name="rate_new" localSheetId="10">#REF!</definedName>
    <definedName name="rate_new">#REF!</definedName>
    <definedName name="RATE4">[39]RATE!$A$1:$D$32</definedName>
    <definedName name="RBL" localSheetId="10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0">[8]SSW_loan_OD!#REF!</definedName>
    <definedName name="RENAME">[8]SSW_loan_OD!#REF!</definedName>
    <definedName name="rjfd" localSheetId="10">#REF!</definedName>
    <definedName name="rjfd">#REF!</definedName>
    <definedName name="rrr" localSheetId="10">#REF!</definedName>
    <definedName name="rrr">#REF!</definedName>
    <definedName name="rrrrrrrr" localSheetId="10">'[6]AA-1'!#REF!</definedName>
    <definedName name="rrrrrrrr">'[6]AA-1'!#REF!</definedName>
    <definedName name="rrrrrrrrrr" localSheetId="10">#REF!</definedName>
    <definedName name="rrrrrrrrrr">#REF!</definedName>
    <definedName name="rtg" localSheetId="10">#REF!</definedName>
    <definedName name="rtg">#REF!</definedName>
    <definedName name="Rub" localSheetId="10">[36]dBase!#REF!</definedName>
    <definedName name="Rub">[36]dBase!#REF!</definedName>
    <definedName name="rung" hidden="1">{#N/A,#N/A,FALSE,"Eff-SSC2"}</definedName>
    <definedName name="ryuh" localSheetId="10">[2]RSS9801!#REF!</definedName>
    <definedName name="ryuh">[2]RSS9801!#REF!</definedName>
    <definedName name="s" localSheetId="10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0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0">#REF!</definedName>
    <definedName name="SAW">#REF!</definedName>
    <definedName name="sd" localSheetId="10">#REF!</definedName>
    <definedName name="sd">#REF!</definedName>
    <definedName name="sf" localSheetId="10">#REF!</definedName>
    <definedName name="sf">#REF!</definedName>
    <definedName name="sfsfs" localSheetId="10" hidden="1">#REF!</definedName>
    <definedName name="sfsfs" hidden="1">#REF!</definedName>
    <definedName name="Sheet1" localSheetId="10">'[16]วงเครดิต 3'!#REF!</definedName>
    <definedName name="Sheet1">'[16]วงเครดิต 3'!#REF!</definedName>
    <definedName name="sicCN" localSheetId="10">#REF!</definedName>
    <definedName name="sicCN">#REF!</definedName>
    <definedName name="slo" localSheetId="10">#REF!</definedName>
    <definedName name="slo">#REF!</definedName>
    <definedName name="so" localSheetId="10">#REF!</definedName>
    <definedName name="so">#REF!</definedName>
    <definedName name="ssca" localSheetId="10">#REF!</definedName>
    <definedName name="ssca">#REF!</definedName>
    <definedName name="Status" localSheetId="10">#REF!</definedName>
    <definedName name="Status">#REF!</definedName>
    <definedName name="SubAssetType">[10]AssetType!$C$3:$C$249</definedName>
    <definedName name="t" localSheetId="10">[2]RSS9801!#REF!</definedName>
    <definedName name="t">[2]RSS9801!#REF!</definedName>
    <definedName name="table02">[53]LTX!$A:$IV</definedName>
    <definedName name="test">'[9]Data 2'!$A:$IV</definedName>
    <definedName name="TextRefCopy10" localSheetId="10">#REF!</definedName>
    <definedName name="TextRefCopy10">#REF!</definedName>
    <definedName name="TextRefCopy12" localSheetId="10">#REF!</definedName>
    <definedName name="TextRefCopy12">#REF!</definedName>
    <definedName name="TextRefCopy14" localSheetId="10">#REF!</definedName>
    <definedName name="TextRefCopy14">#REF!</definedName>
    <definedName name="TextRefCopy16" localSheetId="10">#REF!</definedName>
    <definedName name="TextRefCopy16">#REF!</definedName>
    <definedName name="TextRefCopy18" localSheetId="10">#REF!</definedName>
    <definedName name="TextRefCopy18">#REF!</definedName>
    <definedName name="TextRefCopy2" localSheetId="10">#REF!</definedName>
    <definedName name="TextRefCopy2">#REF!</definedName>
    <definedName name="TextRefCopy20" localSheetId="10">#REF!</definedName>
    <definedName name="TextRefCopy20">#REF!</definedName>
    <definedName name="TextRefCopy22" localSheetId="10">#REF!</definedName>
    <definedName name="TextRefCopy22">#REF!</definedName>
    <definedName name="TextRefCopy24" localSheetId="10">#REF!</definedName>
    <definedName name="TextRefCopy24">#REF!</definedName>
    <definedName name="TextRefCopy27" localSheetId="10">#REF!</definedName>
    <definedName name="TextRefCopy27">#REF!</definedName>
    <definedName name="TextRefCopy28" localSheetId="10">#REF!</definedName>
    <definedName name="TextRefCopy28">#REF!</definedName>
    <definedName name="TextRefCopy30" localSheetId="10">#REF!</definedName>
    <definedName name="TextRefCopy30">#REF!</definedName>
    <definedName name="TextRefCopy32" localSheetId="10">#REF!</definedName>
    <definedName name="TextRefCopy32">#REF!</definedName>
    <definedName name="TextRefCopy34" localSheetId="10">#REF!</definedName>
    <definedName name="TextRefCopy34" localSheetId="18">#REF!</definedName>
    <definedName name="TextRefCopy34">#REF!</definedName>
    <definedName name="TextRefCopy36" localSheetId="10">#REF!</definedName>
    <definedName name="TextRefCopy36" localSheetId="18">#REF!</definedName>
    <definedName name="TextRefCopy36">#REF!</definedName>
    <definedName name="TextRefCopy38" localSheetId="10">#REF!</definedName>
    <definedName name="TextRefCopy38" localSheetId="18">#REF!</definedName>
    <definedName name="TextRefCopy38">#REF!</definedName>
    <definedName name="TextRefCopy4" localSheetId="10">#REF!</definedName>
    <definedName name="TextRefCopy4" localSheetId="18">#REF!</definedName>
    <definedName name="TextRefCopy4">#REF!</definedName>
    <definedName name="TextRefCopy40" localSheetId="10">#REF!</definedName>
    <definedName name="TextRefCopy40" localSheetId="18">#REF!</definedName>
    <definedName name="TextRefCopy40">#REF!</definedName>
    <definedName name="TextRefCopy42" localSheetId="10">#REF!</definedName>
    <definedName name="TextRefCopy42" localSheetId="18">#REF!</definedName>
    <definedName name="TextRefCopy42">#REF!</definedName>
    <definedName name="TextRefCopy44" localSheetId="10">#REF!</definedName>
    <definedName name="TextRefCopy44" localSheetId="18">#REF!</definedName>
    <definedName name="TextRefCopy44">#REF!</definedName>
    <definedName name="TextRefCopy45" localSheetId="10">#REF!</definedName>
    <definedName name="TextRefCopy45" localSheetId="18">#REF!</definedName>
    <definedName name="TextRefCopy45">#REF!</definedName>
    <definedName name="TextRefCopy47" localSheetId="10">#REF!</definedName>
    <definedName name="TextRefCopy47" localSheetId="18">#REF!</definedName>
    <definedName name="TextRefCopy47">#REF!</definedName>
    <definedName name="TextRefCopy49" localSheetId="10">#REF!</definedName>
    <definedName name="TextRefCopy49" localSheetId="18">#REF!</definedName>
    <definedName name="TextRefCopy49">#REF!</definedName>
    <definedName name="TextRefCopy51" localSheetId="10">#REF!</definedName>
    <definedName name="TextRefCopy51" localSheetId="18">#REF!</definedName>
    <definedName name="TextRefCopy51">#REF!</definedName>
    <definedName name="TextRefCopy53" localSheetId="10">#REF!</definedName>
    <definedName name="TextRefCopy53" localSheetId="18">#REF!</definedName>
    <definedName name="TextRefCopy53">#REF!</definedName>
    <definedName name="TextRefCopy6" localSheetId="10">#REF!</definedName>
    <definedName name="TextRefCopy6" localSheetId="18">#REF!</definedName>
    <definedName name="TextRefCopy6">#REF!</definedName>
    <definedName name="TextRefCopy8" localSheetId="10">#REF!</definedName>
    <definedName name="TextRefCopy8" localSheetId="18">#REF!</definedName>
    <definedName name="TextRefCopy8">#REF!</definedName>
    <definedName name="TextRefCopyRangeCount" hidden="1">54</definedName>
    <definedName name="tgdg" localSheetId="10">#REF!</definedName>
    <definedName name="tgdg">#REF!</definedName>
    <definedName name="time" localSheetId="10">#REF!</definedName>
    <definedName name="time">#REF!</definedName>
    <definedName name="Titles" localSheetId="10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10" hidden="1">'[7]PS-1995'!#REF!</definedName>
    <definedName name="ttki" hidden="1">'[7]PS-1995'!#REF!</definedName>
    <definedName name="tu" localSheetId="10">#REF!</definedName>
    <definedName name="tu">#REF!</definedName>
    <definedName name="tuij" localSheetId="10">#REF!</definedName>
    <definedName name="tuij">#REF!</definedName>
    <definedName name="ufrnh" localSheetId="10">#REF!</definedName>
    <definedName name="ufrnh">#REF!</definedName>
    <definedName name="uio" localSheetId="10">#REF!</definedName>
    <definedName name="uio">#REF!</definedName>
    <definedName name="uiy" localSheetId="10">#REF!</definedName>
    <definedName name="uiy">#REF!</definedName>
    <definedName name="ujd" localSheetId="10">#REF!</definedName>
    <definedName name="ujd">#REF!</definedName>
    <definedName name="ukhg" localSheetId="10">#REF!</definedName>
    <definedName name="ukhg">#REF!</definedName>
    <definedName name="ukt" localSheetId="10">#REF!</definedName>
    <definedName name="ukt">#REF!</definedName>
    <definedName name="w" localSheetId="10">'[16]วงเครดิต 3'!#REF!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10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 localSheetId="10">#REF!</definedName>
    <definedName name="WS">#REF!</definedName>
    <definedName name="X" localSheetId="10">'[55]Machine2,3''04'!#REF!</definedName>
    <definedName name="X">'[55]Machine2,3''04'!#REF!</definedName>
    <definedName name="y" hidden="1">{#N/A,#N/A,FALSE,"Eff-SSC2"}</definedName>
    <definedName name="ying" hidden="1">{#N/A,#N/A,FALSE,"Eff-SSC2"}</definedName>
    <definedName name="ykir" localSheetId="10">#REF!</definedName>
    <definedName name="ykir">#REF!</definedName>
    <definedName name="ykk" localSheetId="10" hidden="1">#REF!</definedName>
    <definedName name="ykk" hidden="1">#REF!</definedName>
    <definedName name="yuj" localSheetId="10">#REF!</definedName>
    <definedName name="yuj">#REF!</definedName>
    <definedName name="yukf" localSheetId="10">#REF!</definedName>
    <definedName name="yukf">#REF!</definedName>
    <definedName name="z" localSheetId="10">#REF!</definedName>
    <definedName name="z">#REF!</definedName>
    <definedName name="zz" localSheetId="10">#REF!</definedName>
    <definedName name="zz">#REF!</definedName>
    <definedName name="เ1149" localSheetId="10">[56]Aging!#REF!</definedName>
    <definedName name="เ1149">[56]Aging!#REF!</definedName>
    <definedName name="ก็ไ" localSheetId="10">#REF!</definedName>
    <definedName name="ก็ไ">#REF!</definedName>
    <definedName name="กก" localSheetId="10">[2]RSS9801!#REF!</definedName>
    <definedName name="กก">[2]RSS9801!#REF!</definedName>
    <definedName name="ก่ำภใ">'[29]GL CB'!$L$44</definedName>
    <definedName name="กิ" localSheetId="10">#REF!</definedName>
    <definedName name="กิ">#REF!</definedName>
    <definedName name="ค่ารับรอง" localSheetId="10">#REF!</definedName>
    <definedName name="ค่ารับรอง">#REF!</definedName>
    <definedName name="ฆ๋ฒ?ฏธ๋?" localSheetId="10" hidden="1">#REF!</definedName>
    <definedName name="ฆ๋ฒ?ฏธ๋?" hidden="1">#REF!</definedName>
    <definedName name="เงินมัดจำ" localSheetId="10">#REF!</definedName>
    <definedName name="เงินมัดจำ">#REF!</definedName>
    <definedName name="ช" localSheetId="10">#REF!</definedName>
    <definedName name="ช">#REF!</definedName>
    <definedName name="ชั่วโมงการอบยาง" localSheetId="10">'[57]ปัจจุบัน '!#REF!</definedName>
    <definedName name="ชั่วโมงการอบยาง">'[57]ปัจจุบัน '!#REF!</definedName>
    <definedName name="ด" localSheetId="10" hidden="1">'[7]PS-1995'!#REF!</definedName>
    <definedName name="ด" hidden="1">'[7]PS-1995'!#REF!</definedName>
    <definedName name="ดด" hidden="1">{#N/A,#N/A,FALSE,"Eff-SSC2"}</definedName>
    <definedName name="เดถึคจ่" localSheetId="10">#REF!</definedName>
    <definedName name="เดถึคจ่">#REF!</definedName>
    <definedName name="ถุงมือสุ่มก่อนชั่ง" localSheetId="10">[19]note_defect!#REF!</definedName>
    <definedName name="ถุงมือสุ่มก่อนชั่ง">[19]note_defect!#REF!</definedName>
    <definedName name="ทม้" localSheetId="10">#REF!</definedName>
    <definedName name="ทม้">#REF!</definedName>
    <definedName name="ทำวดืแท" localSheetId="10">#REF!</definedName>
    <definedName name="ทำวดืแท">#REF!</definedName>
    <definedName name="เท" localSheetId="10" hidden="1">#REF!</definedName>
    <definedName name="เท" hidden="1">#REF!</definedName>
    <definedName name="ธฎ๊?" localSheetId="10">#REF!</definedName>
    <definedName name="ธฎ๊?">#REF!</definedName>
    <definedName name="ป้ทมฝ" localSheetId="10">#REF!</definedName>
    <definedName name="ป้ทมฝ">#REF!</definedName>
    <definedName name="ประกันส่งออ" localSheetId="10">[15]description!#REF!</definedName>
    <definedName name="ประกันส่งออ">[15]description!#REF!</definedName>
    <definedName name="ประกันส่งออก" localSheetId="10">[15]description!#REF!</definedName>
    <definedName name="ประกันส่งออก">[15]description!#REF!</definedName>
    <definedName name="ผดัร่สา" localSheetId="10">#REF!</definedName>
    <definedName name="ผดัร่สา">#REF!</definedName>
    <definedName name="ผทส" localSheetId="10">#REF!</definedName>
    <definedName name="ผทส">#REF!</definedName>
    <definedName name="ผลการดำเนินงาน_Productivity" localSheetId="10">#REF!</definedName>
    <definedName name="ผลการดำเนินงาน_Productivity">#REF!</definedName>
    <definedName name="ผลิตภัณฑ์ไม้ประกอบชุด" localSheetId="10">#REF!</definedName>
    <definedName name="ผลิตภัณฑ์ไม้ประกอบชุด">#REF!</definedName>
    <definedName name="ผะทาร" localSheetId="10">#REF!</definedName>
    <definedName name="ผะทาร">#REF!</definedName>
    <definedName name="ผืทัตึพภ" localSheetId="10">#REF!</definedName>
    <definedName name="ผืทัตึพภ">#REF!</definedName>
    <definedName name="ผู้เข้าประชุมKz" hidden="1">{#N/A,#N/A,FALSE,"Eff-SSC2"}</definedName>
    <definedName name="พไสม" localSheetId="10">#REF!</definedName>
    <definedName name="พไสม">#REF!</definedName>
    <definedName name="พึมาร" localSheetId="10">#REF!</definedName>
    <definedName name="พึมาร">#REF!</definedName>
    <definedName name="ฟ" localSheetId="10">#REF!</definedName>
    <definedName name="ฟ">#REF!</definedName>
    <definedName name="ฟ1" localSheetId="10">[58]ผ้าสำเร็จ!#REF!</definedName>
    <definedName name="ฟ1">[58]ผ้าสำเร็จ!#REF!</definedName>
    <definedName name="ฟฟ">'[28]GL CB'!$L$44</definedName>
    <definedName name="ฟภ์" localSheetId="10" hidden="1">#REF!</definedName>
    <definedName name="ฟภ์" hidden="1">#REF!</definedName>
    <definedName name="เมหถำหร่กา" localSheetId="10">#REF!</definedName>
    <definedName name="เมหถำหร่กา">#REF!</definedName>
    <definedName name="รมปผเ" localSheetId="10">#REF!</definedName>
    <definedName name="รมปผเ">#REF!</definedName>
    <definedName name="รับรองรายงานการประชุม_ครั้งที่" localSheetId="10">#REF!</definedName>
    <definedName name="รับรองรายงานการประชุม_ครั้งที่">#REF!</definedName>
    <definedName name="รายงานอัตราแลกเปลี่ยน" localSheetId="10">#REF!</definedName>
    <definedName name="รายงานอัตราแลกเปลี่ยน">#REF!</definedName>
    <definedName name="ฤไทมร" localSheetId="10">#REF!</definedName>
    <definedName name="ฤไทมร">#REF!</definedName>
    <definedName name="ลำดับที่1" localSheetId="10">#REF!</definedName>
    <definedName name="ลำดับที่1">#REF!</definedName>
    <definedName name="ลำดับที่2" localSheetId="10">#REF!</definedName>
    <definedName name="ลำดับที่2">#REF!</definedName>
    <definedName name="ลำดับที่3" localSheetId="10">#REF!</definedName>
    <definedName name="ลำดับที่3">#REF!</definedName>
    <definedName name="ลำดับที่30" localSheetId="10">#REF!</definedName>
    <definedName name="ลำดับที่30">#REF!</definedName>
    <definedName name="ลำดับที่4" localSheetId="10">#REF!</definedName>
    <definedName name="ลำดับที่4">#REF!</definedName>
    <definedName name="ลำดับที่5" localSheetId="10">#REF!</definedName>
    <definedName name="ลำดับที่5">#REF!</definedName>
    <definedName name="ลำดับที่6" localSheetId="10">#REF!</definedName>
    <definedName name="ลำดับที่6">#REF!</definedName>
    <definedName name="วุตาไพ" localSheetId="10">#REF!</definedName>
    <definedName name="วุตาไพ" localSheetId="18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 localSheetId="10">#REF!</definedName>
    <definedName name="ส่วนซ่อมบำรุง">#REF!</definedName>
    <definedName name="ส่วนบุคคล" localSheetId="10">#REF!</definedName>
    <definedName name="ส่วนบุคคล">#REF!</definedName>
    <definedName name="ส่วนประกันคุณภาพ" localSheetId="10">#REF!</definedName>
    <definedName name="ส่วนประกันคุณภาพ">#REF!</definedName>
    <definedName name="ส่วนส่งออก" localSheetId="10">#REF!</definedName>
    <definedName name="ส่วนส่งออก">#REF!</definedName>
    <definedName name="สส" localSheetId="10">'[59]test 2'!#REF!</definedName>
    <definedName name="สส">'[59]test 2'!#REF!</definedName>
    <definedName name="สินค้า" localSheetId="10">#REF!</definedName>
    <definedName name="สินค้า">#REF!</definedName>
    <definedName name="หพา" localSheetId="10">#REF!</definedName>
    <definedName name="หพา">#REF!</definedName>
    <definedName name="หราเกื้ปท" localSheetId="10">#REF!</definedName>
    <definedName name="หราเกื้ปท">#REF!</definedName>
    <definedName name="หาดท" localSheetId="10">#REF!</definedName>
    <definedName name="หาดท">#REF!</definedName>
    <definedName name="อืแ" localSheetId="10">#REF!</definedName>
    <definedName name="อืแ">#REF!</definedName>
    <definedName name="ฯฏฎธะ" localSheetId="10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" i="62" l="1"/>
  <c r="L20" i="62"/>
  <c r="L18" i="62"/>
  <c r="N18" i="62"/>
  <c r="L9" i="38" l="1"/>
  <c r="J9" i="38"/>
  <c r="I179" i="50"/>
  <c r="K179" i="50"/>
  <c r="M179" i="50"/>
  <c r="O179" i="50"/>
  <c r="K157" i="50" l="1"/>
  <c r="N14" i="51" l="1"/>
  <c r="N22" i="61"/>
  <c r="L21" i="61"/>
  <c r="N16" i="61"/>
  <c r="N18" i="61" s="1"/>
  <c r="L16" i="61"/>
  <c r="L18" i="61" s="1"/>
  <c r="L20" i="61" s="1"/>
  <c r="L22" i="61" s="1"/>
  <c r="N9" i="61"/>
  <c r="N11" i="61" s="1"/>
  <c r="L8" i="61"/>
  <c r="L9" i="61" s="1"/>
  <c r="L11" i="61" s="1"/>
  <c r="M88" i="50" l="1"/>
  <c r="K23" i="57" l="1"/>
  <c r="K21" i="57"/>
  <c r="K18" i="57"/>
  <c r="K17" i="57"/>
  <c r="K13" i="57"/>
  <c r="K12" i="57"/>
  <c r="K11" i="57"/>
  <c r="K8" i="57"/>
  <c r="K7" i="57"/>
  <c r="G33" i="57"/>
  <c r="G29" i="57"/>
  <c r="G25" i="57"/>
  <c r="G23" i="57"/>
  <c r="G21" i="57"/>
  <c r="G18" i="57"/>
  <c r="G17" i="57"/>
  <c r="G13" i="57"/>
  <c r="G12" i="57"/>
  <c r="G11" i="57"/>
  <c r="G8" i="57"/>
  <c r="G7" i="57"/>
  <c r="M23" i="57"/>
  <c r="M21" i="57"/>
  <c r="M18" i="57"/>
  <c r="M17" i="57"/>
  <c r="M13" i="57"/>
  <c r="M12" i="57"/>
  <c r="M11" i="57"/>
  <c r="M8" i="57"/>
  <c r="M7" i="57"/>
  <c r="I33" i="57"/>
  <c r="I29" i="57"/>
  <c r="I25" i="57"/>
  <c r="I23" i="57"/>
  <c r="I21" i="57"/>
  <c r="I18" i="57"/>
  <c r="I17" i="57"/>
  <c r="I13" i="57"/>
  <c r="I12" i="57"/>
  <c r="I11" i="57"/>
  <c r="I8" i="57"/>
  <c r="I7" i="57"/>
  <c r="N33" i="54"/>
  <c r="G51" i="57" l="1"/>
  <c r="H120" i="51"/>
  <c r="H119" i="51"/>
  <c r="L120" i="51"/>
  <c r="L119" i="51"/>
  <c r="N120" i="51"/>
  <c r="N119" i="51"/>
  <c r="J120" i="51"/>
  <c r="J119" i="51"/>
  <c r="H45" i="51" l="1"/>
  <c r="H61" i="51"/>
  <c r="H60" i="51"/>
  <c r="H59" i="51"/>
  <c r="J61" i="51"/>
  <c r="J60" i="51"/>
  <c r="J59" i="51"/>
  <c r="N61" i="51"/>
  <c r="N60" i="51"/>
  <c r="N59" i="51"/>
  <c r="L61" i="51"/>
  <c r="L60" i="51"/>
  <c r="L59" i="51"/>
  <c r="L45" i="51" l="1"/>
  <c r="L12" i="51" l="1"/>
  <c r="L13" i="51"/>
  <c r="O63" i="35" l="1"/>
  <c r="O61" i="35"/>
  <c r="M63" i="35"/>
  <c r="M61" i="35"/>
  <c r="K64" i="35"/>
  <c r="K63" i="35"/>
  <c r="K62" i="35"/>
  <c r="K61" i="35"/>
  <c r="I64" i="35"/>
  <c r="I63" i="35"/>
  <c r="I62" i="35"/>
  <c r="I61" i="35"/>
  <c r="M64" i="35"/>
  <c r="O34" i="35"/>
  <c r="O29" i="35"/>
  <c r="M34" i="35"/>
  <c r="M29" i="35"/>
  <c r="K34" i="35"/>
  <c r="K33" i="35"/>
  <c r="K29" i="35"/>
  <c r="I34" i="35"/>
  <c r="I33" i="35"/>
  <c r="I29" i="35"/>
  <c r="I34" i="43"/>
  <c r="I33" i="43"/>
  <c r="I31" i="43"/>
  <c r="Y25" i="42" l="1"/>
  <c r="M16" i="42"/>
  <c r="H173" i="51" l="1"/>
  <c r="H172" i="51"/>
  <c r="H171" i="51"/>
  <c r="O165" i="50"/>
  <c r="M165" i="50"/>
  <c r="K165" i="50"/>
  <c r="I165" i="50"/>
  <c r="I109" i="50"/>
  <c r="K109" i="50"/>
  <c r="O110" i="50"/>
  <c r="M110" i="50"/>
  <c r="O102" i="50"/>
  <c r="M102" i="50"/>
  <c r="O157" i="50"/>
  <c r="M157" i="50"/>
  <c r="I157" i="50"/>
  <c r="O82" i="50" l="1"/>
  <c r="O83" i="50" s="1"/>
  <c r="M82" i="50"/>
  <c r="M83" i="50" s="1"/>
  <c r="K82" i="50"/>
  <c r="K83" i="50" s="1"/>
  <c r="I82" i="50"/>
  <c r="I83" i="50" s="1"/>
  <c r="O136" i="50"/>
  <c r="M136" i="50"/>
  <c r="K136" i="50"/>
  <c r="I136" i="50"/>
  <c r="K108" i="50"/>
  <c r="I74" i="50"/>
  <c r="O75" i="50"/>
  <c r="M75" i="50"/>
  <c r="O130" i="50"/>
  <c r="M130" i="50"/>
  <c r="K130" i="50"/>
  <c r="I130" i="50"/>
  <c r="O63" i="50"/>
  <c r="M63" i="50"/>
  <c r="K63" i="50"/>
  <c r="I63" i="50"/>
  <c r="O24" i="50"/>
  <c r="M24" i="50"/>
  <c r="K24" i="50"/>
  <c r="I24" i="50"/>
  <c r="K117" i="50" l="1"/>
  <c r="I117" i="50"/>
  <c r="K107" i="50"/>
  <c r="K110" i="50" s="1"/>
  <c r="I107" i="50"/>
  <c r="I110" i="50" s="1"/>
  <c r="I101" i="50"/>
  <c r="I100" i="50"/>
  <c r="O94" i="50"/>
  <c r="M94" i="50"/>
  <c r="O88" i="50"/>
  <c r="K71" i="50"/>
  <c r="K70" i="50"/>
  <c r="K69" i="50"/>
  <c r="I73" i="50"/>
  <c r="I72" i="50"/>
  <c r="I71" i="50"/>
  <c r="I70" i="50"/>
  <c r="I69" i="50"/>
  <c r="I102" i="50" l="1"/>
  <c r="I75" i="50"/>
  <c r="K102" i="50"/>
  <c r="O62" i="35" l="1"/>
  <c r="M62" i="35"/>
  <c r="O92" i="35"/>
  <c r="M92" i="35"/>
  <c r="K92" i="35"/>
  <c r="I92" i="35"/>
  <c r="L14" i="60" l="1"/>
  <c r="N14" i="60"/>
  <c r="J14" i="60"/>
  <c r="M25" i="57" l="1"/>
  <c r="K25" i="57"/>
  <c r="M56" i="57"/>
  <c r="K56" i="57"/>
  <c r="I56" i="57"/>
  <c r="M51" i="57"/>
  <c r="K51" i="57"/>
  <c r="I51" i="57"/>
  <c r="M46" i="57"/>
  <c r="K46" i="57"/>
  <c r="I46" i="57"/>
  <c r="N129" i="51"/>
  <c r="J129" i="51"/>
  <c r="N73" i="51"/>
  <c r="L73" i="51"/>
  <c r="J73" i="51"/>
  <c r="H73" i="51"/>
  <c r="O64" i="35"/>
  <c r="M65" i="35"/>
  <c r="O75" i="35"/>
  <c r="M75" i="35"/>
  <c r="K75" i="35"/>
  <c r="I75" i="35"/>
  <c r="O33" i="35"/>
  <c r="M33" i="35"/>
  <c r="O50" i="35"/>
  <c r="M50" i="35"/>
  <c r="K50" i="35"/>
  <c r="K94" i="50"/>
  <c r="I94" i="50"/>
  <c r="K88" i="50"/>
  <c r="I88" i="50"/>
  <c r="K73" i="50"/>
  <c r="K72" i="50"/>
  <c r="K75" i="50" s="1"/>
  <c r="O171" i="50"/>
  <c r="M171" i="50"/>
  <c r="K171" i="50"/>
  <c r="I171" i="50"/>
  <c r="O150" i="50"/>
  <c r="M150" i="50"/>
  <c r="K150" i="50"/>
  <c r="I150" i="50"/>
  <c r="O142" i="50"/>
  <c r="M142" i="50"/>
  <c r="K142" i="50"/>
  <c r="I142" i="50"/>
  <c r="K52" i="57" l="1"/>
  <c r="M52" i="57"/>
  <c r="M57" i="57" s="1"/>
  <c r="M59" i="57" s="1"/>
  <c r="M61" i="57" s="1"/>
  <c r="M63" i="57" s="1"/>
  <c r="M71" i="57" s="1"/>
  <c r="M69" i="57" s="1"/>
  <c r="I52" i="57"/>
  <c r="I57" i="57" s="1"/>
  <c r="I59" i="57" s="1"/>
  <c r="I61" i="57" s="1"/>
  <c r="I63" i="57" s="1"/>
  <c r="I71" i="57" s="1"/>
  <c r="I69" i="57" s="1"/>
  <c r="K57" i="57"/>
  <c r="K59" i="57" s="1"/>
  <c r="K61" i="57" s="1"/>
  <c r="K67" i="57" s="1"/>
  <c r="K73" i="57" s="1"/>
  <c r="M67" i="57" l="1"/>
  <c r="M73" i="57" s="1"/>
  <c r="M65" i="57"/>
  <c r="I67" i="57"/>
  <c r="I73" i="57" s="1"/>
  <c r="K63" i="57"/>
  <c r="K71" i="57" s="1"/>
  <c r="K69" i="57" s="1"/>
  <c r="K65" i="57"/>
  <c r="I65" i="57"/>
  <c r="J81" i="51" l="1"/>
  <c r="H81" i="51"/>
  <c r="N81" i="51"/>
  <c r="L81" i="51"/>
  <c r="S14" i="42" l="1"/>
  <c r="O14" i="42"/>
  <c r="M14" i="42"/>
  <c r="K14" i="42"/>
  <c r="I14" i="42"/>
  <c r="M28" i="42"/>
  <c r="K28" i="42"/>
  <c r="I28" i="42"/>
  <c r="M25" i="42"/>
  <c r="K25" i="42"/>
  <c r="I25" i="42"/>
  <c r="K16" i="42"/>
  <c r="I16" i="42"/>
  <c r="M13" i="42"/>
  <c r="K13" i="42"/>
  <c r="I13" i="42"/>
  <c r="J29" i="54" l="1"/>
  <c r="N29" i="54" s="1"/>
  <c r="L53" i="51"/>
  <c r="L173" i="51" l="1"/>
  <c r="L172" i="51"/>
  <c r="L171" i="51"/>
  <c r="N35" i="60" l="1"/>
  <c r="J35" i="60"/>
  <c r="O65" i="35"/>
  <c r="O111" i="35"/>
  <c r="K111" i="35"/>
  <c r="O106" i="35"/>
  <c r="K106" i="35"/>
  <c r="N174" i="51"/>
  <c r="O13" i="50"/>
  <c r="M13" i="50" s="1"/>
  <c r="O57" i="50"/>
  <c r="M57" i="50"/>
  <c r="K57" i="50"/>
  <c r="I57" i="50"/>
  <c r="J174" i="51"/>
  <c r="M24" i="42"/>
  <c r="M29" i="42" s="1"/>
  <c r="R30" i="39"/>
  <c r="T26" i="39"/>
  <c r="R35" i="39" s="1"/>
  <c r="R13" i="39"/>
  <c r="R33" i="39" s="1"/>
  <c r="L174" i="51"/>
  <c r="AE28" i="42"/>
  <c r="AE25" i="42"/>
  <c r="AC34" i="42" s="1"/>
  <c r="AE16" i="42"/>
  <c r="AE13" i="42"/>
  <c r="H190" i="51"/>
  <c r="J190" i="51"/>
  <c r="L190" i="51"/>
  <c r="N190" i="51"/>
  <c r="N121" i="51"/>
  <c r="J121" i="51"/>
  <c r="I19" i="57"/>
  <c r="M19" i="57"/>
  <c r="M14" i="57"/>
  <c r="I14" i="57"/>
  <c r="M9" i="57"/>
  <c r="I9" i="57"/>
  <c r="J64" i="54"/>
  <c r="N64" i="54" s="1"/>
  <c r="N62" i="51"/>
  <c r="L62" i="51"/>
  <c r="J62" i="51"/>
  <c r="H62" i="51"/>
  <c r="O35" i="35"/>
  <c r="K35" i="35"/>
  <c r="K65" i="35"/>
  <c r="M35" i="35"/>
  <c r="I50" i="50"/>
  <c r="N37" i="60"/>
  <c r="N21" i="60"/>
  <c r="J37" i="60"/>
  <c r="J21" i="60"/>
  <c r="M23" i="59"/>
  <c r="I23" i="59"/>
  <c r="I14" i="59"/>
  <c r="M14" i="59"/>
  <c r="O44" i="50"/>
  <c r="M44" i="50"/>
  <c r="K44" i="50"/>
  <c r="I44" i="50"/>
  <c r="O30" i="50"/>
  <c r="M30" i="50"/>
  <c r="K30" i="50"/>
  <c r="I30" i="50"/>
  <c r="O50" i="50"/>
  <c r="M50" i="50"/>
  <c r="K50" i="50"/>
  <c r="J57" i="54"/>
  <c r="N57" i="54" s="1"/>
  <c r="J45" i="54"/>
  <c r="N45" i="54" s="1"/>
  <c r="K30" i="43"/>
  <c r="I30" i="43"/>
  <c r="J37" i="38"/>
  <c r="O118" i="50"/>
  <c r="M118" i="50"/>
  <c r="I118" i="50"/>
  <c r="K118" i="50"/>
  <c r="P19" i="49"/>
  <c r="L19" i="49"/>
  <c r="I36" i="50"/>
  <c r="K36" i="50"/>
  <c r="O36" i="50"/>
  <c r="M36" i="50"/>
  <c r="M95" i="50"/>
  <c r="I95" i="50"/>
  <c r="O95" i="50"/>
  <c r="K95" i="50"/>
  <c r="K13" i="50"/>
  <c r="I13" i="50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L58" i="54" s="1"/>
  <c r="H47" i="54"/>
  <c r="H53" i="54" s="1"/>
  <c r="H55" i="54" s="1"/>
  <c r="H58" i="54" s="1"/>
  <c r="F47" i="54"/>
  <c r="F53" i="54" s="1"/>
  <c r="F55" i="54" s="1"/>
  <c r="F58" i="54" s="1"/>
  <c r="J46" i="54"/>
  <c r="N46" i="54" s="1"/>
  <c r="G32" i="53"/>
  <c r="E32" i="53"/>
  <c r="K32" i="53"/>
  <c r="K23" i="53"/>
  <c r="I23" i="53"/>
  <c r="G23" i="53"/>
  <c r="E23" i="53"/>
  <c r="M22" i="53"/>
  <c r="M21" i="53"/>
  <c r="N53" i="51"/>
  <c r="J53" i="51"/>
  <c r="H53" i="51"/>
  <c r="N21" i="51"/>
  <c r="L14" i="51"/>
  <c r="L21" i="51"/>
  <c r="M31" i="53"/>
  <c r="M32" i="53" s="1"/>
  <c r="I32" i="53"/>
  <c r="T11" i="39"/>
  <c r="AE10" i="42"/>
  <c r="J29" i="38"/>
  <c r="S24" i="42"/>
  <c r="S29" i="42"/>
  <c r="S12" i="42"/>
  <c r="S17" i="42" s="1"/>
  <c r="Q24" i="42"/>
  <c r="Q29" i="42" s="1"/>
  <c r="Q12" i="42"/>
  <c r="Q17" i="42" s="1"/>
  <c r="AE27" i="42"/>
  <c r="AE22" i="42"/>
  <c r="AE23" i="42"/>
  <c r="AE19" i="42"/>
  <c r="AE20" i="42"/>
  <c r="AE14" i="42"/>
  <c r="AE8" i="42"/>
  <c r="AE9" i="42"/>
  <c r="AE7" i="42"/>
  <c r="AE11" i="42"/>
  <c r="AE15" i="42"/>
  <c r="AC24" i="42"/>
  <c r="AC29" i="42" s="1"/>
  <c r="AC12" i="42"/>
  <c r="L37" i="49"/>
  <c r="P37" i="49"/>
  <c r="M89" i="50"/>
  <c r="G24" i="42"/>
  <c r="G29" i="42" s="1"/>
  <c r="G12" i="42"/>
  <c r="G17" i="42" s="1"/>
  <c r="O89" i="50"/>
  <c r="K89" i="50"/>
  <c r="I89" i="50"/>
  <c r="T16" i="39"/>
  <c r="E24" i="42"/>
  <c r="E29" i="42" s="1"/>
  <c r="E12" i="42"/>
  <c r="E17" i="42" s="1"/>
  <c r="M22" i="35"/>
  <c r="M19" i="35"/>
  <c r="K12" i="43"/>
  <c r="K16" i="43" s="1"/>
  <c r="I12" i="43"/>
  <c r="I16" i="43" s="1"/>
  <c r="I21" i="43"/>
  <c r="I24" i="43" s="1"/>
  <c r="P28" i="49"/>
  <c r="P8" i="49"/>
  <c r="L28" i="49"/>
  <c r="L8" i="49"/>
  <c r="O8" i="35"/>
  <c r="T28" i="39"/>
  <c r="T24" i="39"/>
  <c r="T23" i="39"/>
  <c r="T21" i="39"/>
  <c r="T20" i="39"/>
  <c r="T14" i="39"/>
  <c r="T15" i="39"/>
  <c r="T9" i="39"/>
  <c r="T8" i="39"/>
  <c r="T10" i="39"/>
  <c r="T12" i="39"/>
  <c r="T17" i="39"/>
  <c r="O19" i="35"/>
  <c r="K19" i="35"/>
  <c r="L19" i="38"/>
  <c r="L18" i="38"/>
  <c r="L20" i="38"/>
  <c r="L22" i="38"/>
  <c r="AA24" i="42"/>
  <c r="AA29" i="42" s="1"/>
  <c r="Y24" i="42"/>
  <c r="Y29" i="42" s="1"/>
  <c r="W24" i="42"/>
  <c r="W29" i="42" s="1"/>
  <c r="U24" i="42"/>
  <c r="U29" i="42" s="1"/>
  <c r="O24" i="42"/>
  <c r="O29" i="42" s="1"/>
  <c r="K24" i="42"/>
  <c r="K29" i="42" s="1"/>
  <c r="I24" i="42"/>
  <c r="I29" i="42" s="1"/>
  <c r="I12" i="42"/>
  <c r="J25" i="39"/>
  <c r="J30" i="39" s="1"/>
  <c r="P25" i="39"/>
  <c r="P30" i="39" s="1"/>
  <c r="N25" i="39"/>
  <c r="N30" i="39" s="1"/>
  <c r="L25" i="39"/>
  <c r="L30" i="39" s="1"/>
  <c r="H25" i="39"/>
  <c r="F25" i="39"/>
  <c r="F30" i="39" s="1"/>
  <c r="H29" i="38"/>
  <c r="H32" i="38" s="1"/>
  <c r="J21" i="38"/>
  <c r="J35" i="38" s="1"/>
  <c r="L26" i="38"/>
  <c r="L28" i="38"/>
  <c r="L27" i="38"/>
  <c r="H21" i="38"/>
  <c r="H24" i="38" s="1"/>
  <c r="O22" i="35"/>
  <c r="K22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M32" i="42" s="1"/>
  <c r="K12" i="42"/>
  <c r="K17" i="42" s="1"/>
  <c r="P13" i="39"/>
  <c r="P18" i="39" s="1"/>
  <c r="N13" i="39"/>
  <c r="N18" i="39" s="1"/>
  <c r="L13" i="39"/>
  <c r="L18" i="39" s="1"/>
  <c r="J13" i="39"/>
  <c r="J18" i="39" s="1"/>
  <c r="H13" i="39"/>
  <c r="H18" i="39" s="1"/>
  <c r="F13" i="39"/>
  <c r="F18" i="39" s="1"/>
  <c r="T29" i="39"/>
  <c r="L30" i="38"/>
  <c r="L31" i="38"/>
  <c r="L23" i="38"/>
  <c r="J32" i="38"/>
  <c r="S32" i="42"/>
  <c r="J24" i="38"/>
  <c r="I19" i="35"/>
  <c r="I22" i="35"/>
  <c r="M8" i="35"/>
  <c r="L17" i="54"/>
  <c r="L23" i="54" s="1"/>
  <c r="L25" i="54" s="1"/>
  <c r="N19" i="49"/>
  <c r="L21" i="60"/>
  <c r="N37" i="49"/>
  <c r="K9" i="57"/>
  <c r="N8" i="49"/>
  <c r="K14" i="57"/>
  <c r="H30" i="39"/>
  <c r="Q32" i="42"/>
  <c r="AE12" i="42" l="1"/>
  <c r="AE17" i="42" s="1"/>
  <c r="M24" i="59"/>
  <c r="O32" i="42"/>
  <c r="E32" i="42"/>
  <c r="Y32" i="42"/>
  <c r="L29" i="38"/>
  <c r="L32" i="38" s="1"/>
  <c r="L33" i="39"/>
  <c r="H34" i="38"/>
  <c r="T25" i="39"/>
  <c r="I32" i="42"/>
  <c r="AE24" i="42"/>
  <c r="H35" i="38"/>
  <c r="T13" i="39"/>
  <c r="T18" i="39" s="1"/>
  <c r="W32" i="42"/>
  <c r="AC32" i="42"/>
  <c r="F33" i="39"/>
  <c r="Y31" i="42"/>
  <c r="K27" i="43"/>
  <c r="J33" i="39"/>
  <c r="H33" i="39"/>
  <c r="K32" i="42"/>
  <c r="W31" i="42"/>
  <c r="I24" i="59"/>
  <c r="O112" i="35"/>
  <c r="U32" i="42"/>
  <c r="AA32" i="42"/>
  <c r="AC17" i="42"/>
  <c r="AC31" i="42" s="1"/>
  <c r="I27" i="43"/>
  <c r="G32" i="42"/>
  <c r="N33" i="39"/>
  <c r="I17" i="42"/>
  <c r="I31" i="42" s="1"/>
  <c r="M15" i="57"/>
  <c r="M20" i="57" s="1"/>
  <c r="M22" i="57" s="1"/>
  <c r="M24" i="57" s="1"/>
  <c r="M30" i="57" s="1"/>
  <c r="M36" i="57" s="1"/>
  <c r="P33" i="39"/>
  <c r="M17" i="42"/>
  <c r="M31" i="42" s="1"/>
  <c r="L21" i="38"/>
  <c r="J47" i="54"/>
  <c r="J53" i="54" s="1"/>
  <c r="J55" i="54" s="1"/>
  <c r="J58" i="54" s="1"/>
  <c r="N47" i="54"/>
  <c r="N53" i="54" s="1"/>
  <c r="N55" i="54" s="1"/>
  <c r="N58" i="54" s="1"/>
  <c r="N62" i="54" s="1"/>
  <c r="N60" i="54" s="1"/>
  <c r="L29" i="49"/>
  <c r="P29" i="49"/>
  <c r="J22" i="60"/>
  <c r="J38" i="60" s="1"/>
  <c r="R18" i="39"/>
  <c r="R32" i="39" s="1"/>
  <c r="K112" i="35"/>
  <c r="I15" i="57"/>
  <c r="I20" i="57" s="1"/>
  <c r="I22" i="57" s="1"/>
  <c r="I24" i="57" s="1"/>
  <c r="I30" i="57" s="1"/>
  <c r="I36" i="57" s="1"/>
  <c r="N22" i="60"/>
  <c r="N38" i="60" s="1"/>
  <c r="AA31" i="42"/>
  <c r="O31" i="42"/>
  <c r="AE29" i="42"/>
  <c r="Q31" i="42"/>
  <c r="U31" i="42"/>
  <c r="S31" i="42"/>
  <c r="G31" i="42"/>
  <c r="E31" i="42"/>
  <c r="K31" i="42"/>
  <c r="K15" i="57"/>
  <c r="M23" i="53"/>
  <c r="I26" i="43"/>
  <c r="K26" i="43"/>
  <c r="P32" i="39"/>
  <c r="T30" i="39"/>
  <c r="L32" i="39"/>
  <c r="J32" i="39"/>
  <c r="N32" i="39"/>
  <c r="H32" i="39"/>
  <c r="F32" i="39"/>
  <c r="J34" i="38"/>
  <c r="L35" i="38" l="1"/>
  <c r="AE32" i="42"/>
  <c r="L24" i="38"/>
  <c r="L34" i="38" s="1"/>
  <c r="M26" i="57"/>
  <c r="M34" i="57" s="1"/>
  <c r="M32" i="57" s="1"/>
  <c r="M28" i="57"/>
  <c r="T33" i="39"/>
  <c r="I26" i="57"/>
  <c r="I34" i="57" s="1"/>
  <c r="I32" i="57" s="1"/>
  <c r="I28" i="57"/>
  <c r="AE31" i="42"/>
  <c r="T32" i="39"/>
  <c r="N28" i="49" l="1"/>
  <c r="N29" i="49" s="1"/>
  <c r="K14" i="59" l="1"/>
  <c r="L22" i="60" l="1"/>
  <c r="K23" i="59" l="1"/>
  <c r="K24" i="59" s="1"/>
  <c r="K19" i="57" l="1"/>
  <c r="K20" i="57" s="1"/>
  <c r="K22" i="57" s="1"/>
  <c r="K24" i="57" s="1"/>
  <c r="K30" i="57" l="1"/>
  <c r="K36" i="57" s="1"/>
  <c r="K28" i="57"/>
  <c r="K26" i="57"/>
  <c r="K34" i="57" s="1"/>
  <c r="K32" i="57" s="1"/>
  <c r="L35" i="60" l="1"/>
  <c r="L37" i="60" s="1"/>
  <c r="L38" i="60" s="1"/>
  <c r="M106" i="35" l="1"/>
  <c r="F17" i="54" l="1"/>
  <c r="M111" i="35" l="1"/>
  <c r="M112" i="35" s="1"/>
  <c r="L121" i="51" l="1"/>
  <c r="L129" i="51"/>
  <c r="H121" i="51" l="1"/>
  <c r="H129" i="51"/>
  <c r="J27" i="54" l="1"/>
  <c r="I65" i="35" l="1"/>
  <c r="J37" i="49" l="1"/>
  <c r="J20" i="54" l="1"/>
  <c r="N20" i="54" s="1"/>
  <c r="J22" i="54"/>
  <c r="N22" i="54" s="1"/>
  <c r="H174" i="51" l="1"/>
  <c r="J28" i="49"/>
  <c r="J16" i="54"/>
  <c r="N16" i="54" s="1"/>
  <c r="J19" i="49"/>
  <c r="J8" i="49"/>
  <c r="J29" i="49" l="1"/>
  <c r="N27" i="54"/>
  <c r="L30" i="54"/>
  <c r="H17" i="54"/>
  <c r="J15" i="54"/>
  <c r="N15" i="54" l="1"/>
  <c r="N17" i="54" s="1"/>
  <c r="J17" i="54"/>
  <c r="I50" i="35" l="1"/>
  <c r="I35" i="35"/>
  <c r="I106" i="35" l="1"/>
  <c r="I111" i="35" l="1"/>
  <c r="I112" i="35" s="1"/>
  <c r="J21" i="54" l="1"/>
  <c r="N21" i="54" s="1"/>
  <c r="H23" i="54"/>
  <c r="G14" i="57" l="1"/>
  <c r="G14" i="59" l="1"/>
  <c r="G19" i="57" l="1"/>
  <c r="G56" i="57"/>
  <c r="G9" i="57"/>
  <c r="G15" i="57" s="1"/>
  <c r="G46" i="57"/>
  <c r="G52" i="57" s="1"/>
  <c r="G57" i="57" s="1"/>
  <c r="G59" i="57" s="1"/>
  <c r="G20" i="57" l="1"/>
  <c r="G22" i="57" s="1"/>
  <c r="H21" i="60"/>
  <c r="J24" i="54" l="1"/>
  <c r="N24" i="54" s="1"/>
  <c r="H25" i="54"/>
  <c r="H30" i="54" s="1"/>
  <c r="G23" i="59" l="1"/>
  <c r="G24" i="59" s="1"/>
  <c r="G24" i="57" l="1"/>
  <c r="G61" i="57"/>
  <c r="H14" i="60"/>
  <c r="H22" i="60" s="1"/>
  <c r="G63" i="57" l="1"/>
  <c r="G71" i="57" s="1"/>
  <c r="G69" i="57" s="1"/>
  <c r="G26" i="57"/>
  <c r="G34" i="57" s="1"/>
  <c r="G32" i="57" s="1"/>
  <c r="J19" i="54" l="1"/>
  <c r="F23" i="54"/>
  <c r="F25" i="54" s="1"/>
  <c r="F30" i="54" s="1"/>
  <c r="G28" i="57"/>
  <c r="G30" i="57" s="1"/>
  <c r="G36" i="57" s="1"/>
  <c r="G65" i="57"/>
  <c r="G67" i="57" s="1"/>
  <c r="G73" i="57" s="1"/>
  <c r="N19" i="54" l="1"/>
  <c r="N23" i="54" s="1"/>
  <c r="N25" i="54" s="1"/>
  <c r="J23" i="54"/>
  <c r="J25" i="54" s="1"/>
  <c r="J30" i="54" s="1"/>
  <c r="N30" i="54" l="1"/>
  <c r="N34" i="54" s="1"/>
  <c r="N32" i="54" s="1"/>
  <c r="H35" i="60"/>
  <c r="H37" i="60" s="1"/>
  <c r="H38" i="60" s="1"/>
  <c r="F36" i="54" l="1"/>
  <c r="K56" i="35" l="1"/>
  <c r="K59" i="35" s="1"/>
  <c r="K66" i="35" s="1"/>
  <c r="K67" i="35" s="1"/>
  <c r="O56" i="35"/>
  <c r="O59" i="35" s="1"/>
  <c r="O66" i="35" s="1"/>
  <c r="O67" i="35" s="1"/>
  <c r="K83" i="35"/>
  <c r="K86" i="35" s="1"/>
  <c r="K93" i="35" s="1"/>
  <c r="K94" i="35" s="1"/>
  <c r="O83" i="35"/>
  <c r="O86" i="35" s="1"/>
  <c r="O93" i="35" s="1"/>
  <c r="O94" i="35" s="1"/>
  <c r="H36" i="54"/>
  <c r="J36" i="54" s="1"/>
  <c r="N36" i="54" s="1"/>
  <c r="I56" i="35" l="1"/>
  <c r="I59" i="35" s="1"/>
  <c r="I66" i="35" s="1"/>
  <c r="I67" i="35" s="1"/>
  <c r="M56" i="35" l="1"/>
  <c r="M59" i="35" s="1"/>
  <c r="M66" i="35" s="1"/>
  <c r="M67" i="35" s="1"/>
  <c r="I83" i="35"/>
  <c r="I86" i="35" s="1"/>
  <c r="I93" i="35" s="1"/>
  <c r="I94" i="35" s="1"/>
  <c r="M83" i="35"/>
  <c r="M86" i="35" s="1"/>
  <c r="M93" i="35" s="1"/>
  <c r="M94" i="35" s="1"/>
  <c r="I9" i="52" l="1"/>
  <c r="M9" i="52" l="1"/>
  <c r="G9" i="52" l="1"/>
  <c r="K9" i="52"/>
</calcChain>
</file>

<file path=xl/sharedStrings.xml><?xml version="1.0" encoding="utf-8"?>
<sst xmlns="http://schemas.openxmlformats.org/spreadsheetml/2006/main" count="1678" uniqueCount="998">
  <si>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</si>
  <si>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</si>
  <si>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</si>
  <si>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</si>
  <si>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</si>
  <si>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</si>
  <si>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</si>
  <si>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</si>
  <si>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</si>
  <si>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</si>
  <si>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</si>
  <si>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</si>
  <si>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</si>
  <si>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</si>
  <si>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</si>
  <si>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</si>
  <si>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</si>
  <si>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</si>
  <si>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</si>
  <si>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</si>
  <si>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</si>
  <si>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</si>
  <si>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</si>
  <si>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</si>
  <si>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</si>
  <si>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</si>
  <si>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</si>
  <si>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</si>
  <si>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</si>
  <si>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</si>
  <si>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</si>
  <si>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</si>
  <si>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</si>
  <si>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</si>
  <si>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</si>
  <si>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</si>
  <si>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</si>
  <si>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</si>
  <si>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</si>
  <si>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</si>
  <si>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</si>
  <si>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</si>
  <si>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</si>
  <si>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</si>
  <si>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</si>
  <si>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</si>
  <si>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</si>
  <si>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</si>
  <si>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</si>
  <si>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</si>
  <si>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</si>
  <si>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</si>
  <si>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</si>
  <si>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</si>
  <si>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</si>
  <si>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</si>
  <si>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</si>
  <si>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</si>
  <si>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</si>
  <si>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</si>
  <si>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</si>
  <si>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</si>
  <si>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</si>
  <si>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</si>
  <si>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</si>
  <si>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</si>
  <si>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</si>
  <si>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</si>
  <si>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</si>
  <si>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</si>
  <si>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</si>
  <si>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</si>
  <si>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</si>
  <si>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</si>
  <si>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</si>
  <si>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</si>
  <si>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</si>
  <si>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</si>
  <si>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</si>
  <si>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</si>
  <si>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</si>
  <si>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</si>
  <si>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</si>
  <si>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</si>
  <si>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</si>
  <si>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</si>
  <si>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</si>
  <si>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</si>
  <si>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</si>
  <si>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</si>
  <si>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</si>
  <si>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</si>
  <si>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</si>
  <si>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</si>
  <si>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</si>
  <si>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</si>
  <si>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</si>
  <si>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</si>
  <si>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</si>
  <si>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</si>
  <si>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</si>
  <si>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</si>
  <si>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</si>
  <si>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</si>
  <si>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</si>
  <si>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</si>
  <si>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</si>
  <si>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</si>
  <si>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</si>
  <si>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</si>
  <si>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</si>
  <si>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</si>
  <si>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</si>
  <si>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</si>
  <si>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</si>
  <si>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</si>
  <si>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</si>
  <si>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</si>
  <si>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</si>
  <si>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</si>
  <si>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</si>
  <si>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</si>
  <si>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</si>
  <si>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</si>
  <si>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</si>
  <si>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</si>
  <si>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</si>
  <si>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</si>
  <si>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</si>
  <si>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</si>
  <si>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</si>
  <si>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</si>
  <si>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</si>
  <si>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</si>
  <si>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</si>
  <si>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</si>
  <si>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</si>
  <si>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</si>
  <si>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</si>
  <si>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</si>
  <si>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</si>
  <si>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</si>
  <si>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</si>
  <si>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</si>
  <si>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</si>
  <si>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</si>
  <si>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</si>
  <si>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</si>
  <si>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</si>
  <si>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</si>
  <si>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</si>
  <si>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</si>
  <si>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</si>
  <si>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</si>
  <si>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</si>
  <si>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</si>
  <si>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</si>
  <si>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</si>
  <si>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</si>
  <si>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</si>
  <si>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</si>
  <si>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</si>
  <si>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</si>
  <si>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</si>
  <si>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</si>
  <si>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</si>
  <si>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</si>
  <si>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</si>
  <si>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</si>
  <si>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</si>
  <si>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</si>
  <si>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</si>
  <si>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</si>
  <si>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</si>
  <si>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</si>
  <si>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</si>
  <si>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</si>
  <si>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</si>
  <si>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</si>
  <si>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</si>
  <si>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</si>
  <si>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</si>
  <si>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</si>
  <si>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</si>
  <si>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</si>
  <si>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</si>
  <si>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</si>
  <si>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</si>
  <si>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</si>
  <si>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</si>
  <si>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</si>
  <si>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</si>
  <si>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</si>
  <si>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</si>
  <si>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</si>
  <si>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</si>
  <si>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</si>
  <si>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</si>
  <si>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</si>
  <si>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</si>
  <si>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</si>
  <si>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</si>
  <si>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</si>
  <si>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</si>
  <si>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</si>
  <si>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</si>
  <si>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</si>
  <si>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</si>
  <si>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</si>
  <si>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</si>
  <si>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</si>
  <si>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</si>
  <si>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</si>
  <si>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</si>
  <si>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</si>
  <si>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</si>
  <si>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</si>
  <si>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</si>
  <si>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</si>
  <si>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</si>
  <si>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</si>
  <si>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</si>
  <si>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</si>
  <si>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</si>
  <si>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</si>
  <si>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</si>
  <si>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</si>
  <si>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</si>
  <si>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</si>
  <si>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</si>
  <si>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</si>
  <si>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</si>
  <si>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</si>
  <si>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</si>
  <si>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</si>
  <si>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</si>
  <si>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</si>
  <si>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</si>
  <si>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</si>
  <si>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</si>
  <si>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</si>
  <si>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</si>
  <si>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</si>
  <si>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</si>
  <si>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</si>
  <si>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</si>
  <si>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</si>
  <si>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จำหน่ายอุปกรณ์ GPS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</si>
  <si>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</si>
  <si>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</si>
  <si>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</si>
  <si>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</si>
  <si>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</si>
  <si>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</si>
  <si>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</si>
  <si>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</si>
  <si>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</si>
  <si>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</si>
  <si>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</si>
  <si>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</si>
  <si>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</si>
  <si>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</si>
  <si>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</si>
  <si>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</si>
  <si>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6.</t>
  </si>
  <si>
    <t>ลูกหนี้การค้า</t>
  </si>
  <si>
    <t>บริษัท เอ็มไพร์ ออยล์ จำกัด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</si>
  <si>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</si>
  <si>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</si>
  <si>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</si>
  <si>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</si>
  <si>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</si>
  <si>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</si>
  <si>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</si>
  <si>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</si>
  <si>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</si>
  <si>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</si>
  <si>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</si>
  <si>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</si>
  <si>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</si>
  <si>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</si>
  <si>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</si>
  <si>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</si>
  <si>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</si>
  <si>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</si>
  <si>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</si>
  <si>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</si>
  <si>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</si>
  <si>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</si>
  <si>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</si>
  <si>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</si>
  <si>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</si>
  <si>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</si>
  <si>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</si>
  <si>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</si>
  <si>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</si>
  <si>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</si>
  <si>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</si>
  <si>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</si>
  <si>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</si>
  <si>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</si>
  <si>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</si>
  <si>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</si>
  <si>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</si>
  <si>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</si>
  <si>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</si>
  <si>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</si>
  <si>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</si>
  <si>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</si>
  <si>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</si>
  <si>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</si>
  <si>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</si>
  <si>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</si>
  <si>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</si>
  <si>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</si>
  <si>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</si>
  <si>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เงินกู้ยืมระยะยาวจากสถาบันการเงิน</t>
  </si>
  <si>
    <t>งบการเงินรวมและงบการเงิน</t>
  </si>
  <si>
    <t>ส่วนที่ครบกำหนดชำระภายในหนึ่งปี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</si>
  <si>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</si>
  <si>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</si>
  <si>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</si>
  <si>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</si>
  <si>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</si>
  <si>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</si>
  <si>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</si>
  <si>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</si>
  <si>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การเปลี่ยนแปลงในมูลค่าปัจจุบันของภาระผูกพันของโครงการผลประโยชน์</t>
  </si>
  <si>
    <t>ต้นทุนบริการปัจจุบัน</t>
  </si>
  <si>
    <t>ต้นทุนดอกเบี้ย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</si>
  <si>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</si>
  <si>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</si>
  <si>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</si>
  <si>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</si>
  <si>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</si>
  <si>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</si>
  <si>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</si>
  <si>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</si>
  <si>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</si>
  <si>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</si>
  <si>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</si>
  <si>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</si>
  <si>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</si>
  <si>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</si>
  <si>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</si>
  <si>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</si>
  <si>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</si>
  <si>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</si>
  <si>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</si>
  <si>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</si>
  <si>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</si>
  <si>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</si>
  <si>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</si>
  <si>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</si>
  <si>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</si>
  <si>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</si>
  <si>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</si>
  <si>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</si>
  <si>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</si>
  <si>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</si>
  <si>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</si>
  <si>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</si>
  <si>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</si>
  <si>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</si>
  <si>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</si>
  <si>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</si>
  <si>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</si>
  <si>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</si>
  <si>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</si>
  <si>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</si>
  <si>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</si>
  <si>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</si>
  <si>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</si>
  <si>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</si>
  <si>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</si>
  <si>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</si>
  <si>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</si>
  <si>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</si>
  <si>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</si>
  <si>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</si>
  <si>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</si>
  <si>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</si>
  <si>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</si>
  <si>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</si>
  <si>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</si>
  <si>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</si>
  <si>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</si>
  <si>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</si>
  <si>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</si>
  <si>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</si>
  <si>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</si>
  <si>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</si>
  <si>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</si>
  <si>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</si>
  <si>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</si>
  <si>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</si>
  <si>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</si>
  <si>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</si>
  <si>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</si>
  <si>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</si>
  <si>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</si>
  <si>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</si>
  <si>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</si>
  <si>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</si>
  <si>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</si>
  <si>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</si>
  <si>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</si>
  <si>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</si>
  <si>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</si>
  <si>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</si>
  <si>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</si>
  <si>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</si>
  <si>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</si>
  <si>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</si>
  <si>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</si>
  <si>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</si>
  <si>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</si>
  <si>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</si>
  <si>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</si>
  <si>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</si>
  <si>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</si>
  <si>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</si>
  <si>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</si>
  <si>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</si>
  <si>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</si>
  <si>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</si>
  <si>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</si>
  <si>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</si>
  <si>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</si>
  <si>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</si>
  <si>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</si>
  <si>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</si>
  <si>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</si>
  <si>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</si>
  <si>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</si>
  <si>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</si>
  <si>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</si>
  <si>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</si>
  <si>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</si>
  <si>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</si>
  <si>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</si>
  <si>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</si>
  <si>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</si>
  <si>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</si>
  <si>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</si>
  <si>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</si>
  <si>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</si>
  <si>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</si>
  <si>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</si>
  <si>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</si>
  <si>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</si>
  <si>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</si>
  <si>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</si>
  <si>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</si>
  <si>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</si>
  <si>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</si>
  <si>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</si>
  <si>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</si>
  <si>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</si>
  <si>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</si>
  <si>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</si>
  <si>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</si>
  <si>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</si>
  <si>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</si>
  <si>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</si>
  <si>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</si>
  <si>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</si>
  <si>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</si>
  <si>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</si>
  <si>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</si>
  <si>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</si>
  <si>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</si>
  <si>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</si>
  <si>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</si>
  <si>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</si>
  <si>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</si>
  <si>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</si>
  <si>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</si>
  <si>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</si>
  <si>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</si>
  <si>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</si>
  <si>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</si>
  <si>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</si>
  <si>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</si>
  <si>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</si>
  <si>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</si>
  <si>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</si>
  <si>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</si>
  <si>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</si>
  <si>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</si>
  <si>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</si>
  <si>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</si>
  <si>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</si>
  <si>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</si>
  <si>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</si>
  <si>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</si>
  <si>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</si>
  <si>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</si>
  <si>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</si>
  <si>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</si>
  <si>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</si>
  <si>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</si>
  <si>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</si>
  <si>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</si>
  <si>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</si>
  <si>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</si>
  <si>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</si>
  <si>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</si>
  <si>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</si>
  <si>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</si>
  <si>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</si>
  <si>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</si>
  <si>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</si>
  <si>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</si>
  <si>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</si>
  <si>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</si>
  <si>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</si>
  <si>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</si>
  <si>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</si>
  <si>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</si>
  <si>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</si>
  <si>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>3.16 - 4.55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</si>
  <si>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</si>
  <si>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</si>
  <si>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</si>
  <si>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</si>
  <si>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</si>
  <si>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</si>
  <si>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</si>
  <si>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</si>
  <si>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</si>
  <si>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</si>
  <si>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</si>
  <si>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</si>
  <si>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</si>
  <si>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</si>
  <si>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</si>
  <si>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</si>
  <si>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14.</t>
  </si>
  <si>
    <t>15.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</si>
  <si>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</si>
  <si>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</si>
  <si>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</si>
  <si>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</si>
  <si>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</si>
  <si>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</si>
  <si>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</si>
  <si>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</si>
  <si>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</si>
  <si>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</si>
  <si>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</si>
  <si>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</si>
  <si>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</si>
  <si>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</si>
  <si>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</si>
  <si>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</si>
  <si>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</si>
  <si>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</si>
  <si>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</si>
  <si>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</si>
  <si>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</si>
  <si>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</si>
  <si>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 xml:space="preserve">     สินทรัพย์ไม่มีตัวตนอื่น </t>
  </si>
  <si>
    <t xml:space="preserve">     สัญญาเช่า 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</si>
  <si>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</si>
  <si>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</si>
  <si>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</si>
  <si>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LIBOR + 2.52 ถึง 3.30</t>
  </si>
  <si>
    <t>ชำระดังนี้</t>
  </si>
  <si>
    <t xml:space="preserve">จำนวนไม่เกิน 8.00 ล้านบาท   </t>
  </si>
  <si>
    <t>33.</t>
  </si>
  <si>
    <t>- 16 -</t>
  </si>
  <si>
    <t>- 17 -</t>
  </si>
  <si>
    <t>- 18 -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</si>
  <si>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</si>
  <si>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</si>
  <si>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- 4 -</t>
  </si>
  <si>
    <t xml:space="preserve"> - 5 -</t>
  </si>
  <si>
    <t>ต้นทุนในการจัดจำหน่าย</t>
  </si>
  <si>
    <t>ทุนจดทะเบียน</t>
  </si>
  <si>
    <t>- 35 -</t>
  </si>
  <si>
    <t>กำไร(ขาดทุน)เบ็ดเสร็จอื่น</t>
  </si>
  <si>
    <t>หุ้นสามัญ 517,920,000 หุ้น มูลค่าหุ้นละ 0.0135 USD</t>
  </si>
  <si>
    <t>ต้นทุนทางการเงิน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</si>
  <si>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</si>
  <si>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</si>
  <si>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</si>
  <si>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</si>
  <si>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</si>
  <si>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</si>
  <si>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</si>
  <si>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</si>
  <si>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</si>
  <si>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</si>
  <si>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</si>
  <si>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</si>
  <si>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</si>
  <si>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</si>
  <si>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</si>
  <si>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</si>
  <si>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</si>
  <si>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</si>
  <si>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</si>
  <si>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</si>
  <si>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</si>
  <si>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</si>
  <si>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</si>
  <si>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</si>
  <si>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</si>
  <si>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</si>
  <si>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</si>
  <si>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</si>
  <si>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</si>
  <si>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</si>
  <si>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</si>
  <si>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</si>
  <si>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</si>
  <si>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 xml:space="preserve"> </t>
  </si>
  <si>
    <t>5-10   ปี</t>
  </si>
  <si>
    <t>31 ธันวาคม 2561</t>
  </si>
  <si>
    <t>ณ วันที่ 31 ธันวาคม 2561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</si>
  <si>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</si>
  <si>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</si>
  <si>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</si>
  <si>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</si>
  <si>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</si>
  <si>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</si>
  <si>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</si>
  <si>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</si>
  <si>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รายได้รับล่วงหน้า</t>
  </si>
  <si>
    <t>13.</t>
  </si>
  <si>
    <t>- 14 -</t>
  </si>
  <si>
    <t>- 15 -</t>
  </si>
  <si>
    <t>- 19 -</t>
  </si>
  <si>
    <t>- 34 -</t>
  </si>
  <si>
    <t xml:space="preserve">              สำหรับเงินได้จากการขนส่งสินค้าทางทะเลระหว่างประเทศ </t>
  </si>
  <si>
    <t>:  ตั้งอยู่เลขที่  33/4 อาคารเดอะไนน์  ทาวเวอร์  ชั้นที่ 33  ทาวเวอร์เอ  ห้องเลขที่ TNA02, TNA03</t>
  </si>
  <si>
    <t>5.3</t>
  </si>
  <si>
    <t>5.3.1  รายได้จากการรับจ้างขนส่ง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</si>
  <si>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</si>
  <si>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          บริษัทฯ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</si>
  <si>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</si>
  <si>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</si>
  <si>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          บริษัทฯ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</si>
  <si>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</si>
  <si>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</si>
  <si>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</si>
  <si>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</si>
  <si>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</si>
  <si>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</si>
  <si>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 ฝ่ายบริหารได้ใช้ดุลยพินิจ</t>
  </si>
  <si>
    <t xml:space="preserve">     ในการประเมินเงื่อนไขและรายละเอียดของสัญญาเพื่อพิจารณาว่าบริษัทฯ  ได้โอนหรือรับโอนความเสี่ยง  และผลประโยชน์</t>
  </si>
  <si>
    <t>ล้านบาท  โดยบริษัทฯ ได้มีการจ่ายเงินปันผลแล้วเสร็จในวันที่ 9 พฤษภาคม 2561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</si>
  <si>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</si>
  <si>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ค่าฝึกอบรม</t>
  </si>
  <si>
    <t>รายได้จากการรับจ้าง</t>
  </si>
  <si>
    <t>ขนส่ง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</si>
  <si>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</si>
  <si>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จำนวน 6 ลำ ตามบัตรส่งเสริมดังต่อไปนี้</t>
  </si>
  <si>
    <t>ณ วันที่ 1 มกราคม 2561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</si>
  <si>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</si>
  <si>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</si>
  <si>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</si>
  <si>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</si>
  <si>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กำไรสำหรับงวด</t>
  </si>
  <si>
    <t>กำไรเบ็ดเสร็จรวมสำหรับงวด</t>
  </si>
  <si>
    <t>กำไร(ขาดทุน)เบ็ดเสร็จรวมสำหรับงวด</t>
  </si>
  <si>
    <t>ภาษีเงินได้นิติบุคคลสำหรับงวด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</si>
  <si>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</si>
  <si>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                        เมื่อวันที่ 5 เมษายน 2562 พระราชบัญญัติคุ้มครองแรงงานฉบับใหม่ได้ประกาศในราชกิจจานุเบกษา โดยมีผลบังคับ</t>
  </si>
  <si>
    <t xml:space="preserve">              เมื่อพ้นกำหนดสามสิบวัน นับแต่วันประกาศในราชกิจจานุเบกษาเป็นต้นไป ซึ่งได้กำหนดอัตราค่าชดเชยเพิ่มเติมกรณีเลิกจ้าง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</si>
  <si>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</si>
  <si>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บริษัท พีพีพี กรีน คอมเพล็กซ์ จำกัด</t>
  </si>
  <si>
    <t xml:space="preserve">        กำไร(ขาดทุน)จากการวัดมูลค่าใหม่ของ</t>
  </si>
  <si>
    <t xml:space="preserve">            ผลประโยชน์พนักงานที่กำหนดไว้</t>
  </si>
  <si>
    <t>7.1  ลูกหนี้การค้า   ประกอบด้วย</t>
  </si>
  <si>
    <t>7.2  ลูกหนี้หมุนเวียนอื่น   ประกอบด้วย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</si>
  <si>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</si>
  <si>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</si>
  <si>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</si>
  <si>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 xml:space="preserve">จำนวน 12.20 ล้านบาท ตามลำดับ </t>
  </si>
  <si>
    <t xml:space="preserve"> - 8 -</t>
  </si>
  <si>
    <t xml:space="preserve"> - 9 -</t>
  </si>
  <si>
    <t xml:space="preserve"> - 10 -</t>
  </si>
  <si>
    <t xml:space="preserve"> - 11 -</t>
  </si>
  <si>
    <t>รวม ราคาทุน</t>
  </si>
  <si>
    <t>ผลกำไรจากการประมาณการตามหลักคณิตศาสตร์</t>
  </si>
  <si>
    <t xml:space="preserve">     ประกันภัย</t>
  </si>
  <si>
    <t>ผลกำไรจากการประมาณการนักคณิตศาสตร์ประกันภัยที่รับรู้ในงบกำไรขาดทุนเบ็ดเสร็จอื่น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</si>
  <si>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</si>
  <si>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</si>
  <si>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</si>
  <si>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>2.49 , 2.80</t>
  </si>
  <si>
    <t>3.00 , 4.00</t>
  </si>
  <si>
    <t>2.54 , 2.72</t>
  </si>
  <si>
    <t>ภาษีเงินได้ที่รับรู้ในกำไรขาดทุนเบ็ดเสร็จอื่น</t>
  </si>
  <si>
    <t>ภาษีเงินได้รอการตัดบัญชีที่เกี่ยวข้อง</t>
  </si>
  <si>
    <t>กำไรจากการประมาณการตามหลักคณิตศาสตร์</t>
  </si>
  <si>
    <t xml:space="preserve">     ประกันภัยสำหรับภาระผูกพันผลประโยชน์พนักงาน</t>
  </si>
  <si>
    <t xml:space="preserve">6. </t>
  </si>
  <si>
    <t xml:space="preserve">เงินสดและรายการเทียบเท่าเงินสด </t>
  </si>
  <si>
    <t xml:space="preserve">     2.3  มาตรฐานการรายงานทางการเงินที่เริ่มมีผลบังคับใช้ในงวดปัจจุบัน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</si>
  <si>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</si>
  <si>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2561)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</si>
  <si>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</si>
  <si>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</si>
  <si>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</si>
  <si>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</si>
  <si>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</si>
  <si>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ฉบับที่ 15 เรื่อง รายได้จากสัญญาที่ทำกับลูกค้า</t>
  </si>
  <si>
    <t xml:space="preserve">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</t>
  </si>
  <si>
    <t xml:space="preserve">            ต่อไปนี้ </t>
  </si>
  <si>
    <t>เรื่อง สัญญาก่อสร้าง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</si>
  <si>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</si>
  <si>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</si>
  <si>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</si>
  <si>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</si>
  <si>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</si>
  <si>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    เหตุการณ์ที่เกี่ยวข้องทั้งหมดในการพิจารณาตามหลักการในแต่ละขั้นตอน</t>
  </si>
  <si>
    <t xml:space="preserve">            บริษัทฯ และบริษัทย่อย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</si>
  <si>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</si>
  <si>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</si>
  <si>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</si>
  <si>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</si>
  <si>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</si>
  <si>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</si>
  <si>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 xml:space="preserve">          ฉบับที่ 9</t>
  </si>
  <si>
    <t xml:space="preserve">          ฉบับที่ 32</t>
  </si>
  <si>
    <t xml:space="preserve">          ฉบับที่ 16</t>
  </si>
  <si>
    <t xml:space="preserve">          ฉบับที่ 19</t>
  </si>
  <si>
    <t xml:space="preserve">   มาตรฐานการบัญชี</t>
  </si>
  <si>
    <t xml:space="preserve">   การตีความมาตรฐานการรายงานทางการเงิน</t>
  </si>
  <si>
    <t xml:space="preserve">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</si>
  <si>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</si>
  <si>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 xml:space="preserve">           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</si>
  <si>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 xml:space="preserve">            ถูกยกเลิกไป</t>
  </si>
  <si>
    <t xml:space="preserve">            กลุ่มดังกล่าวมาถือปฏิบัติ</t>
  </si>
  <si>
    <t xml:space="preserve">   มาตรฐานการรายงานทางการเงิน ฉบับที่ 16 เรื่อง สัญญาเช่า</t>
  </si>
  <si>
    <t xml:space="preserve">          ฉบับที่ 11 (ปรับปรุง 2560)</t>
  </si>
  <si>
    <t xml:space="preserve">          ฉบับที่ 18 (ปรับปรุง 2560)</t>
  </si>
  <si>
    <t xml:space="preserve">          ฉบับที่ 31 (ปรับปรุง 2560)</t>
  </si>
  <si>
    <t xml:space="preserve">   การตีความมาตรฐานการบัญชี </t>
  </si>
  <si>
    <t xml:space="preserve">   มาตรฐานการบัญชี </t>
  </si>
  <si>
    <t xml:space="preserve">          ฉบับที่ 13 (ปรับปรุง 2560)</t>
  </si>
  <si>
    <t xml:space="preserve">          ฉบับที่ 15 (ปรับปรุง 2560)</t>
  </si>
  <si>
    <t xml:space="preserve">   การตีความมาตรฐานการรายงานทางการเงิน </t>
  </si>
  <si>
    <t>การป้องกันความเสี่ยงของเงินลงทุนสุทธิในหน่วยงาน</t>
  </si>
  <si>
    <t>ต่างประเทศ</t>
  </si>
  <si>
    <t>- 12 -</t>
  </si>
  <si>
    <t>- 13 -</t>
  </si>
  <si>
    <t>- 33 -</t>
  </si>
  <si>
    <t xml:space="preserve">   กิจการต้องใช้มาตรฐานการรายงานทางการเงิน  ฉบับที่  15  กับสัญญาที่ทำกับลูกค้าทุกสัญญา  ยกเว้นสัญญาที่อยู่ใน</t>
  </si>
  <si>
    <t xml:space="preserve">            แลกเปลี่ยนสินค้าหรือบริการที่ได้ส่งมอบให้แก่ลูกค้า    และกำหนดให้กิจการต้องใช้ดุลยพินิจและพิจารณาข้อเท็จจริงและ</t>
  </si>
  <si>
    <t xml:space="preserve">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</si>
  <si>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  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</si>
  <si>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ฉบับใหม่  ซึ่งจะมีผลบังคับใช้สำหรับงบการเงินที่มีรอบระยะเวลาบัญชีที่เริ่มในหรือหลังวันที่ 1 มกราคม 2563 มาตรฐาน</t>
  </si>
  <si>
    <t xml:space="preserve">            การแสดงรายการและการเปิดเผยข้อมูลเครื่องมือทางการเงิน   และเมื่อมาตรฐานการรายงานทางการเงินกลุ่มนี้มีผลบังคับใช้</t>
  </si>
  <si>
    <t xml:space="preserve">            การเงินโดยใช้แนวคิดของผลขาดทุนด้านเครดิตที่คาดว่าจะเกิดขึ้น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</si>
  <si>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 xml:space="preserve">            เงินสดตามสัญญาและแผนธุรกิจของกิจการ (Business Model)  หลักการเกี่ยวกับวิธีการคำนวณการด้อยค่าของเครื่องมือทาง</t>
  </si>
  <si>
    <t xml:space="preserve">สินทรัพย์ไม่มีตัวตนอื่น </t>
  </si>
  <si>
    <t xml:space="preserve">            ค่าระวางเรือแต่ละเที่ยวเป็นรายได้เมื่อเที่ยวเรือสิ้นสุดลงและรับรู้รายได้ค่าระวางเรือของเที่ยวที่ยังอยู่ระหว่างการเดินทาง </t>
  </si>
  <si>
    <t xml:space="preserve">            ณ  วันที่ในงบแสดงฐานะการเงิน  โดยบริษัทฯ  จะรับรู้รายได้ตามสัดส่วนของระยะเวลาที่เรือได้เดินทางไปแล้วเทียบกับ</t>
  </si>
  <si>
    <t xml:space="preserve">            ระยะเวลาที่ต้องใช้ในการเดินเรือทั้งหมดของเที่ยวเรือนั้น    และบริษัทย่อยรับรู้รายได้จากการให้บริการขนส่งรถเมื่อให้</t>
  </si>
  <si>
    <t xml:space="preserve">            บริการแก่ลูกค้าเสร็จเรียบร้อยแล้ว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</si>
  <si>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</si>
  <si>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</si>
  <si>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>กับบริษัทฯ เป็นดังนี้</t>
  </si>
  <si>
    <t xml:space="preserve">            4.1.1  บริษัทฯ   รับรู้รายได้ตามสัญญาที่ทำกับลูกค้าเมื่อบริษัทฯ   ปฏิบัติตามภาระที่ต้องปฏิบัติเสร็จสิ้น  โดยรับรู้รายได้</t>
  </si>
  <si>
    <t xml:space="preserve">            4.1.2  รายได้อื่น และค่าใช้จ่ายอื่นรับรู้ตามเกณฑ์คงค้าง</t>
  </si>
  <si>
    <t>5.4</t>
  </si>
  <si>
    <t>5.4.1  รายได้จากการรับจ้างขนส่ง</t>
  </si>
  <si>
    <t>30 มิถุนายน 2562</t>
  </si>
  <si>
    <t>เงินกู้ยืมระยะสั้นจากสถาบันการเงิน</t>
  </si>
  <si>
    <t>24.1  ค่าตอบแทนกรรมการ</t>
  </si>
  <si>
    <t>24.2  ค่าตอบแทนผู้บริหาร</t>
  </si>
  <si>
    <t>26.1  เงินสดและรายการเทียบเท่าเงินสด</t>
  </si>
  <si>
    <t>26.2  รายการไม่กระทบเงินสด</t>
  </si>
  <si>
    <t>27.2  บริษัทฯ มีภาระผูกพันในการจ่ายค่าเช่าและบริการตามสัญญา ดังนี้</t>
  </si>
  <si>
    <t>30.1  นโยบายการบัญชี</t>
  </si>
  <si>
    <t>30.2  การบริหารจัดการทุน</t>
  </si>
  <si>
    <t>30.3  ความเสี่ยงเกี่ยวกับอัตราดอกเบี้ย</t>
  </si>
  <si>
    <t>30.4  ราคายุติธรรมของเครื่องมือทางการเงิน</t>
  </si>
  <si>
    <t>จำนวน 696.21 ล้านบาท ตามลำดับ ตามหมายเหตุ 17</t>
  </si>
  <si>
    <t>ราชการแห่งหนึ่ง จำนวน 0.10 ล้านบาท ตามหมายเหตุข้อ 27.1</t>
  </si>
  <si>
    <t>- 36 -</t>
  </si>
  <si>
    <t>- 37 -</t>
  </si>
  <si>
    <t xml:space="preserve">             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 </t>
  </si>
  <si>
    <t>ส่วนที่เหลือนำไปค้ำประกันตามสัญญาหลักประกันกับเงินกู้ยืมระยะสั้นจากสถาบันการเงิน ตามหมายเหตุ 15 และเงินกู้ระยะยาวจากสถาบันการเงิน  ตามหมายเหตุ 18</t>
  </si>
  <si>
    <t>รายได้ที่ได้รับยกเว้นภาษี</t>
  </si>
  <si>
    <t xml:space="preserve">   ปัจจุบันฝ่ายบริหารของบริษัทฯ และบริษัทย่อยอยู่ระหว่างการประเมินผลกระทบที่อาจมีต่องบการเงินหากนำมาตรฐาน</t>
  </si>
  <si>
    <t>สัญญาเช่า</t>
  </si>
  <si>
    <t>สัญญาเช่าดำเนินงาน - สิ่งจูงใจให้แก่ผู้เช่า</t>
  </si>
  <si>
    <t>การประเมินเนื้อหาสัญญาเช่าที่ทำขึ้นตามรูปแบบกฎหมาย</t>
  </si>
  <si>
    <t>การประเมินว่าข้อตกลงประกอบด้วยสัญญาเช่าหรือไม่</t>
  </si>
  <si>
    <t xml:space="preserve">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</si>
  <si>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  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</si>
  <si>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  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</si>
  <si>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  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</si>
  <si>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       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</si>
  <si>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 xml:space="preserve">            ใช้แทนมาตรฐานการบัญชีดังต่อไปนี้</t>
  </si>
  <si>
    <t xml:space="preserve">          ฉบับที่ 17 (ปรับปรุง 2561)</t>
  </si>
  <si>
    <r>
      <t xml:space="preserve">   </t>
    </r>
    <r>
      <rPr>
        <sz val="15"/>
        <rFont val="Angsana New"/>
        <family val="1"/>
      </rPr>
      <t>การตีความมาตรฐานการบัญชี</t>
    </r>
  </si>
  <si>
    <t xml:space="preserve">          ฉบับที่ 15 (ปรับปรุง 2561)</t>
  </si>
  <si>
    <t xml:space="preserve">          ฉบับที่ 27 (ปรับปรุง 2561)</t>
  </si>
  <si>
    <t xml:space="preserve">          ฉบับที่ 4 (ปรับปรุง 2561)</t>
  </si>
  <si>
    <t xml:space="preserve">   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</t>
  </si>
  <si>
    <t xml:space="preserve">            ที่จะมีผลใช้บังคับในอนาคตตามที่กล่าวข้างต้น</t>
  </si>
  <si>
    <t>หมายเหตุประกอบงบการเงินระหว่างกาล</t>
  </si>
  <si>
    <t xml:space="preserve">สำหรับงวด 9 เดือน สิ้นสุดวันที่ 30 กันยายน 2562 (ยังไม่ได้ตรวจสอบ/สอบทานแล้ว) </t>
  </si>
  <si>
    <t>รายการและจำนวนเงินด้านงบแสดงฐานะการเงิน ณ วันที่ 30 กันยายน 2562 และวันที่ 31 ธันวาคม 2561 กับบุคคลและกิจการที่เกี่ยวข้อง</t>
  </si>
  <si>
    <t>30 กันยายน 2562</t>
  </si>
  <si>
    <t>รายการและจำนวนเงินด้านงบกำไรขาดทุนเบ็ดเสร็จ สำหรับงวด 3 เดือน สิ้นสุดวันที่ 30 กันยายน 2562 และ 2561 มีดังนี้</t>
  </si>
  <si>
    <t>30 กันยายน 2561</t>
  </si>
  <si>
    <t>บริษัท โอลิมปัส ออยล์ จำกัด</t>
  </si>
  <si>
    <t>5.2.8  เจ้าหนี้อื่น</t>
  </si>
  <si>
    <t>5.4.2  รายได้ค่าเสียเวลา</t>
  </si>
  <si>
    <t>5.3.2  รายได้ค่าเสียเวลา</t>
  </si>
  <si>
    <t>5.3.3  รายได้ค่าเช่าและค่าบริการ</t>
  </si>
  <si>
    <t>5.3.4  ดอกเบี้ยรับ</t>
  </si>
  <si>
    <t>5.3.5  ซื้อน้ำมัน</t>
  </si>
  <si>
    <t>5.3.6  ต้นทุนบริการ</t>
  </si>
  <si>
    <t>5.3.7  ค่าใช้จ่ายในการบริหาร</t>
  </si>
  <si>
    <t>5.4.3  รายได้ค่าเช่าและค่าบริการ</t>
  </si>
  <si>
    <t>5.4.4  ดอกเบี้ยรับ</t>
  </si>
  <si>
    <t>5.4.5  ซื้อน้ำมัน</t>
  </si>
  <si>
    <t>5.4.6  ต้นทุนบริการ</t>
  </si>
  <si>
    <t>5.4.7  ค่าใช้จ่ายในการบริหาร</t>
  </si>
  <si>
    <t>รายการและจำนวนเงินด้านงบกำไรขาดทุนเบ็ดเสร็จ สำหรับงวด 9 เดือน สิ้นสุดวันที่ 30 กันยายน 2562 และ 2561 มีดังนี้</t>
  </si>
  <si>
    <t>ณ วันที่ 30 กันยายน 2562 และวันที่ 31 ธันวาคม 2561  บริษัทฯ มีลูกหนี้การค้าแยกตามอายุหนี้ที่ค้างชำระโดยนับจากวันที่ที่ครบกำหนด</t>
  </si>
  <si>
    <t>ณ วันที่ 30 กันยายน 2562</t>
  </si>
  <si>
    <t>ค่าเสื่อมราคาสำหรับงวด 9 เดือน สิ้นสุดวันที่ 30 กันยายน 2562</t>
  </si>
  <si>
    <t>ค่าเสื่อมราคาสำหรับงวด 9 เดือน สิ้นสุดวันที่ 30 กันยายน 2561</t>
  </si>
  <si>
    <t xml:space="preserve">ณ วันที่ 30 กันยายน 2562 และวันที่ 31 ธันวาคม 2561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</si>
  <si>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9 เดือน สิ้นสุดวันที่ 30 กันยายน 2562</t>
  </si>
  <si>
    <t xml:space="preserve">     ค่าเสื่อมราคาสำหรับงวด 9 เดือน สิ้นสุดวันที่ 30 กันยายน 2561</t>
  </si>
  <si>
    <t>ค่าตัดจำหน่ายสำหรับงวด 9 เดือน สิ้นสุดวันที่ 30 กันยายน 2562</t>
  </si>
  <si>
    <t>ค่าตัดจำหน่ายสำหรับงวด 9 เดือน สิ้นสุดวันที่ 30 กันยายน 2561</t>
  </si>
  <si>
    <t>ณ วันที่ 30 กันยายน 2562 และวันที่ 31 ธันวาคม 2561 บริษัทฯ นำเงินฝากประจำทั้งจำนวนไปใช้ค้ำประกันการใช้บริการท่าเรือกับหน่วยงาน</t>
  </si>
  <si>
    <t>ค่าใช้จ่ายภาษีเงินได้สำหรับงวด 3 เดือน สิ้นสุดวันที่ 30 กันยายน 2562 และ 2561 สรุปได้ดังนี้</t>
  </si>
  <si>
    <t>ค่าใช้จ่ายภาษีเงินได้สำหรับงวด 9 เดือน สิ้นสุดวันที่ 30 กันยายน 2562 และ 2561 สรุปได้ดังนี้</t>
  </si>
  <si>
    <t>30 กันยายน 2562 และ 2561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</si>
  <si>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</t>
  </si>
  <si>
    <t>อัตราดอกเบี้ยร้อยละ  4.5513 - 5.5924 ต่อปี</t>
  </si>
  <si>
    <t>สำหรับงวด สิ้นสุดวันที่ 30 กันยายน</t>
  </si>
  <si>
    <t>พนักงาน ณ วันที่ 30 กันยายน</t>
  </si>
  <si>
    <t>สำหรับงวด 3 เดือน สิ้นสุดวันที่ 30 กันยายน</t>
  </si>
  <si>
    <t>สำหรับงวด 9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</si>
  <si>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2562 และ 2561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</si>
  <si>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2562 และ 2561 ประกอบด้วยรายละเอียด ดังนี้ </t>
  </si>
  <si>
    <t xml:space="preserve">ค่าใช้จ่ายตามลักษณะที่สำคัญ สำหรับงวด 9 เดือน สิ้นสุดวันที่ 30 กันยายน 2562 และ 2561 ประกอบด้วยรายละเอียดดังนี้ </t>
  </si>
  <si>
    <t>จ่ายค่าใช้จ่ายผลประโยชน์พนักงาน</t>
  </si>
  <si>
    <t>ณ วันที่ 30 กันยายน 2562 และวันที่ 31 ธันวาคม 2561  บริษัทฯ มีอัตราส่วนหนี้สินต่อทุนสรุปได้ดังนี้</t>
  </si>
  <si>
    <t>สำหรับงวด 9 เดือน  สิ้นสุดวันที่ 30 กันยายน 2562</t>
  </si>
  <si>
    <t>สำหรับงวด 9 เดือน  สิ้นสุดวันที่ 30 กันยายน 2561</t>
  </si>
  <si>
    <t>สินทรัพย์ถาวร ณ วันที่ 30 กันยายน 2562</t>
  </si>
  <si>
    <t>สินทรัพย์ถาวร ณ วันที่ 30 กันยายน 2561</t>
  </si>
  <si>
    <t>งบแสดงฐานะการเงิน ณ วันที่ 30 กันยายน 2562 และวันที่ 31 ธันวาคม 2561 และงบกำไรขาดทุนเบ็ดเสร็จ สำหรับงวด 9 เดือน สิ้นสุด</t>
  </si>
  <si>
    <t>วันที่ 30 กันยายน 2562 และ 2561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</si>
  <si>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30 กันยายน 2562 และ 2561</t>
  </si>
  <si>
    <t>งบกำไรขาดทุนเบ็ดเสร็จ สำหรับงวด 9 เดือน สิ้นสุดวันที่ 30 กันยายน 2562 และ 2561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</si>
  <si>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6 พฤศจิกายน 2562</t>
  </si>
  <si>
    <t>ณ  วันที่ 30 กันยายน 2562 และวันที่ 31 ธันวาคม 2561   เรือเดินทะเลและอุปกรณ์  ซึ่งมีมูลค่าตามบัญชีสุทธิ จำนวน 1,836.16 ล้านบาท  และจำนวน 1,947.83 ล้านบาท ตามลำดับ ได้จดจำนอง (บางส่วน) และ</t>
  </si>
  <si>
    <t>ณ  วันที่ 30 กันยายน 2562 และวันที่ 31 ธันวาคม 2561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13.97 ล้านบาท และ</t>
  </si>
  <si>
    <t>18.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</si>
  <si>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</si>
  <si>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</si>
  <si>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</si>
  <si>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</si>
  <si>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</si>
  <si>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</si>
  <si>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</si>
  <si>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</si>
  <si>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31 ธันวาคม  2561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</si>
  <si>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</si>
  <si>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</si>
  <si>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</si>
  <si>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</si>
  <si>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</si>
  <si>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</si>
  <si>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 xml:space="preserve"> 18 มิถุนายน 2558</t>
  </si>
  <si>
    <t>เหรียญสหรัฐอเมริกา</t>
  </si>
  <si>
    <t>Libor+3.30 %</t>
  </si>
  <si>
    <t>มกราคม 2559</t>
  </si>
  <si>
    <t>(2)</t>
  </si>
  <si>
    <t>27 กรกฏาคม 2560</t>
  </si>
  <si>
    <t>Libor+2.60 %</t>
  </si>
  <si>
    <t>มกราคม 2561</t>
  </si>
  <si>
    <t>มิถุนายน 2565</t>
  </si>
  <si>
    <t>(3)</t>
  </si>
  <si>
    <t>18 มกราคม 2561</t>
  </si>
  <si>
    <t>Libor+2.52 %</t>
  </si>
  <si>
    <t>สิงหาคม 2561</t>
  </si>
  <si>
    <t>กรกฏาคม 2568</t>
  </si>
  <si>
    <t>Libor+3.25 %</t>
  </si>
  <si>
    <t>มกราคม 2560</t>
  </si>
  <si>
    <t>กันยายน 2564</t>
  </si>
  <si>
    <t>สิงหาคม 2560</t>
  </si>
  <si>
    <t>เมษายน 2565</t>
  </si>
  <si>
    <t>(4)</t>
  </si>
  <si>
    <t>27 พฤษภาคม 2562</t>
  </si>
  <si>
    <t>Libor+2.55 %</t>
  </si>
  <si>
    <t>พฤศจิกายน 2562</t>
  </si>
  <si>
    <t>กรกฏาคม 2565</t>
  </si>
  <si>
    <t>(5)</t>
  </si>
  <si>
    <t>(6)</t>
  </si>
  <si>
    <t>(7)</t>
  </si>
  <si>
    <t>หัก    ส่วนที่ครบกำหนดชำระภายใน 1 ปี</t>
  </si>
  <si>
    <t xml:space="preserve">ณ วันที่ 30 กันยายน 2562 และวันที่ 31 ธันวาคม 2561 บริษัทฯ มีวงเงินกู้ยืมระยะยาวกับสถาบันการเงิน รวม 2 แห่ง  จำนวน 10 วงเงิน วงเงินสินเชื่อดังกล่าวค้ำประกันโดยเรือเดินทะเล ตามหมายเหตุ 11 </t>
  </si>
  <si>
    <t>18. เงินกู้ยืมระยะยาวจากสถาบันการเงิน (ต่อ)</t>
  </si>
  <si>
    <t xml:space="preserve">     4.3  ลูกหนี้การค้าและลูกหนี้หมุนเวียนอื่น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</si>
  <si>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</si>
  <si>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</si>
  <si>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</si>
  <si>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</si>
  <si>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สินทรัพย์ไม่มีตัวตนอื่น </t>
  </si>
  <si>
    <t xml:space="preserve">     4.9  การด้อยค่าของสินทรัพย์</t>
  </si>
  <si>
    <t xml:space="preserve">     4.10 การแปลงค่างบการเงินที่เป็นเงินตราต่างประเทศ</t>
  </si>
  <si>
    <t xml:space="preserve">     4.11 สัญญาเช่าการเงิน</t>
  </si>
  <si>
    <t xml:space="preserve">     4.12 สัญญาเช่าดำเนินงาน</t>
  </si>
  <si>
    <t xml:space="preserve">     4.13  ค่าใช้จ่ายภาษีเงินได้ และภาษีเงินได้รอการตัดบัญชี</t>
  </si>
  <si>
    <t xml:space="preserve">              4.13.1  ภาษีเงินได้นิติบุคคลปัจจุบัน</t>
  </si>
  <si>
    <t xml:space="preserve">              4.13.2  ภาษีเงินได้รอการตัดบัญชี</t>
  </si>
  <si>
    <t xml:space="preserve">     4.14  กำไรต่อหุ้นขั้นพื้นฐาน</t>
  </si>
  <si>
    <t xml:space="preserve">     4.15  ประมาณการหนี้สิน</t>
  </si>
  <si>
    <t xml:space="preserve">     4.16  กองทุนสำรองเลี้ยงชีพ และ ผลประโยชน์พนักงาน</t>
  </si>
  <si>
    <t xml:space="preserve">              4.16.1  กองทุนสำรองเลี้ยงชีพ</t>
  </si>
  <si>
    <t xml:space="preserve">              4.16.2  ผลประโยชน์พนักงาน</t>
  </si>
  <si>
    <t xml:space="preserve">     4.17  รายการธุรกิจกับบุคคลหรือกิจการที่เกี่ยวข้องกัน</t>
  </si>
  <si>
    <t xml:space="preserve">     4.18 การใช้ดุลยพินิจและประมาณการทางบัญชีที่สำคัญ</t>
  </si>
  <si>
    <t>ณ วันที่ 30 กันยายน 2562 บริษัทฯ มีวงงินกู้ยืมระยะสั้นจากสถาบันการเงิน ซึ่งเป็นตั๋วสัญญาใช้เงิน จำนวน 40 ล้านบาท โดยมีอัตราดอกเบี้ย</t>
  </si>
  <si>
    <t>คงที่ ค้ำประกันโดยเรือเดินทะเล ตามหมายเหตุ 11</t>
  </si>
  <si>
    <t>ต้นทุนบริการในอดีต</t>
  </si>
  <si>
    <t>ตามที่กล่าวไว้ในหมายเหตุประกอบงบการเงินข้อ 4.16.2 บริษัทฯ และบริษัทย่อยได้บันทึกผลกระทบในการประมาณการไม่หมุนเวียน</t>
  </si>
  <si>
    <t>หมุนเวียนอื่น  หนี้สินตามสัญญาเช่าทางการเงิน  และเงินกู้ยืมระยะยาวจากสถาบันการเงิน</t>
  </si>
  <si>
    <t>- 38 -</t>
  </si>
  <si>
    <t xml:space="preserve"> - 40 -</t>
  </si>
  <si>
    <t xml:space="preserve">            2563</t>
  </si>
  <si>
    <t xml:space="preserve">            สัญญาที่ทำกับลูกค้า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</si>
  <si>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</si>
  <si>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>9.  เงินลงทุนในบริษัทย่อย</t>
  </si>
  <si>
    <t xml:space="preserve">     จากการแปลงค่างบการเงินจากสกุลเงินที่ใช้ในการดำเนินงาน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</si>
  <si>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</t>
  </si>
  <si>
    <t xml:space="preserve">ครบกำหนดค่าเช่างวดสุดท้ายในปี 2567  ค้ำประกันโดยบริษัทแม่ </t>
  </si>
  <si>
    <t xml:space="preserve">ใช้ในการดำเนินงานของกิจการ จำนวน  174  คัน  และจำนวน  153  คัน  ตามลำดับ  โดยกำหนดการชำระค่าเช่าเป็นรายเดือน </t>
  </si>
  <si>
    <t>ณ วันที่ 30 กันยายน 2562 และวันที่ 31 ธันวาคม 2561  บริษัทฯ ทำสัญญาเช่าการเงินกับบริษัทลีสซิ่งเพื่อเช่ายานพาหนะ</t>
  </si>
  <si>
    <t>งบการเงินรวม และงบการเงินเฉพาะกิจการ (บาท)</t>
  </si>
  <si>
    <t>31. ข้อมูลทางการเงินจำแนกตามส่วนงาน</t>
  </si>
  <si>
    <t xml:space="preserve">ภาระผูกพันของโครงการผลประโยชน์ </t>
  </si>
  <si>
    <t xml:space="preserve">        ณ วันที่ 1 มกราคม </t>
  </si>
  <si>
    <t xml:space="preserve">         ในการใช้บริการท่าเรือกับหน่วยงานราชการแห่งหนึ่ง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13 และเพื่อใช้</t>
  </si>
  <si>
    <t xml:space="preserve">         ซึ่งเป็นหลักประกันให้บริษัทฯ จำนวนเงิน 17.10 ล้านบาท  (งบการเงินเฉพาะกิจการ จำนวน 0.10 ล้านบาท) เพื่อใช้เป็นหลักประกัน</t>
  </si>
  <si>
    <t xml:space="preserve">27.1  ณ วันที่ 30 กันยายน 2562 และวันที่ 31 ธันวาคม 2561  บริษัทฯ และบริษัทย่อยมีหนี้สินที่อาจเกิดขึ้นจากการที่ธนาคารออกหนังสือ </t>
  </si>
  <si>
    <t xml:space="preserve">         โดยบริษัทแม่ </t>
  </si>
  <si>
    <t xml:space="preserve">         ซื้อขายสินค้าประเภทผลิตภัณฑ์ปิโตรเลียม, การว่าจ้างขนส่งน้ำมันเชื้อเพลิงกับกลุ่มบริษัท พีทีจี เอ็นเนอยี จำกัด (มหาชน) ค้ำประกัน</t>
  </si>
  <si>
    <t xml:space="preserve"> ณ วันที่ 30 กันยายน 2562 และ 2561 บริษัทฯ และบริษัทย่อยซื้อสินทรัพย์เป็นเงินเชื่อ จำนวน 117.10 ล้านบาท และจำนวน 264.32 </t>
  </si>
  <si>
    <t>ล้านบาท ตามลำดับ (ปี 2561 งบการเงินเฉพาะกิจการ จำนวน 264.32 ล้านบาท)</t>
  </si>
  <si>
    <t>จำนวน 2.31 ล้านบาท ตามลำดับ</t>
  </si>
  <si>
    <t xml:space="preserve">สำหรับงวด 9 เดือน สิ้นสุดวันที่ 30 กันยายน 2562 และ 2561 บริษัทฯ และบริษัทย่อยจ่ายค่าตอบแทนผู้บริหาร จำนวน 25.04 </t>
  </si>
  <si>
    <t xml:space="preserve">ล้านบาท และจำนวน 18.55 ล้านบาท ตามลำดับ (งบการเงินเฉพาะกิจการ จำนวน 19.14 ล้านบาท และ 17.36 ล้านบาท ตามลำดับ) </t>
  </si>
  <si>
    <t>พระราชบัญญัติคุ้มครองแรงงาน พ.ศ. 2541 ในการให้ผลประโยชน์เมื่อเกษียณอายุ แก่พนักงานตามสิทธิและอายุงาน</t>
  </si>
  <si>
    <t>กลุ่มบริษัทฯ   มีภาระผูกพันที่เกี่ยวกับประมาณการหนี้สินไม่หมุนเวียนสำหรับผลประโยชน์พนักงาน     ตามข้อกำหนดของ</t>
  </si>
  <si>
    <t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</t>
  </si>
  <si>
    <t>ช่วงชีวิต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</si>
  <si>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จากจำนวน 215.80 ล้านบาท (หุ้นสามัญ 431.60 ล้านหุ้น มูลค่าที่ตราไว้หุ้นละ 0.50 บาท) เป็นจำนวน 258.96 ล้านบาท (หุ้นสามัญ 517.93 </t>
  </si>
  <si>
    <t>จ่ายหุ้นปันผล โดยบริษัทฯ ได้ทำการ จดทะเบียน ณ กรมพัฒนาธุรกิจการค้า เมื่อวันที่ 9 พฤษภาคม 2561</t>
  </si>
  <si>
    <t xml:space="preserve">ตามมติที่ประชุมสามัญผู้ถือหุ้น  ครั้งที่  1/2561    เมื่อวันที่  19  เมษายน  2561   ได้พิจารณาอนุมัติการเพิ่มทุนจดทะเบียนของบริษัท </t>
  </si>
  <si>
    <t>ล้านหุ้น มูลค่าที่ตราไว้หุ้นละ 0.50 บาท) โดยการออกหุ้นสามัญใหม่ จำนวน 86.32 ล้านหุ้น มูลค่าที่ตราไว้หุ้นละ 0.50 บาท เพื่อรองรับการ</t>
  </si>
  <si>
    <t xml:space="preserve">ตามพระราชบัญญัติบริษัทมหาชนจำกัด  พ.ศ.  2535    บริษัทต้องจัดสรรกำไรสุทธิเป็นทุนสำรองตามกฎหมายไม่น้อยกว่าร้อยละ 5 </t>
  </si>
  <si>
    <t xml:space="preserve">ของกำไรสุทธิหลังจากหักยอดขาดทุนสะสมยกมา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</t>
  </si>
  <si>
    <t xml:space="preserve">สำรองตามกฎหมายดังกล่าวจะนำไปจ่ายเงินปันผลไม่ได้ ซึ่งในระหว่างงวดได้มีการจัดสรรครบถ้วนแล้ว  </t>
  </si>
  <si>
    <t xml:space="preserve">สำหรับพนักงานตามพระราชบัญญัติคุ้มครองแรงงานฉบับใหม่เพิ่มขึ้นเป็นจำนวนเงิน 3.12 ล้านบาท (เฉพาะกิจการจำนวน 3.10 ล้านบาท) </t>
  </si>
  <si>
    <t>ปันผลแล้วเสร็จในวันที่ 9 พฤษภาคม 2562</t>
  </si>
  <si>
    <t>ตามรายงานการประชุมสามัญผู้ถือหุ้น ครั้งที่  1/2561  เมื่อวันที่ 19 เมษายน 2561  มีมติอนุมัติการจ่ายเงินปันผลประจำปี 2560 ให้แก่</t>
  </si>
  <si>
    <t>ผู้ถือหุ้นในอัตราหุ้นละ 0.30 บาท เป็นจำนวนเงินทั้งสิ้น 129.48 ล้านบาท  เงินปันผลดังกล่าวจ่ายเป็นหุ้นปันผลในอัตรา 5 หุ้นเดิม ต่อ 1 หุ้น</t>
  </si>
  <si>
    <t xml:space="preserve">ปันผล (หุ้นสามัญ จำนวนไม่เกิน 86.32 ล้านหุ้น มูลค่าหุ้นละ 0.10 บาท) คิดเป็นจำนวนเงิน 43.16 ล้านบาท และเงินสดปันผล จำนวน 86.32 </t>
  </si>
  <si>
    <t>ตามรายงานการประชุมสามัญผู้ถือหุ้น ครั้งที่  1/2562  เมื่อวันที่ 18 เมษายน 2562  มีมติอนุมัติการจ่ายเงินปันผลประจำปี 2561 ให้แก่</t>
  </si>
  <si>
    <t>ผู้ถือหุ้นในอัตราหุ้นละ 0.10 บาท เป็นจำนวนเงินทั้งสิ้น 51.79 ล้านบาท (หุ้นสามัญ จำนวน 517.92 ล้านหุ้น)  โดยบริษัทฯ ได้มีการจ่ายเงิน</t>
  </si>
  <si>
    <t>ตามรายงานการประชุมสามัญผู้ถือหุ้น  ประจำปี  2562  เมื่อวันที่  18  เมษายน  2562  กำหนดจ่ายค่าตอบแทนกรรมการ เป็น</t>
  </si>
  <si>
    <t>สำหรับงวด 9 เดือน สิ้นสุดวันที่ 30 กันยายน 2562 และ 2561 บริษัทฯ จ่ายค่าตอบแทนกรรมการ  จำนวน 2.27 ล้านบาท และ</t>
  </si>
  <si>
    <t>สำหรับงวด 9 เดือน สิ้นสุดวันที่ 30 กันยายน 2562 เงินกู้ยืมระยะยาวจากสถาบันการเงินที่แสดงในงบการเงินรวมและงบการเงิน</t>
  </si>
  <si>
    <r>
      <rPr>
        <b/>
        <sz val="15"/>
        <rFont val="Angsana New"/>
        <family val="1"/>
      </rPr>
      <t xml:space="preserve">เฉพาะกิจการ </t>
    </r>
    <r>
      <rPr>
        <sz val="15"/>
        <rFont val="Angsana New"/>
        <family val="1"/>
      </rPr>
      <t>มียอดเคลื่อนไหวดังต่อไปนี้</t>
    </r>
  </si>
  <si>
    <t>- 39 -</t>
  </si>
  <si>
    <t xml:space="preserve"> - 41 -</t>
  </si>
  <si>
    <t xml:space="preserve">จำนวนภาษีที่เกี่ยวข้องกับส่วนประกอบแต่ละส่วนของกำไรเบ็ดเสร็จอื่น สำหรับงวด 9 เดือน สิ้นสุดวันที่ 30 กันยายน 2562 และ 2561 </t>
  </si>
  <si>
    <t>สรุปได้ดังนี้</t>
  </si>
  <si>
    <t>ณ  วันที่ 30 กันยายน 2562 และวันที่ 31 ธันวาคม 2561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744.75 ล้านบาท  และ</t>
  </si>
  <si>
    <t>19 กันยายน 2559</t>
  </si>
  <si>
    <t>9 พฤษภาคม 2560</t>
  </si>
  <si>
    <t>มกราคม 2566</t>
  </si>
  <si>
    <t>ดำรงอัตราส่วนทางการเงินตามที่กำหนดไว้ในสัญญากู้ยืมได้ ต่อมาเมื่อวันที่ 9 สิงหาคม 2562 บริษัทฯ ได้รับหนังสือแจ้งการผิดคำรับรอง</t>
  </si>
  <si>
    <t>จากธนาคาร โดยระบุว่าบริษัทฯ ไม่สามารถปฏิบัติตามคำรับรองในเรื่องการดำรงอัตราส่วนทางการเงินตามที่กำหนดในสัญญาสินเชื่อซึ่ง</t>
  </si>
  <si>
    <t>เป็นเหตุผิดนัดสัญญาต่อธนาคารประการหนึ่ง แต่บริษัทฯ ยังสามารถชำระหนี้ได้ตามเงื่อนไขที่กำหนดไว้ในสัญญาสินเชื่อ ดังนั้น ธนาคาร</t>
  </si>
  <si>
    <t xml:space="preserve">ในไตรมาส  1  และ  2 ปี 2562 บริษัทฯ ได้ทำการจัดประเภทหนี้เงินกู้ยืมระยะยาวที่ครบกำหนดชำระภายใน 1 ปี เพิ่มอีกจำนวน 397 </t>
  </si>
  <si>
    <t>ล้านบาท  และ  355  ล้านบาท  ตามลำดับ  ของธนาคารธนาคารแห่งที่ 1 วงเงินที่ (1)  วงเงินที่ (2)  และ วงเงินที่ (3) เนื่องจากไม่สามารถ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</si>
  <si>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</si>
  <si>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>จะยังไม่ใช้สิทธิในเหตุผิดนัดสัญญาดังกล่าว  ส่งผลให้ ณ วันที่ 30 กันยายน 2562  บริษัทฯ จึงจัดประเภทเงินกู้ยืมระยะสั้นมาเป็นเงินกู้ยืม</t>
  </si>
  <si>
    <t xml:space="preserve">ระยะยาวตามการครบกำหนดชำระในสัญญากู้ยืมที่กำหนดไว้ตามเดิม </t>
  </si>
  <si>
    <t xml:space="preserve">   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</si>
</sst>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  <numFmt numFmtId="229" formatCode="#,##0_);[Black]\(#,##0\)"/>
    <numFmt numFmtId="230" formatCode="\(0.00%\)"/>
    <numFmt numFmtId="231" formatCode="_-* #,##0_-;\-* #,##0_-;_-* &quot;-&quot;??_-;_-@_-"/>
    <numFmt numFmtId="232" formatCode="_(* #,##0.00_);_(* \(#,##0.00\);_(* \-??_);_(@_)"/>
    <numFmt numFmtId="233" formatCode="[$-187041E]d\ mmmm\ yyyy;@"/>
    <numFmt numFmtId="234" formatCode="#,##0.00_);\(#,##0.00\)"/>
  </numFmts>
  <fonts count="16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411">
    <xf numFmtId="0" fontId="0" fillId="0" borderId="0"/>
    <xf numFmtId="2" fontId="7" fillId="0" borderId="0" applyNumberForma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8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9" fillId="0" borderId="2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9" fillId="20" borderId="0">
      <alignment horizontal="righ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33" borderId="0" applyNumberFormat="0" applyBorder="0" applyAlignment="0" applyProtection="0"/>
    <xf numFmtId="0" fontId="16" fillId="22" borderId="0" applyNumberFormat="0" applyBorder="0" applyAlignment="0" applyProtection="0"/>
    <xf numFmtId="0" fontId="17" fillId="3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44" fillId="0" borderId="1" applyNumberFormat="0" applyFont="0" applyFill="0" applyAlignment="0"/>
    <xf numFmtId="0" fontId="21" fillId="9" borderId="3" applyNumberFormat="0" applyAlignment="0" applyProtection="0"/>
    <xf numFmtId="0" fontId="21" fillId="9" borderId="3" applyNumberFormat="0" applyAlignment="0" applyProtection="0"/>
    <xf numFmtId="0" fontId="21" fillId="9" borderId="3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0" fontId="22" fillId="39" borderId="4" applyNumberFormat="0" applyAlignment="0" applyProtection="0"/>
    <xf numFmtId="43" fontId="4" fillId="0" borderId="0" applyFont="0" applyFill="0" applyBorder="0" applyAlignment="0" applyProtection="0"/>
    <xf numFmtId="190" fontId="7" fillId="0" borderId="0" applyNumberFormat="0" applyBorder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5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50" fillId="0" borderId="0" applyFill="0" applyBorder="0" applyAlignment="0" applyProtection="0"/>
    <xf numFmtId="43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195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6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4" fontId="14" fillId="0" borderId="0" applyFont="0" applyFill="0" applyBorder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94" fontId="5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194" fontId="5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0" fontId="45" fillId="0" borderId="0" applyFont="0" applyBorder="0" applyAlignment="0">
      <alignment horizontal="left"/>
    </xf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205" fontId="53" fillId="0" borderId="0" applyFont="0" applyFill="0" applyBorder="0" applyAlignment="0" applyProtection="0"/>
    <xf numFmtId="0" fontId="48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6" fontId="14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38" fontId="25" fillId="43" borderId="0" applyNumberFormat="0" applyBorder="0" applyAlignment="0" applyProtection="0"/>
    <xf numFmtId="0" fontId="54" fillId="44" borderId="5"/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6" applyNumberFormat="0" applyAlignment="0" applyProtection="0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5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10" fontId="25" fillId="45" borderId="1" applyNumberFormat="0" applyBorder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0" fillId="8" borderId="3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0" fontId="34" fillId="0" borderId="0"/>
    <xf numFmtId="207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67" fillId="0" borderId="0"/>
    <xf numFmtId="0" fontId="4" fillId="0" borderId="0"/>
    <xf numFmtId="0" fontId="14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6" fillId="0" borderId="0"/>
    <xf numFmtId="196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96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6" fontId="6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16" fillId="4" borderId="12" applyNumberFormat="0" applyFont="0" applyAlignment="0" applyProtection="0"/>
    <xf numFmtId="0" fontId="35" fillId="4" borderId="12" applyNumberFormat="0" applyFon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0" fontId="37" fillId="9" borderId="13" applyNumberFormat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208" fontId="14" fillId="0" borderId="0"/>
    <xf numFmtId="0" fontId="40" fillId="0" borderId="0" applyNumberFormat="0" applyFill="0" applyBorder="0" applyAlignment="0" applyProtection="0"/>
    <xf numFmtId="0" fontId="14" fillId="46" borderId="0"/>
    <xf numFmtId="0" fontId="38" fillId="0" borderId="0"/>
    <xf numFmtId="0" fontId="58" fillId="0" borderId="0" applyNumberFormat="0" applyBorder="0" applyAlignment="0"/>
    <xf numFmtId="0" fontId="58" fillId="0" borderId="0" applyNumberFormat="0" applyBorder="0" applyAlignment="0"/>
    <xf numFmtId="3" fontId="14" fillId="0" borderId="1" applyNumberFormat="0" applyFont="0" applyFill="0" applyAlignment="0" applyProtection="0">
      <alignment vertical="center"/>
    </xf>
    <xf numFmtId="49" fontId="14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9" fillId="0" borderId="0">
      <alignment horizontal="center" vertical="top"/>
    </xf>
    <xf numFmtId="40" fontId="6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41" fontId="14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6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2" fillId="0" borderId="16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2" fontId="9" fillId="0" borderId="0" applyFill="0" applyBorder="0" applyAlignment="0" applyProtection="0"/>
    <xf numFmtId="43" fontId="11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9" fillId="0" borderId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2" fontId="7" fillId="0" borderId="0" applyFont="0" applyFill="0" applyBorder="0" applyAlignment="0" applyProtection="0"/>
    <xf numFmtId="203" fontId="50" fillId="0" borderId="0" applyFill="0" applyBorder="0" applyAlignment="0" applyProtection="0"/>
    <xf numFmtId="3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6" fillId="0" borderId="0" applyFont="0" applyFill="0" applyBorder="0" applyAlignment="0" applyProtection="0"/>
    <xf numFmtId="43" fontId="14" fillId="0" borderId="0" applyFill="0" applyBorder="0" applyAlignment="0" applyProtection="0"/>
    <xf numFmtId="9" fontId="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6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8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8" fillId="0" borderId="0"/>
    <xf numFmtId="0" fontId="43" fillId="0" borderId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4" fillId="4" borderId="12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39" fontId="71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7" fillId="0" borderId="0"/>
    <xf numFmtId="0" fontId="4" fillId="0" borderId="0"/>
    <xf numFmtId="39" fontId="73" fillId="0" borderId="0"/>
    <xf numFmtId="0" fontId="4" fillId="0" borderId="0"/>
    <xf numFmtId="0" fontId="74" fillId="0" borderId="0"/>
    <xf numFmtId="0" fontId="4" fillId="0" borderId="0"/>
    <xf numFmtId="0" fontId="7" fillId="0" borderId="0"/>
    <xf numFmtId="39" fontId="71" fillId="0" borderId="0"/>
    <xf numFmtId="0" fontId="68" fillId="55" borderId="0" applyNumberFormat="0" applyBorder="0" applyAlignment="0" applyProtection="0"/>
    <xf numFmtId="0" fontId="3" fillId="78" borderId="0" applyNumberFormat="0" applyBorder="0" applyAlignment="0" applyProtection="0"/>
    <xf numFmtId="0" fontId="68" fillId="59" borderId="0" applyNumberFormat="0" applyBorder="0" applyAlignment="0" applyProtection="0"/>
    <xf numFmtId="0" fontId="3" fillId="79" borderId="0" applyNumberFormat="0" applyBorder="0" applyAlignment="0" applyProtection="0"/>
    <xf numFmtId="0" fontId="68" fillId="63" borderId="0" applyNumberFormat="0" applyBorder="0" applyAlignment="0" applyProtection="0"/>
    <xf numFmtId="0" fontId="3" fillId="80" borderId="0" applyNumberFormat="0" applyBorder="0" applyAlignment="0" applyProtection="0"/>
    <xf numFmtId="0" fontId="68" fillId="67" borderId="0" applyNumberFormat="0" applyBorder="0" applyAlignment="0" applyProtection="0"/>
    <xf numFmtId="0" fontId="3" fillId="81" borderId="0" applyNumberFormat="0" applyBorder="0" applyAlignment="0" applyProtection="0"/>
    <xf numFmtId="0" fontId="68" fillId="71" borderId="0" applyNumberFormat="0" applyBorder="0" applyAlignment="0" applyProtection="0"/>
    <xf numFmtId="0" fontId="3" fillId="82" borderId="0" applyNumberFormat="0" applyBorder="0" applyAlignment="0" applyProtection="0"/>
    <xf numFmtId="0" fontId="68" fillId="75" borderId="0" applyNumberFormat="0" applyBorder="0" applyAlignment="0" applyProtection="0"/>
    <xf numFmtId="0" fontId="3" fillId="81" borderId="0" applyNumberFormat="0" applyBorder="0" applyAlignment="0" applyProtection="0"/>
    <xf numFmtId="0" fontId="68" fillId="56" borderId="0" applyNumberFormat="0" applyBorder="0" applyAlignment="0" applyProtection="0"/>
    <xf numFmtId="0" fontId="3" fillId="83" borderId="0" applyNumberFormat="0" applyBorder="0" applyAlignment="0" applyProtection="0"/>
    <xf numFmtId="0" fontId="68" fillId="60" borderId="0" applyNumberFormat="0" applyBorder="0" applyAlignment="0" applyProtection="0"/>
    <xf numFmtId="0" fontId="3" fillId="79" borderId="0" applyNumberFormat="0" applyBorder="0" applyAlignment="0" applyProtection="0"/>
    <xf numFmtId="0" fontId="68" fillId="64" borderId="0" applyNumberFormat="0" applyBorder="0" applyAlignment="0" applyProtection="0"/>
    <xf numFmtId="0" fontId="3" fillId="84" borderId="0" applyNumberFormat="0" applyBorder="0" applyAlignment="0" applyProtection="0"/>
    <xf numFmtId="0" fontId="68" fillId="68" borderId="0" applyNumberFormat="0" applyBorder="0" applyAlignment="0" applyProtection="0"/>
    <xf numFmtId="0" fontId="3" fillId="85" borderId="0" applyNumberFormat="0" applyBorder="0" applyAlignment="0" applyProtection="0"/>
    <xf numFmtId="0" fontId="68" fillId="72" borderId="0" applyNumberFormat="0" applyBorder="0" applyAlignment="0" applyProtection="0"/>
    <xf numFmtId="0" fontId="3" fillId="86" borderId="0" applyNumberFormat="0" applyBorder="0" applyAlignment="0" applyProtection="0"/>
    <xf numFmtId="0" fontId="68" fillId="76" borderId="0" applyNumberFormat="0" applyBorder="0" applyAlignment="0" applyProtection="0"/>
    <xf numFmtId="0" fontId="3" fillId="81" borderId="0" applyNumberFormat="0" applyBorder="0" applyAlignment="0" applyProtection="0"/>
    <xf numFmtId="0" fontId="86" fillId="57" borderId="0" applyNumberFormat="0" applyBorder="0" applyAlignment="0" applyProtection="0"/>
    <xf numFmtId="0" fontId="87" fillId="83" borderId="0" applyNumberFormat="0" applyBorder="0" applyAlignment="0" applyProtection="0"/>
    <xf numFmtId="0" fontId="88" fillId="57" borderId="0" applyNumberFormat="0" applyBorder="0" applyAlignment="0" applyProtection="0"/>
    <xf numFmtId="0" fontId="86" fillId="61" borderId="0" applyNumberFormat="0" applyBorder="0" applyAlignment="0" applyProtection="0"/>
    <xf numFmtId="0" fontId="87" fillId="79" borderId="0" applyNumberFormat="0" applyBorder="0" applyAlignment="0" applyProtection="0"/>
    <xf numFmtId="0" fontId="88" fillId="61" borderId="0" applyNumberFormat="0" applyBorder="0" applyAlignment="0" applyProtection="0"/>
    <xf numFmtId="0" fontId="86" fillId="65" borderId="0" applyNumberFormat="0" applyBorder="0" applyAlignment="0" applyProtection="0"/>
    <xf numFmtId="0" fontId="87" fillId="84" borderId="0" applyNumberFormat="0" applyBorder="0" applyAlignment="0" applyProtection="0"/>
    <xf numFmtId="0" fontId="88" fillId="65" borderId="0" applyNumberFormat="0" applyBorder="0" applyAlignment="0" applyProtection="0"/>
    <xf numFmtId="0" fontId="86" fillId="69" borderId="0" applyNumberFormat="0" applyBorder="0" applyAlignment="0" applyProtection="0"/>
    <xf numFmtId="0" fontId="87" fillId="87" borderId="0" applyNumberFormat="0" applyBorder="0" applyAlignment="0" applyProtection="0"/>
    <xf numFmtId="0" fontId="88" fillId="69" borderId="0" applyNumberFormat="0" applyBorder="0" applyAlignment="0" applyProtection="0"/>
    <xf numFmtId="0" fontId="86" fillId="73" borderId="0" applyNumberFormat="0" applyBorder="0" applyAlignment="0" applyProtection="0"/>
    <xf numFmtId="0" fontId="87" fillId="86" borderId="0" applyNumberFormat="0" applyBorder="0" applyAlignment="0" applyProtection="0"/>
    <xf numFmtId="0" fontId="88" fillId="73" borderId="0" applyNumberFormat="0" applyBorder="0" applyAlignment="0" applyProtection="0"/>
    <xf numFmtId="0" fontId="86" fillId="77" borderId="0" applyNumberFormat="0" applyBorder="0" applyAlignment="0" applyProtection="0"/>
    <xf numFmtId="0" fontId="87" fillId="88" borderId="0" applyNumberFormat="0" applyBorder="0" applyAlignment="0" applyProtection="0"/>
    <xf numFmtId="0" fontId="88" fillId="77" borderId="0" applyNumberFormat="0" applyBorder="0" applyAlignment="0" applyProtection="0"/>
    <xf numFmtId="0" fontId="86" fillId="54" borderId="0" applyNumberFormat="0" applyBorder="0" applyAlignment="0" applyProtection="0"/>
    <xf numFmtId="0" fontId="87" fillId="89" borderId="0" applyNumberFormat="0" applyBorder="0" applyAlignment="0" applyProtection="0"/>
    <xf numFmtId="0" fontId="86" fillId="58" borderId="0" applyNumberFormat="0" applyBorder="0" applyAlignment="0" applyProtection="0"/>
    <xf numFmtId="0" fontId="87" fillId="90" borderId="0" applyNumberFormat="0" applyBorder="0" applyAlignment="0" applyProtection="0"/>
    <xf numFmtId="0" fontId="86" fillId="62" borderId="0" applyNumberFormat="0" applyBorder="0" applyAlignment="0" applyProtection="0"/>
    <xf numFmtId="0" fontId="87" fillId="91" borderId="0" applyNumberFormat="0" applyBorder="0" applyAlignment="0" applyProtection="0"/>
    <xf numFmtId="0" fontId="86" fillId="66" borderId="0" applyNumberFormat="0" applyBorder="0" applyAlignment="0" applyProtection="0"/>
    <xf numFmtId="0" fontId="87" fillId="92" borderId="0" applyNumberFormat="0" applyBorder="0" applyAlignment="0" applyProtection="0"/>
    <xf numFmtId="0" fontId="86" fillId="70" borderId="0" applyNumberFormat="0" applyBorder="0" applyAlignment="0" applyProtection="0"/>
    <xf numFmtId="0" fontId="87" fillId="93" borderId="0" applyNumberFormat="0" applyBorder="0" applyAlignment="0" applyProtection="0"/>
    <xf numFmtId="0" fontId="86" fillId="74" borderId="0" applyNumberFormat="0" applyBorder="0" applyAlignment="0" applyProtection="0"/>
    <xf numFmtId="0" fontId="87" fillId="88" borderId="0" applyNumberFormat="0" applyBorder="0" applyAlignment="0" applyProtection="0"/>
    <xf numFmtId="0" fontId="89" fillId="94" borderId="0"/>
    <xf numFmtId="0" fontId="90" fillId="48" borderId="0" applyNumberFormat="0" applyBorder="0" applyAlignment="0" applyProtection="0"/>
    <xf numFmtId="0" fontId="91" fillId="79" borderId="0" applyNumberFormat="0" applyBorder="0" applyAlignment="0" applyProtection="0"/>
    <xf numFmtId="0" fontId="92" fillId="51" borderId="26" applyNumberFormat="0" applyAlignment="0" applyProtection="0"/>
    <xf numFmtId="0" fontId="93" fillId="86" borderId="3" applyNumberFormat="0" applyAlignment="0" applyProtection="0"/>
    <xf numFmtId="0" fontId="94" fillId="52" borderId="29" applyNumberFormat="0" applyAlignment="0" applyProtection="0"/>
    <xf numFmtId="0" fontId="95" fillId="95" borderId="4" applyNumberFormat="0" applyAlignment="0" applyProtection="0"/>
    <xf numFmtId="215" fontId="50" fillId="0" borderId="0" applyFill="0" applyBorder="0" applyAlignment="0" applyProtection="0"/>
    <xf numFmtId="43" fontId="14" fillId="0" borderId="0" applyFont="0" applyFill="0" applyBorder="0" applyAlignment="0" applyProtection="0"/>
    <xf numFmtId="215" fontId="50" fillId="0" borderId="0" applyFill="0" applyBorder="0" applyAlignment="0" applyProtection="0"/>
    <xf numFmtId="43" fontId="46" fillId="0" borderId="0" applyFont="0" applyFill="0" applyBorder="0" applyAlignment="0" applyProtection="0"/>
    <xf numFmtId="216" fontId="50" fillId="0" borderId="0" applyFill="0" applyBorder="0" applyAlignment="0" applyProtection="0"/>
    <xf numFmtId="217" fontId="4" fillId="0" borderId="0" applyFill="0" applyBorder="0" applyAlignment="0" applyProtection="0"/>
    <xf numFmtId="218" fontId="50" fillId="0" borderId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203" fontId="3" fillId="0" borderId="0"/>
    <xf numFmtId="187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03" fontId="50" fillId="0" borderId="0" applyFill="0" applyBorder="0" applyAlignment="0" applyProtection="0"/>
    <xf numFmtId="18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2" fontId="14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50" fillId="0" borderId="0" applyFill="0" applyBorder="0" applyAlignment="0" applyProtection="0"/>
    <xf numFmtId="43" fontId="4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43" fontId="4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49" fillId="0" borderId="0" applyFill="0" applyBorder="0" applyAlignment="0" applyProtection="0"/>
    <xf numFmtId="192" fontId="1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0" fontId="50" fillId="0" borderId="0" applyFill="0" applyBorder="0" applyAlignment="0" applyProtection="0"/>
    <xf numFmtId="43" fontId="6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50" fillId="0" borderId="0" applyFill="0" applyBorder="0" applyAlignment="0" applyProtection="0"/>
    <xf numFmtId="220" fontId="50" fillId="0" borderId="0" applyFill="0" applyBorder="0" applyAlignment="0" applyProtection="0"/>
    <xf numFmtId="217" fontId="4" fillId="0" borderId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50" fillId="0" borderId="0" applyFill="0" applyBorder="0" applyAlignment="0" applyProtection="0"/>
    <xf numFmtId="43" fontId="3" fillId="0" borderId="0" applyFont="0" applyFill="0" applyBorder="0" applyAlignment="0" applyProtection="0"/>
    <xf numFmtId="221" fontId="7" fillId="0" borderId="0"/>
    <xf numFmtId="0" fontId="46" fillId="0" borderId="0"/>
    <xf numFmtId="221" fontId="46" fillId="0" borderId="0"/>
    <xf numFmtId="44" fontId="49" fillId="0" borderId="0" applyFont="0" applyFill="0" applyBorder="0" applyAlignment="0" applyProtection="0"/>
    <xf numFmtId="44" fontId="99" fillId="0" borderId="0" applyFont="0" applyFill="0" applyBorder="0" applyAlignment="0" applyProtection="0"/>
    <xf numFmtId="222" fontId="7" fillId="0" borderId="0"/>
    <xf numFmtId="196" fontId="4" fillId="0" borderId="0"/>
    <xf numFmtId="0" fontId="46" fillId="0" borderId="0"/>
    <xf numFmtId="222" fontId="46" fillId="0" borderId="0"/>
    <xf numFmtId="223" fontId="100" fillId="0" borderId="18"/>
    <xf numFmtId="200" fontId="46" fillId="0" borderId="0"/>
    <xf numFmtId="0" fontId="101" fillId="96" borderId="0"/>
    <xf numFmtId="0" fontId="101" fillId="97" borderId="0"/>
    <xf numFmtId="0" fontId="101" fillId="98" borderId="0"/>
    <xf numFmtId="0" fontId="101" fillId="99" borderId="0"/>
    <xf numFmtId="0" fontId="101" fillId="100" borderId="0"/>
    <xf numFmtId="0" fontId="101" fillId="101" borderId="0"/>
    <xf numFmtId="0" fontId="101" fillId="102" borderId="0"/>
    <xf numFmtId="0" fontId="101" fillId="103" borderId="0"/>
    <xf numFmtId="0" fontId="101" fillId="104" borderId="0"/>
    <xf numFmtId="0" fontId="101" fillId="105" borderId="0"/>
    <xf numFmtId="0" fontId="101" fillId="106" borderId="0"/>
    <xf numFmtId="0" fontId="101" fillId="107" borderId="0"/>
    <xf numFmtId="0" fontId="102" fillId="108" borderId="0"/>
    <xf numFmtId="0" fontId="102" fillId="109" borderId="0"/>
    <xf numFmtId="0" fontId="102" fillId="110" borderId="0"/>
    <xf numFmtId="0" fontId="102" fillId="111" borderId="0"/>
    <xf numFmtId="0" fontId="102" fillId="112" borderId="0"/>
    <xf numFmtId="0" fontId="102" fillId="113" borderId="0"/>
    <xf numFmtId="0" fontId="102" fillId="114" borderId="0"/>
    <xf numFmtId="0" fontId="102" fillId="115" borderId="0"/>
    <xf numFmtId="0" fontId="102" fillId="116" borderId="0"/>
    <xf numFmtId="0" fontId="102" fillId="117" borderId="0"/>
    <xf numFmtId="0" fontId="102" fillId="118" borderId="0"/>
    <xf numFmtId="0" fontId="102" fillId="119" borderId="0"/>
    <xf numFmtId="0" fontId="103" fillId="120" borderId="0"/>
    <xf numFmtId="0" fontId="104" fillId="121" borderId="26"/>
    <xf numFmtId="0" fontId="105" fillId="122" borderId="29"/>
    <xf numFmtId="224" fontId="106" fillId="0" borderId="0"/>
    <xf numFmtId="0" fontId="107" fillId="0" borderId="0"/>
    <xf numFmtId="0" fontId="108" fillId="123" borderId="0"/>
    <xf numFmtId="0" fontId="109" fillId="0" borderId="32"/>
    <xf numFmtId="0" fontId="110" fillId="0" borderId="33"/>
    <xf numFmtId="0" fontId="111" fillId="0" borderId="34"/>
    <xf numFmtId="0" fontId="111" fillId="0" borderId="0"/>
    <xf numFmtId="0" fontId="112" fillId="124" borderId="26"/>
    <xf numFmtId="0" fontId="113" fillId="0" borderId="28"/>
    <xf numFmtId="0" fontId="114" fillId="125" borderId="0"/>
    <xf numFmtId="0" fontId="3" fillId="0" borderId="0"/>
    <xf numFmtId="0" fontId="7" fillId="0" borderId="0"/>
    <xf numFmtId="0" fontId="106" fillId="126" borderId="30"/>
    <xf numFmtId="0" fontId="115" fillId="121" borderId="27"/>
    <xf numFmtId="0" fontId="116" fillId="0" borderId="0"/>
    <xf numFmtId="0" fontId="117" fillId="0" borderId="35"/>
    <xf numFmtId="0" fontId="118" fillId="0" borderId="0"/>
    <xf numFmtId="224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47" borderId="0" applyNumberFormat="0" applyBorder="0" applyAlignment="0" applyProtection="0"/>
    <xf numFmtId="0" fontId="123" fillId="78" borderId="0" applyNumberFormat="0" applyBorder="0" applyAlignment="0" applyProtection="0"/>
    <xf numFmtId="38" fontId="124" fillId="43" borderId="0" applyNumberFormat="0" applyBorder="0" applyAlignment="0" applyProtection="0"/>
    <xf numFmtId="38" fontId="124" fillId="43" borderId="0" applyNumberFormat="0" applyBorder="0" applyAlignment="0" applyProtection="0"/>
    <xf numFmtId="0" fontId="125" fillId="0" borderId="18" applyNumberFormat="0" applyBorder="0"/>
    <xf numFmtId="0" fontId="126" fillId="0" borderId="23" applyNumberFormat="0" applyFill="0" applyAlignment="0" applyProtection="0"/>
    <xf numFmtId="0" fontId="127" fillId="0" borderId="36" applyNumberFormat="0" applyFill="0" applyAlignment="0" applyProtection="0"/>
    <xf numFmtId="0" fontId="128" fillId="0" borderId="24" applyNumberFormat="0" applyFill="0" applyAlignment="0" applyProtection="0"/>
    <xf numFmtId="0" fontId="129" fillId="0" borderId="37" applyNumberFormat="0" applyFill="0" applyAlignment="0" applyProtection="0"/>
    <xf numFmtId="14" fontId="130" fillId="127" borderId="2">
      <alignment horizontal="center" vertical="center" wrapText="1"/>
    </xf>
    <xf numFmtId="0" fontId="131" fillId="0" borderId="25" applyNumberFormat="0" applyFill="0" applyAlignment="0" applyProtection="0"/>
    <xf numFmtId="0" fontId="132" fillId="0" borderId="38" applyNumberFormat="0" applyFill="0" applyAlignment="0" applyProtection="0"/>
    <xf numFmtId="0" fontId="133" fillId="0" borderId="25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>
      <alignment horizontal="center" textRotation="90"/>
    </xf>
    <xf numFmtId="0" fontId="135" fillId="0" borderId="0" applyNumberFormat="0" applyFill="0" applyBorder="0" applyAlignment="0" applyProtection="0">
      <alignment vertical="top"/>
      <protection locked="0"/>
    </xf>
    <xf numFmtId="10" fontId="124" fillId="45" borderId="1" applyNumberFormat="0" applyBorder="0" applyAlignment="0" applyProtection="0"/>
    <xf numFmtId="10" fontId="124" fillId="45" borderId="1" applyNumberFormat="0" applyBorder="0" applyAlignment="0" applyProtection="0"/>
    <xf numFmtId="0" fontId="136" fillId="50" borderId="26" applyNumberFormat="0" applyAlignment="0" applyProtection="0"/>
    <xf numFmtId="0" fontId="137" fillId="84" borderId="3" applyNumberFormat="0" applyAlignment="0" applyProtection="0"/>
    <xf numFmtId="0" fontId="138" fillId="0" borderId="28" applyNumberFormat="0" applyFill="0" applyAlignment="0" applyProtection="0"/>
    <xf numFmtId="0" fontId="139" fillId="0" borderId="11" applyNumberFormat="0" applyFill="0" applyAlignment="0" applyProtection="0"/>
    <xf numFmtId="0" fontId="140" fillId="49" borderId="0" applyNumberFormat="0" applyBorder="0" applyAlignment="0" applyProtection="0"/>
    <xf numFmtId="0" fontId="141" fillId="83" borderId="0" applyNumberFormat="0" applyBorder="0" applyAlignment="0" applyProtection="0"/>
    <xf numFmtId="0" fontId="142" fillId="49" borderId="0" applyNumberFormat="0" applyBorder="0" applyAlignment="0" applyProtection="0"/>
    <xf numFmtId="0" fontId="34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14" fillId="0" borderId="0"/>
    <xf numFmtId="0" fontId="46" fillId="0" borderId="0"/>
    <xf numFmtId="0" fontId="14" fillId="0" borderId="0"/>
    <xf numFmtId="0" fontId="65" fillId="0" borderId="0"/>
    <xf numFmtId="0" fontId="143" fillId="0" borderId="0"/>
    <xf numFmtId="0" fontId="3" fillId="0" borderId="0"/>
    <xf numFmtId="0" fontId="46" fillId="0" borderId="0"/>
    <xf numFmtId="0" fontId="4" fillId="0" borderId="0"/>
    <xf numFmtId="0" fontId="96" fillId="0" borderId="0"/>
    <xf numFmtId="0" fontId="51" fillId="0" borderId="0">
      <alignment vertical="top"/>
    </xf>
    <xf numFmtId="0" fontId="68" fillId="0" borderId="0"/>
    <xf numFmtId="0" fontId="51" fillId="0" borderId="0">
      <alignment vertical="top"/>
    </xf>
    <xf numFmtId="0" fontId="75" fillId="0" borderId="0"/>
    <xf numFmtId="0" fontId="47" fillId="0" borderId="0"/>
    <xf numFmtId="0" fontId="46" fillId="0" borderId="0"/>
    <xf numFmtId="0" fontId="47" fillId="0" borderId="0"/>
    <xf numFmtId="0" fontId="52" fillId="0" borderId="0" applyFill="0"/>
    <xf numFmtId="0" fontId="14" fillId="0" borderId="0"/>
    <xf numFmtId="0" fontId="14" fillId="0" borderId="0"/>
    <xf numFmtId="0" fontId="3" fillId="0" borderId="0"/>
    <xf numFmtId="0" fontId="49" fillId="0" borderId="0"/>
    <xf numFmtId="0" fontId="46" fillId="0" borderId="0"/>
    <xf numFmtId="0" fontId="69" fillId="0" borderId="0"/>
    <xf numFmtId="0" fontId="69" fillId="0" borderId="0"/>
    <xf numFmtId="0" fontId="4" fillId="0" borderId="0"/>
    <xf numFmtId="0" fontId="144" fillId="0" borderId="0"/>
    <xf numFmtId="0" fontId="1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6" fillId="0" borderId="0"/>
    <xf numFmtId="0" fontId="98" fillId="0" borderId="0"/>
    <xf numFmtId="0" fontId="46" fillId="0" borderId="0"/>
    <xf numFmtId="0" fontId="69" fillId="0" borderId="0"/>
    <xf numFmtId="0" fontId="69" fillId="0" borderId="0"/>
    <xf numFmtId="0" fontId="4" fillId="0" borderId="0"/>
    <xf numFmtId="0" fontId="46" fillId="0" borderId="0"/>
    <xf numFmtId="0" fontId="2" fillId="0" borderId="0"/>
    <xf numFmtId="0" fontId="4" fillId="0" borderId="0"/>
    <xf numFmtId="0" fontId="145" fillId="0" borderId="0"/>
    <xf numFmtId="0" fontId="14" fillId="0" borderId="0"/>
    <xf numFmtId="0" fontId="146" fillId="0" borderId="0"/>
    <xf numFmtId="0" fontId="147" fillId="0" borderId="0"/>
    <xf numFmtId="0" fontId="146" fillId="0" borderId="0"/>
    <xf numFmtId="37" fontId="14" fillId="0" borderId="0"/>
    <xf numFmtId="0" fontId="145" fillId="0" borderId="0"/>
    <xf numFmtId="0" fontId="4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4" fontId="57" fillId="0" borderId="0"/>
    <xf numFmtId="0" fontId="14" fillId="0" borderId="0"/>
    <xf numFmtId="0" fontId="46" fillId="0" borderId="0"/>
    <xf numFmtId="0" fontId="75" fillId="0" borderId="0"/>
    <xf numFmtId="0" fontId="46" fillId="0" borderId="0"/>
    <xf numFmtId="0" fontId="47" fillId="0" borderId="0"/>
    <xf numFmtId="0" fontId="75" fillId="0" borderId="0"/>
    <xf numFmtId="0" fontId="36" fillId="0" borderId="0"/>
    <xf numFmtId="0" fontId="13" fillId="0" borderId="0"/>
    <xf numFmtId="0" fontId="57" fillId="0" borderId="0"/>
    <xf numFmtId="0" fontId="14" fillId="0" borderId="0"/>
    <xf numFmtId="0" fontId="46" fillId="0" borderId="0"/>
    <xf numFmtId="0" fontId="69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14" fillId="0" borderId="0"/>
    <xf numFmtId="0" fontId="3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2" fillId="0" borderId="0"/>
    <xf numFmtId="0" fontId="2" fillId="0" borderId="0"/>
    <xf numFmtId="0" fontId="4" fillId="0" borderId="0"/>
    <xf numFmtId="0" fontId="68" fillId="53" borderId="30" applyNumberFormat="0" applyFont="0" applyAlignment="0" applyProtection="0"/>
    <xf numFmtId="0" fontId="50" fillId="80" borderId="12" applyNumberFormat="0" applyAlignment="0" applyProtection="0"/>
    <xf numFmtId="0" fontId="69" fillId="53" borderId="30" applyNumberFormat="0" applyFont="0" applyAlignment="0" applyProtection="0"/>
    <xf numFmtId="0" fontId="148" fillId="51" borderId="27" applyNumberFormat="0" applyAlignment="0" applyProtection="0"/>
    <xf numFmtId="0" fontId="149" fillId="86" borderId="13" applyNumberFormat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0" fillId="0" borderId="0" applyFill="0" applyBorder="0" applyAlignment="0" applyProtection="0"/>
    <xf numFmtId="9" fontId="3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51" fillId="0" borderId="0" applyNumberFormat="0" applyFill="0" applyBorder="0" applyAlignment="0" applyProtection="0"/>
    <xf numFmtId="0" fontId="152" fillId="0" borderId="0"/>
    <xf numFmtId="226" fontId="152" fillId="0" borderId="0"/>
    <xf numFmtId="0" fontId="14" fillId="0" borderId="0">
      <alignment vertical="top" wrapText="1"/>
    </xf>
    <xf numFmtId="0" fontId="130" fillId="0" borderId="39"/>
    <xf numFmtId="0" fontId="51" fillId="0" borderId="0">
      <alignment vertical="top"/>
    </xf>
    <xf numFmtId="0" fontId="74" fillId="0" borderId="0"/>
    <xf numFmtId="1" fontId="153" fillId="0" borderId="0"/>
    <xf numFmtId="0" fontId="59" fillId="0" borderId="0" applyFill="0" applyBorder="0" applyProtection="0">
      <alignment horizontal="left" vertical="top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1" applyNumberFormat="0" applyFill="0" applyAlignment="0" applyProtection="0"/>
    <xf numFmtId="0" fontId="157" fillId="0" borderId="40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212" fontId="4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69" fillId="0" borderId="0" applyFont="0" applyFill="0" applyBorder="0" applyAlignment="0" applyProtection="0"/>
    <xf numFmtId="224" fontId="46" fillId="0" borderId="0" applyFont="0" applyFill="0" applyBorder="0" applyAlignment="0" applyProtection="0"/>
    <xf numFmtId="224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39" fontId="14" fillId="0" borderId="0" applyFont="0" applyFill="0" applyBorder="0" applyAlignment="0" applyProtection="0"/>
    <xf numFmtId="192" fontId="9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6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0" fillId="0" borderId="0" applyFill="0" applyBorder="0" applyAlignment="0" applyProtection="0"/>
    <xf numFmtId="43" fontId="11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27" fontId="49" fillId="0" borderId="0" applyFont="0" applyFill="0" applyBorder="0" applyAlignment="0" applyProtection="0"/>
    <xf numFmtId="192" fontId="14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69" fillId="0" borderId="0" applyFont="0" applyFill="0" applyBorder="0" applyAlignment="0" applyProtection="0"/>
    <xf numFmtId="203" fontId="50" fillId="0" borderId="0" applyFill="0" applyBorder="0" applyAlignment="0" applyProtection="0"/>
    <xf numFmtId="21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2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4" fillId="0" borderId="0"/>
    <xf numFmtId="0" fontId="143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14" fillId="0" borderId="0"/>
    <xf numFmtId="0" fontId="69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96" fillId="0" borderId="0"/>
    <xf numFmtId="0" fontId="69" fillId="0" borderId="0"/>
    <xf numFmtId="0" fontId="2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0" fillId="0" borderId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9" fillId="0" borderId="0" applyFill="0" applyBorder="0" applyAlignment="0" applyProtection="0"/>
    <xf numFmtId="0" fontId="2" fillId="0" borderId="0"/>
    <xf numFmtId="0" fontId="4" fillId="0" borderId="0"/>
    <xf numFmtId="0" fontId="4" fillId="0" borderId="0"/>
    <xf numFmtId="39" fontId="73" fillId="0" borderId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3" borderId="3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45">
    <xf numFmtId="0" fontId="0" fillId="0" borderId="0" xfId="0"/>
    <xf numFmtId="37" fontId="79" fillId="0" borderId="0" xfId="0" applyNumberFormat="1" applyFont="1" applyFill="1" applyAlignment="1"/>
    <xf numFmtId="37" fontId="77" fillId="0" borderId="0" xfId="0" applyNumberFormat="1" applyFont="1" applyFill="1"/>
    <xf numFmtId="37" fontId="77" fillId="0" borderId="0" xfId="0" applyNumberFormat="1" applyFont="1" applyFill="1" applyAlignment="1">
      <alignment horizontal="left"/>
    </xf>
    <xf numFmtId="209" fontId="77" fillId="0" borderId="0" xfId="1186" applyNumberFormat="1" applyFont="1" applyFill="1"/>
    <xf numFmtId="209" fontId="77" fillId="0" borderId="0" xfId="1186" quotePrefix="1" applyNumberFormat="1" applyFont="1" applyFill="1" applyAlignment="1">
      <alignment horizontal="left"/>
    </xf>
    <xf numFmtId="209" fontId="77" fillId="0" borderId="18" xfId="4436" quotePrefix="1" applyNumberFormat="1" applyFont="1" applyFill="1" applyBorder="1" applyAlignment="1">
      <alignment horizontal="center"/>
    </xf>
    <xf numFmtId="209" fontId="77" fillId="0" borderId="0" xfId="4436" applyNumberFormat="1" applyFont="1" applyFill="1" applyAlignment="1">
      <alignment horizontal="center"/>
    </xf>
    <xf numFmtId="209" fontId="77" fillId="0" borderId="0" xfId="1186" applyNumberFormat="1" applyFont="1" applyFill="1" applyBorder="1"/>
    <xf numFmtId="209" fontId="77" fillId="0" borderId="19" xfId="1186" applyNumberFormat="1" applyFont="1" applyFill="1" applyBorder="1"/>
    <xf numFmtId="43" fontId="77" fillId="0" borderId="0" xfId="1186" applyFont="1" applyFill="1"/>
    <xf numFmtId="0" fontId="77" fillId="0" borderId="0" xfId="1186" applyNumberFormat="1" applyFont="1" applyFill="1"/>
    <xf numFmtId="0" fontId="77" fillId="0" borderId="0" xfId="0" applyFont="1" applyFill="1"/>
    <xf numFmtId="201" fontId="77" fillId="0" borderId="0" xfId="1186" applyNumberFormat="1" applyFont="1" applyFill="1"/>
    <xf numFmtId="201" fontId="77" fillId="0" borderId="17" xfId="1186" applyNumberFormat="1" applyFont="1" applyFill="1" applyBorder="1"/>
    <xf numFmtId="201" fontId="77" fillId="0" borderId="0" xfId="1186" applyNumberFormat="1" applyFont="1" applyFill="1" applyBorder="1"/>
    <xf numFmtId="201" fontId="77" fillId="0" borderId="0" xfId="0" applyNumberFormat="1" applyFont="1" applyFill="1"/>
    <xf numFmtId="40" fontId="77" fillId="0" borderId="0" xfId="1186" applyNumberFormat="1" applyFont="1" applyFill="1"/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201" fontId="77" fillId="0" borderId="20" xfId="1186" applyNumberFormat="1" applyFont="1" applyFill="1" applyBorder="1"/>
    <xf numFmtId="201" fontId="77" fillId="0" borderId="7" xfId="1186" applyNumberFormat="1" applyFont="1" applyFill="1" applyBorder="1"/>
    <xf numFmtId="201" fontId="77" fillId="0" borderId="18" xfId="1186" applyNumberFormat="1" applyFont="1" applyFill="1" applyBorder="1"/>
    <xf numFmtId="40" fontId="77" fillId="0" borderId="0" xfId="1186" applyNumberFormat="1" applyFont="1" applyFill="1" applyAlignment="1">
      <alignment horizontal="center"/>
    </xf>
    <xf numFmtId="0" fontId="81" fillId="0" borderId="0" xfId="0" applyFont="1" applyFill="1"/>
    <xf numFmtId="43" fontId="77" fillId="0" borderId="0" xfId="1186" applyFont="1" applyFill="1" applyAlignment="1">
      <alignment horizontal="left"/>
    </xf>
    <xf numFmtId="209" fontId="77" fillId="0" borderId="0" xfId="0" applyNumberFormat="1" applyFont="1" applyFill="1"/>
    <xf numFmtId="37" fontId="77" fillId="0" borderId="0" xfId="4436" applyNumberFormat="1" applyFont="1" applyFill="1" applyAlignment="1">
      <alignment horizontal="center"/>
    </xf>
    <xf numFmtId="201" fontId="77" fillId="0" borderId="21" xfId="1186" applyNumberFormat="1" applyFont="1" applyFill="1" applyBorder="1"/>
    <xf numFmtId="201" fontId="77" fillId="0" borderId="19" xfId="1186" applyNumberFormat="1" applyFont="1" applyFill="1" applyBorder="1"/>
    <xf numFmtId="49" fontId="79" fillId="0" borderId="0" xfId="0" applyNumberFormat="1" applyFont="1" applyFill="1"/>
    <xf numFmtId="0" fontId="79" fillId="0" borderId="0" xfId="0" applyFont="1" applyFill="1"/>
    <xf numFmtId="0" fontId="77" fillId="0" borderId="0" xfId="0" applyFont="1" applyFill="1" applyBorder="1"/>
    <xf numFmtId="43" fontId="77" fillId="0" borderId="19" xfId="1186" applyFont="1" applyFill="1" applyBorder="1"/>
    <xf numFmtId="43" fontId="77" fillId="0" borderId="0" xfId="1186" applyFont="1" applyFill="1" applyBorder="1"/>
    <xf numFmtId="37" fontId="79" fillId="0" borderId="0" xfId="0" quotePrefix="1" applyNumberFormat="1" applyFont="1" applyFill="1"/>
    <xf numFmtId="37" fontId="77" fillId="0" borderId="0" xfId="0" quotePrefix="1" applyNumberFormat="1" applyFont="1" applyFill="1"/>
    <xf numFmtId="43" fontId="77" fillId="0" borderId="0" xfId="1186" applyFont="1" applyFill="1" applyAlignment="1">
      <alignment horizontal="right"/>
    </xf>
    <xf numFmtId="49" fontId="79" fillId="0" borderId="0" xfId="1186" applyNumberFormat="1" applyFont="1" applyFill="1"/>
    <xf numFmtId="43" fontId="79" fillId="0" borderId="0" xfId="1186" applyFont="1" applyFill="1"/>
    <xf numFmtId="0" fontId="77" fillId="0" borderId="0" xfId="0" quotePrefix="1" applyFont="1" applyFill="1"/>
    <xf numFmtId="39" fontId="77" fillId="0" borderId="0" xfId="4407" applyFont="1" applyFill="1"/>
    <xf numFmtId="39" fontId="77" fillId="0" borderId="0" xfId="4407" applyFont="1" applyFill="1" applyAlignment="1" applyProtection="1">
      <alignment horizontal="left"/>
    </xf>
    <xf numFmtId="201" fontId="78" fillId="0" borderId="0" xfId="1186" applyNumberFormat="1" applyFont="1" applyFill="1" applyAlignment="1">
      <alignment horizontal="right" vertical="center"/>
    </xf>
    <xf numFmtId="201" fontId="78" fillId="0" borderId="7" xfId="1186" applyNumberFormat="1" applyFont="1" applyFill="1" applyBorder="1" applyAlignment="1">
      <alignment horizontal="right" vertical="center"/>
    </xf>
    <xf numFmtId="209" fontId="77" fillId="0" borderId="18" xfId="1186" applyNumberFormat="1" applyFont="1" applyFill="1" applyBorder="1"/>
    <xf numFmtId="209" fontId="79" fillId="0" borderId="0" xfId="2292" applyNumberFormat="1" applyFont="1" applyFill="1" applyAlignment="1"/>
    <xf numFmtId="209" fontId="77" fillId="0" borderId="0" xfId="2292" applyNumberFormat="1" applyFont="1" applyFill="1" applyAlignment="1"/>
    <xf numFmtId="209" fontId="81" fillId="0" borderId="0" xfId="2292" applyNumberFormat="1" applyFont="1" applyFill="1" applyAlignment="1"/>
    <xf numFmtId="209" fontId="77" fillId="0" borderId="20" xfId="2292" applyNumberFormat="1" applyFont="1" applyFill="1" applyBorder="1" applyAlignment="1">
      <alignment horizontal="center"/>
    </xf>
    <xf numFmtId="209" fontId="77" fillId="0" borderId="0" xfId="2292" applyNumberFormat="1" applyFont="1" applyFill="1" applyBorder="1" applyAlignment="1">
      <alignment horizontal="center"/>
    </xf>
    <xf numFmtId="37" fontId="77" fillId="0" borderId="0" xfId="3427" applyNumberFormat="1" applyFont="1" applyFill="1"/>
    <xf numFmtId="43" fontId="77" fillId="0" borderId="17" xfId="1186" applyNumberFormat="1" applyFont="1" applyFill="1" applyBorder="1"/>
    <xf numFmtId="43" fontId="77" fillId="0" borderId="0" xfId="1186" applyNumberFormat="1" applyFont="1" applyFill="1"/>
    <xf numFmtId="43" fontId="77" fillId="0" borderId="0" xfId="1186" applyNumberFormat="1" applyFont="1" applyFill="1" applyBorder="1"/>
    <xf numFmtId="43" fontId="70" fillId="0" borderId="0" xfId="1186" applyFont="1" applyFill="1"/>
    <xf numFmtId="0" fontId="77" fillId="0" borderId="0" xfId="0" applyFont="1" applyFill="1" applyAlignment="1"/>
    <xf numFmtId="0" fontId="77" fillId="0" borderId="0" xfId="0" applyFont="1" applyFill="1" applyAlignment="1">
      <alignment horizontal="left"/>
    </xf>
    <xf numFmtId="201" fontId="70" fillId="0" borderId="0" xfId="2901" applyNumberFormat="1" applyFont="1" applyFill="1" applyAlignment="1">
      <alignment horizontal="right"/>
    </xf>
    <xf numFmtId="209" fontId="77" fillId="0" borderId="18" xfId="1186" applyNumberFormat="1" applyFont="1" applyFill="1" applyBorder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18" xfId="0" applyFont="1" applyFill="1" applyBorder="1" applyAlignment="1">
      <alignment horizontal="center" vertical="center" wrapText="1"/>
    </xf>
    <xf numFmtId="43" fontId="77" fillId="0" borderId="0" xfId="1186" applyFont="1" applyFill="1" applyAlignment="1">
      <alignment horizontal="center"/>
    </xf>
    <xf numFmtId="209" fontId="77" fillId="0" borderId="18" xfId="2292" applyNumberFormat="1" applyFont="1" applyFill="1" applyBorder="1" applyAlignment="1">
      <alignment horizontal="center"/>
    </xf>
    <xf numFmtId="43" fontId="77" fillId="0" borderId="0" xfId="1186" applyNumberFormat="1" applyFont="1" applyFill="1" applyAlignment="1">
      <alignment horizontal="center"/>
    </xf>
    <xf numFmtId="43" fontId="77" fillId="0" borderId="7" xfId="1186" applyNumberFormat="1" applyFont="1" applyFill="1" applyBorder="1"/>
    <xf numFmtId="43" fontId="77" fillId="0" borderId="18" xfId="1186" applyNumberFormat="1" applyFont="1" applyFill="1" applyBorder="1"/>
    <xf numFmtId="43" fontId="77" fillId="0" borderId="19" xfId="1186" applyNumberFormat="1" applyFont="1" applyFill="1" applyBorder="1"/>
    <xf numFmtId="43" fontId="81" fillId="0" borderId="0" xfId="1186" applyNumberFormat="1" applyFont="1" applyFill="1"/>
    <xf numFmtId="209" fontId="81" fillId="0" borderId="0" xfId="1186" applyNumberFormat="1" applyFont="1" applyFill="1"/>
    <xf numFmtId="209" fontId="79" fillId="0" borderId="0" xfId="0" applyNumberFormat="1" applyFont="1" applyFill="1"/>
    <xf numFmtId="209" fontId="81" fillId="0" borderId="0" xfId="1186" applyNumberFormat="1" applyFont="1" applyFill="1" applyAlignment="1">
      <alignment horizontal="center"/>
    </xf>
    <xf numFmtId="209" fontId="77" fillId="0" borderId="20" xfId="1186" applyNumberFormat="1" applyFont="1" applyFill="1" applyBorder="1" applyAlignment="1">
      <alignment horizontal="center"/>
    </xf>
    <xf numFmtId="209" fontId="77" fillId="0" borderId="0" xfId="1186" applyNumberFormat="1" applyFont="1" applyFill="1" applyBorder="1" applyAlignment="1">
      <alignment horizontal="center"/>
    </xf>
    <xf numFmtId="209" fontId="77" fillId="0" borderId="17" xfId="1186" applyNumberFormat="1" applyFont="1" applyFill="1" applyBorder="1"/>
    <xf numFmtId="209" fontId="77" fillId="0" borderId="0" xfId="1186" applyNumberFormat="1" applyFont="1" applyFill="1" applyAlignment="1">
      <alignment horizontal="left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vertical="center"/>
    </xf>
    <xf numFmtId="0" fontId="78" fillId="0" borderId="20" xfId="0" applyFont="1" applyFill="1" applyBorder="1" applyAlignment="1">
      <alignment horizontal="center" vertical="center"/>
    </xf>
    <xf numFmtId="0" fontId="78" fillId="0" borderId="2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/>
    </xf>
    <xf numFmtId="0" fontId="78" fillId="0" borderId="18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/>
    </xf>
    <xf numFmtId="0" fontId="83" fillId="0" borderId="0" xfId="0" applyFont="1" applyFill="1" applyAlignment="1">
      <alignment vertical="center"/>
    </xf>
    <xf numFmtId="43" fontId="78" fillId="0" borderId="0" xfId="1186" applyFont="1" applyFill="1" applyAlignment="1">
      <alignment horizontal="right" vertical="center" wrapText="1"/>
    </xf>
    <xf numFmtId="43" fontId="78" fillId="0" borderId="0" xfId="1186" applyFont="1" applyFill="1" applyAlignment="1">
      <alignment horizontal="right" vertical="center"/>
    </xf>
    <xf numFmtId="0" fontId="78" fillId="0" borderId="0" xfId="0" applyFont="1" applyFill="1" applyAlignment="1">
      <alignment horizontal="right" vertical="center"/>
    </xf>
    <xf numFmtId="201" fontId="78" fillId="0" borderId="0" xfId="0" applyNumberFormat="1" applyFont="1" applyFill="1" applyAlignment="1">
      <alignment horizontal="right" vertical="center"/>
    </xf>
    <xf numFmtId="201" fontId="78" fillId="0" borderId="0" xfId="1186" applyNumberFormat="1" applyFont="1" applyFill="1" applyAlignment="1">
      <alignment horizontal="right" vertical="center" wrapText="1"/>
    </xf>
    <xf numFmtId="201" fontId="78" fillId="0" borderId="7" xfId="0" applyNumberFormat="1" applyFont="1" applyFill="1" applyBorder="1" applyAlignment="1">
      <alignment horizontal="right" vertical="center"/>
    </xf>
    <xf numFmtId="49" fontId="79" fillId="0" borderId="0" xfId="1186" applyNumberFormat="1" applyFont="1" applyFill="1" applyBorder="1"/>
    <xf numFmtId="43" fontId="79" fillId="0" borderId="0" xfId="1186" applyFont="1" applyFill="1" applyBorder="1"/>
    <xf numFmtId="0" fontId="79" fillId="0" borderId="0" xfId="1186" applyNumberFormat="1" applyFont="1" applyFill="1"/>
    <xf numFmtId="0" fontId="77" fillId="0" borderId="0" xfId="1186" applyNumberFormat="1" applyFont="1" applyFill="1" applyAlignment="1"/>
    <xf numFmtId="43" fontId="77" fillId="0" borderId="0" xfId="1186" applyFont="1" applyFill="1" applyAlignment="1"/>
    <xf numFmtId="49" fontId="82" fillId="0" borderId="0" xfId="1186" applyNumberFormat="1" applyFont="1" applyFill="1"/>
    <xf numFmtId="40" fontId="77" fillId="0" borderId="0" xfId="1186" applyNumberFormat="1" applyFont="1" applyFill="1" applyBorder="1"/>
    <xf numFmtId="201" fontId="77" fillId="0" borderId="0" xfId="4406" applyNumberFormat="1" applyFont="1" applyFill="1"/>
    <xf numFmtId="201" fontId="77" fillId="0" borderId="14" xfId="1186" applyNumberFormat="1" applyFont="1" applyFill="1" applyBorder="1"/>
    <xf numFmtId="201" fontId="77" fillId="0" borderId="22" xfId="1186" applyNumberFormat="1" applyFont="1" applyFill="1" applyBorder="1"/>
    <xf numFmtId="10" fontId="77" fillId="0" borderId="0" xfId="4406" quotePrefix="1" applyNumberFormat="1" applyFont="1" applyFill="1" applyAlignment="1">
      <alignment horizontal="right"/>
    </xf>
    <xf numFmtId="43" fontId="77" fillId="0" borderId="0" xfId="1186" applyFont="1" applyFill="1" applyBorder="1" applyAlignment="1">
      <alignment horizontal="center" vertical="center"/>
    </xf>
    <xf numFmtId="43" fontId="77" fillId="0" borderId="0" xfId="1186" applyFont="1" applyFill="1" applyBorder="1" applyAlignment="1">
      <alignment horizontal="center" vertical="center" wrapText="1"/>
    </xf>
    <xf numFmtId="43" fontId="77" fillId="0" borderId="0" xfId="1186" applyFont="1" applyFill="1" applyAlignment="1">
      <alignment horizontal="center" vertical="center"/>
    </xf>
    <xf numFmtId="43" fontId="77" fillId="0" borderId="18" xfId="1186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0" xfId="1186" applyNumberFormat="1" applyFont="1" applyFill="1" applyAlignment="1">
      <alignment horizontal="center"/>
    </xf>
    <xf numFmtId="2" fontId="77" fillId="0" borderId="0" xfId="1186" applyNumberFormat="1" applyFont="1" applyFill="1" applyBorder="1"/>
    <xf numFmtId="0" fontId="84" fillId="0" borderId="0" xfId="0" quotePrefix="1" applyFont="1" applyFill="1"/>
    <xf numFmtId="0" fontId="85" fillId="0" borderId="0" xfId="0" applyFont="1" applyFill="1"/>
    <xf numFmtId="0" fontId="84" fillId="0" borderId="0" xfId="0" applyFont="1" applyFill="1"/>
    <xf numFmtId="0" fontId="84" fillId="0" borderId="0" xfId="0" applyFont="1"/>
    <xf numFmtId="0" fontId="85" fillId="0" borderId="0" xfId="0" applyFont="1"/>
    <xf numFmtId="0" fontId="77" fillId="0" borderId="0" xfId="0" applyFont="1" applyFill="1"/>
    <xf numFmtId="49" fontId="77" fillId="0" borderId="0" xfId="1186" applyNumberFormat="1" applyFont="1" applyFill="1"/>
    <xf numFmtId="0" fontId="79" fillId="0" borderId="0" xfId="0" quotePrefix="1" applyFont="1" applyFill="1" applyAlignment="1">
      <alignment horizontal="left"/>
    </xf>
    <xf numFmtId="0" fontId="79" fillId="0" borderId="0" xfId="1186" quotePrefix="1" applyNumberFormat="1" applyFont="1" applyFill="1"/>
    <xf numFmtId="39" fontId="77" fillId="0" borderId="0" xfId="1559" applyNumberFormat="1" applyFont="1" applyFill="1" applyAlignment="1"/>
    <xf numFmtId="210" fontId="77" fillId="0" borderId="0" xfId="0" applyNumberFormat="1" applyFont="1" applyFill="1" applyAlignment="1"/>
    <xf numFmtId="39" fontId="77" fillId="0" borderId="0" xfId="4437" applyNumberFormat="1" applyFont="1" applyFill="1" applyAlignment="1" applyProtection="1">
      <alignment horizontal="center"/>
    </xf>
    <xf numFmtId="0" fontId="78" fillId="0" borderId="0" xfId="0" applyFont="1" applyFill="1"/>
    <xf numFmtId="39" fontId="77" fillId="0" borderId="0" xfId="1559" applyNumberFormat="1" applyFont="1" applyFill="1" applyAlignment="1" applyProtection="1">
      <alignment horizontal="left"/>
    </xf>
    <xf numFmtId="0" fontId="77" fillId="0" borderId="0" xfId="1985" applyFont="1" applyFill="1" applyAlignment="1">
      <alignment horizontal="center"/>
    </xf>
    <xf numFmtId="0" fontId="77" fillId="0" borderId="0" xfId="1985" applyFont="1" applyFill="1"/>
    <xf numFmtId="49" fontId="79" fillId="0" borderId="0" xfId="1985" applyNumberFormat="1" applyFont="1" applyFill="1"/>
    <xf numFmtId="0" fontId="79" fillId="0" borderId="0" xfId="1985" applyFont="1" applyFill="1"/>
    <xf numFmtId="0" fontId="77" fillId="0" borderId="0" xfId="1985" applyFont="1" applyFill="1" applyBorder="1"/>
    <xf numFmtId="0" fontId="77" fillId="0" borderId="0" xfId="1985" applyFont="1" applyFill="1" applyAlignment="1">
      <alignment horizontal="left"/>
    </xf>
    <xf numFmtId="0" fontId="77" fillId="0" borderId="18" xfId="1985" applyFont="1" applyFill="1" applyBorder="1" applyAlignment="1">
      <alignment horizontal="center"/>
    </xf>
    <xf numFmtId="0" fontId="77" fillId="0" borderId="0" xfId="1985" applyFont="1" applyFill="1" applyBorder="1" applyAlignment="1"/>
    <xf numFmtId="49" fontId="77" fillId="0" borderId="0" xfId="1186" applyNumberFormat="1" applyFont="1" applyFill="1" applyBorder="1" applyAlignment="1">
      <alignment horizontal="center"/>
    </xf>
    <xf numFmtId="0" fontId="77" fillId="0" borderId="18" xfId="1985" applyFont="1" applyFill="1" applyBorder="1"/>
    <xf numFmtId="37" fontId="77" fillId="0" borderId="0" xfId="1985" applyNumberFormat="1" applyFont="1" applyFill="1"/>
    <xf numFmtId="209" fontId="77" fillId="0" borderId="0" xfId="1186" applyNumberFormat="1" applyFont="1" applyFill="1" applyAlignment="1">
      <alignment horizontal="center"/>
    </xf>
    <xf numFmtId="0" fontId="77" fillId="0" borderId="18" xfId="1985" applyFont="1" applyFill="1" applyBorder="1" applyAlignment="1"/>
    <xf numFmtId="43" fontId="77" fillId="0" borderId="18" xfId="1186" applyNumberFormat="1" applyFont="1" applyFill="1" applyBorder="1" applyAlignment="1"/>
    <xf numFmtId="43" fontId="77" fillId="0" borderId="18" xfId="1186" applyFont="1" applyFill="1" applyBorder="1" applyAlignment="1">
      <alignment horizontal="center"/>
    </xf>
    <xf numFmtId="43" fontId="77" fillId="0" borderId="0" xfId="1186" applyFont="1" applyFill="1" applyBorder="1" applyAlignment="1">
      <alignment horizontal="center"/>
    </xf>
    <xf numFmtId="43" fontId="77" fillId="0" borderId="0" xfId="1186" applyFont="1" applyFill="1" applyBorder="1" applyAlignment="1"/>
    <xf numFmtId="209" fontId="77" fillId="0" borderId="0" xfId="4436" quotePrefix="1" applyNumberFormat="1" applyFont="1" applyFill="1" applyBorder="1" applyAlignment="1">
      <alignment horizontal="center"/>
    </xf>
    <xf numFmtId="209" fontId="77" fillId="0" borderId="0" xfId="4436" applyNumberFormat="1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0" xfId="1985" applyFont="1" applyFill="1"/>
    <xf numFmtId="0" fontId="85" fillId="0" borderId="0" xfId="4431" applyFont="1" applyFill="1"/>
    <xf numFmtId="210" fontId="84" fillId="0" borderId="0" xfId="4431" applyNumberFormat="1" applyFont="1" applyFill="1"/>
    <xf numFmtId="0" fontId="84" fillId="0" borderId="0" xfId="4431" applyFont="1" applyFill="1"/>
    <xf numFmtId="0" fontId="84" fillId="0" borderId="0" xfId="4427" applyFont="1" applyFill="1" applyAlignment="1">
      <alignment horizontal="center"/>
    </xf>
    <xf numFmtId="211" fontId="84" fillId="0" borderId="0" xfId="4427" applyNumberFormat="1" applyFont="1" applyFill="1"/>
    <xf numFmtId="0" fontId="84" fillId="0" borderId="0" xfId="4427" applyNumberFormat="1" applyFont="1" applyFill="1" applyAlignment="1">
      <alignment horizontal="center"/>
    </xf>
    <xf numFmtId="210" fontId="84" fillId="0" borderId="0" xfId="4433" applyNumberFormat="1" applyFont="1" applyFill="1"/>
    <xf numFmtId="0" fontId="84" fillId="0" borderId="0" xfId="4427" applyFont="1" applyFill="1"/>
    <xf numFmtId="210" fontId="84" fillId="0" borderId="0" xfId="4432" quotePrefix="1" applyNumberFormat="1" applyFont="1" applyFill="1" applyAlignment="1" applyProtection="1">
      <alignment horizontal="center"/>
    </xf>
    <xf numFmtId="209" fontId="77" fillId="0" borderId="0" xfId="4431" applyNumberFormat="1" applyFont="1" applyFill="1" applyBorder="1" applyAlignment="1"/>
    <xf numFmtId="210" fontId="84" fillId="0" borderId="0" xfId="4407" quotePrefix="1" applyNumberFormat="1" applyFont="1" applyFill="1" applyAlignment="1" applyProtection="1"/>
    <xf numFmtId="210" fontId="84" fillId="0" borderId="0" xfId="4407" quotePrefix="1" applyNumberFormat="1" applyFont="1" applyFill="1" applyAlignment="1" applyProtection="1">
      <alignment horizontal="center"/>
    </xf>
    <xf numFmtId="210" fontId="77" fillId="0" borderId="0" xfId="4431" quotePrefix="1" applyNumberFormat="1" applyFont="1" applyFill="1" applyAlignment="1">
      <alignment horizontal="center"/>
    </xf>
    <xf numFmtId="210" fontId="84" fillId="0" borderId="0" xfId="4407" applyNumberFormat="1" applyFont="1" applyFill="1" applyAlignment="1" applyProtection="1">
      <alignment horizontal="left"/>
    </xf>
    <xf numFmtId="210" fontId="84" fillId="0" borderId="0" xfId="4433" applyNumberFormat="1" applyFont="1" applyFill="1" applyAlignment="1"/>
    <xf numFmtId="0" fontId="84" fillId="0" borderId="0" xfId="2285" applyFont="1" applyFill="1" applyAlignment="1"/>
    <xf numFmtId="0" fontId="84" fillId="0" borderId="0" xfId="0" applyFont="1" applyFill="1" applyAlignment="1"/>
    <xf numFmtId="39" fontId="84" fillId="0" borderId="0" xfId="2285" applyNumberFormat="1" applyFont="1" applyFill="1" applyAlignment="1"/>
    <xf numFmtId="39" fontId="84" fillId="0" borderId="0" xfId="1233" applyNumberFormat="1" applyFont="1" applyFill="1" applyBorder="1" applyAlignment="1" applyProtection="1"/>
    <xf numFmtId="0" fontId="160" fillId="0" borderId="0" xfId="0" applyFont="1" applyFill="1"/>
    <xf numFmtId="39" fontId="77" fillId="0" borderId="0" xfId="4407" applyNumberFormat="1" applyFont="1" applyFill="1" applyAlignment="1" applyProtection="1">
      <alignment horizontal="left"/>
    </xf>
    <xf numFmtId="39" fontId="77" fillId="0" borderId="0" xfId="4407" applyNumberFormat="1" applyFont="1" applyFill="1" applyAlignment="1" applyProtection="1"/>
    <xf numFmtId="0" fontId="77" fillId="0" borderId="0" xfId="2319" applyFont="1" applyFill="1" applyAlignment="1"/>
    <xf numFmtId="0" fontId="77" fillId="0" borderId="0" xfId="2319" applyFont="1" applyFill="1" applyAlignment="1">
      <alignment horizontal="left"/>
    </xf>
    <xf numFmtId="39" fontId="77" fillId="0" borderId="0" xfId="4407" applyNumberFormat="1" applyFont="1" applyFill="1" applyAlignment="1">
      <alignment horizontal="left"/>
    </xf>
    <xf numFmtId="0" fontId="81" fillId="0" borderId="0" xfId="0" applyFont="1" applyFill="1" applyAlignment="1">
      <alignment horizontal="center"/>
    </xf>
    <xf numFmtId="39" fontId="77" fillId="0" borderId="0" xfId="4408" applyNumberFormat="1" applyFont="1" applyFill="1" applyAlignment="1"/>
    <xf numFmtId="0" fontId="77" fillId="0" borderId="0" xfId="0" applyFont="1" applyFill="1" applyAlignment="1">
      <alignment horizontal="right"/>
    </xf>
    <xf numFmtId="39" fontId="77" fillId="0" borderId="0" xfId="4407" quotePrefix="1" applyNumberFormat="1" applyFont="1" applyFill="1" applyBorder="1" applyAlignment="1">
      <alignment horizontal="center"/>
    </xf>
    <xf numFmtId="37" fontId="77" fillId="0" borderId="0" xfId="0" applyNumberFormat="1" applyFont="1" applyFill="1" applyBorder="1" applyAlignment="1"/>
    <xf numFmtId="0" fontId="77" fillId="0" borderId="0" xfId="0" applyFont="1" applyFill="1" applyBorder="1" applyAlignment="1">
      <alignment horizontal="center"/>
    </xf>
    <xf numFmtId="43" fontId="77" fillId="0" borderId="18" xfId="1186" applyFont="1" applyFill="1" applyBorder="1"/>
    <xf numFmtId="0" fontId="79" fillId="0" borderId="0" xfId="0" applyFont="1" applyFill="1" applyAlignment="1">
      <alignment horizontal="center"/>
    </xf>
    <xf numFmtId="201" fontId="78" fillId="0" borderId="0" xfId="1186" applyNumberFormat="1" applyFont="1" applyFill="1" applyBorder="1" applyAlignment="1">
      <alignment horizontal="right" vertical="center"/>
    </xf>
    <xf numFmtId="201" fontId="78" fillId="0" borderId="0" xfId="0" applyNumberFormat="1" applyFont="1" applyFill="1" applyBorder="1" applyAlignment="1">
      <alignment horizontal="right" vertical="center"/>
    </xf>
    <xf numFmtId="213" fontId="77" fillId="0" borderId="0" xfId="1186" applyNumberFormat="1" applyFont="1" applyFill="1"/>
    <xf numFmtId="228" fontId="77" fillId="0" borderId="0" xfId="1186" applyNumberFormat="1" applyFont="1" applyFill="1"/>
    <xf numFmtId="0" fontId="77" fillId="0" borderId="0" xfId="0" applyFont="1"/>
    <xf numFmtId="209" fontId="77" fillId="0" borderId="0" xfId="1186" applyNumberFormat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43" fontId="77" fillId="0" borderId="7" xfId="1186" applyFont="1" applyFill="1" applyBorder="1"/>
    <xf numFmtId="0" fontId="77" fillId="0" borderId="0" xfId="0" applyFont="1" applyFill="1" applyAlignment="1">
      <alignment horizontal="center"/>
    </xf>
    <xf numFmtId="0" fontId="77" fillId="0" borderId="18" xfId="0" applyFont="1" applyFill="1" applyBorder="1" applyAlignment="1">
      <alignment horizontal="center"/>
    </xf>
    <xf numFmtId="43" fontId="77" fillId="0" borderId="0" xfId="1186" applyFont="1" applyFill="1" applyBorder="1" applyAlignment="1">
      <alignment horizontal="center"/>
    </xf>
    <xf numFmtId="43" fontId="77" fillId="0" borderId="0" xfId="1186" applyFont="1" applyFill="1" applyAlignment="1">
      <alignment horizontal="center"/>
    </xf>
    <xf numFmtId="0" fontId="77" fillId="0" borderId="0" xfId="1985" applyFont="1" applyFill="1"/>
    <xf numFmtId="0" fontId="77" fillId="0" borderId="7" xfId="1186" applyNumberFormat="1" applyFont="1" applyFill="1" applyBorder="1" applyAlignment="1">
      <alignment horizontal="center"/>
    </xf>
    <xf numFmtId="43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18" xfId="0" applyFont="1" applyFill="1" applyBorder="1" applyAlignment="1">
      <alignment horizontal="center"/>
    </xf>
    <xf numFmtId="43" fontId="77" fillId="0" borderId="0" xfId="1186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9" fillId="0" borderId="0" xfId="0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49" fontId="77" fillId="0" borderId="0" xfId="0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39" fontId="84" fillId="0" borderId="0" xfId="4432" applyNumberFormat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37" fontId="85" fillId="0" borderId="0" xfId="443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209" fontId="79" fillId="0" borderId="0" xfId="2285" applyNumberFormat="1" applyFont="1" applyFill="1"/>
    <xf numFmtId="209" fontId="79" fillId="0" borderId="0" xfId="2285" applyNumberFormat="1" applyFont="1" applyFill="1" applyBorder="1"/>
    <xf numFmtId="209" fontId="77" fillId="0" borderId="0" xfId="2285" applyNumberFormat="1" applyFont="1" applyFill="1"/>
    <xf numFmtId="229" fontId="77" fillId="0" borderId="0" xfId="0" applyNumberFormat="1" applyFont="1" applyFill="1"/>
    <xf numFmtId="0" fontId="145" fillId="0" borderId="0" xfId="0" applyFont="1"/>
    <xf numFmtId="39" fontId="84" fillId="0" borderId="0" xfId="4432" applyNumberFormat="1" applyFont="1" applyFill="1" applyAlignment="1">
      <alignment horizontal="left"/>
    </xf>
    <xf numFmtId="0" fontId="84" fillId="0" borderId="0" xfId="0" quotePrefix="1" applyFont="1"/>
    <xf numFmtId="0" fontId="79" fillId="0" borderId="0" xfId="0" applyFont="1" applyFill="1" applyAlignment="1">
      <alignment horizontal="left"/>
    </xf>
    <xf numFmtId="0" fontId="77" fillId="0" borderId="0" xfId="0" applyFont="1" applyFill="1" applyAlignment="1">
      <alignment horizontal="center"/>
    </xf>
    <xf numFmtId="230" fontId="77" fillId="0" borderId="0" xfId="4406" quotePrefix="1" applyNumberFormat="1" applyFont="1" applyFill="1" applyAlignment="1">
      <alignment horizontal="right"/>
    </xf>
    <xf numFmtId="0" fontId="77" fillId="0" borderId="18" xfId="0" applyFont="1" applyFill="1" applyBorder="1" applyAlignment="1">
      <alignment horizontal="center"/>
    </xf>
    <xf numFmtId="0" fontId="77" fillId="0" borderId="0" xfId="0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201" fontId="77" fillId="0" borderId="18" xfId="1985" applyNumberFormat="1" applyFont="1" applyFill="1" applyBorder="1"/>
    <xf numFmtId="201" fontId="81" fillId="0" borderId="0" xfId="1186" applyNumberFormat="1" applyFont="1" applyFill="1"/>
    <xf numFmtId="201" fontId="77" fillId="0" borderId="14" xfId="0" applyNumberFormat="1" applyFont="1" applyFill="1" applyBorder="1"/>
    <xf numFmtId="209" fontId="77" fillId="0" borderId="0" xfId="1186" applyNumberFormat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201" fontId="77" fillId="0" borderId="0" xfId="1186" applyNumberFormat="1" applyFont="1"/>
    <xf numFmtId="16" fontId="78" fillId="0" borderId="0" xfId="0" applyNumberFormat="1" applyFont="1" applyFill="1" applyAlignment="1">
      <alignment horizontal="center" vertical="center"/>
    </xf>
    <xf numFmtId="2" fontId="77" fillId="0" borderId="19" xfId="1186" applyNumberFormat="1" applyFont="1" applyFill="1" applyBorder="1"/>
    <xf numFmtId="4" fontId="77" fillId="0" borderId="0" xfId="1186" applyNumberFormat="1" applyFont="1" applyFill="1"/>
    <xf numFmtId="43" fontId="77" fillId="0" borderId="0" xfId="1186" quotePrefix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0" fontId="0" fillId="0" borderId="0" xfId="0" applyBorder="1"/>
    <xf numFmtId="0" fontId="4" fillId="0" borderId="0" xfId="5371" applyBorder="1"/>
    <xf numFmtId="192" fontId="77" fillId="0" borderId="0" xfId="5371" applyNumberFormat="1" applyFont="1" applyBorder="1"/>
    <xf numFmtId="192" fontId="77" fillId="0" borderId="0" xfId="5371" applyNumberFormat="1" applyFont="1" applyBorder="1" applyAlignment="1">
      <alignment horizontal="center"/>
    </xf>
    <xf numFmtId="43" fontId="77" fillId="0" borderId="0" xfId="1186" applyFont="1" applyBorder="1" applyAlignment="1">
      <alignment horizontal="center"/>
    </xf>
    <xf numFmtId="43" fontId="77" fillId="0" borderId="0" xfId="1186" quotePrefix="1" applyFont="1" applyBorder="1" applyAlignment="1">
      <alignment horizontal="center"/>
    </xf>
    <xf numFmtId="40" fontId="79" fillId="0" borderId="0" xfId="5372" applyNumberFormat="1" applyFont="1" applyBorder="1" applyAlignment="1">
      <alignment horizontal="center"/>
    </xf>
    <xf numFmtId="40" fontId="79" fillId="0" borderId="0" xfId="5373" applyNumberFormat="1" applyFont="1" applyBorder="1" applyAlignment="1">
      <alignment horizontal="center"/>
    </xf>
    <xf numFmtId="40" fontId="79" fillId="0" borderId="0" xfId="5373" applyNumberFormat="1" applyFont="1" applyBorder="1"/>
    <xf numFmtId="40" fontId="77" fillId="0" borderId="0" xfId="5373" applyNumberFormat="1" applyFont="1" applyBorder="1"/>
    <xf numFmtId="0" fontId="77" fillId="0" borderId="0" xfId="5372" quotePrefix="1" applyFont="1" applyBorder="1" applyAlignment="1">
      <alignment horizontal="center"/>
    </xf>
    <xf numFmtId="0" fontId="4" fillId="0" borderId="0" xfId="5371"/>
    <xf numFmtId="0" fontId="77" fillId="0" borderId="0" xfId="5372" quotePrefix="1" applyFont="1" applyAlignment="1">
      <alignment horizontal="center"/>
    </xf>
    <xf numFmtId="192" fontId="77" fillId="0" borderId="0" xfId="5372" quotePrefix="1" applyNumberFormat="1" applyFont="1" applyAlignment="1">
      <alignment horizontal="center"/>
    </xf>
    <xf numFmtId="40" fontId="79" fillId="0" borderId="0" xfId="5373" applyNumberFormat="1" applyFont="1" applyAlignment="1">
      <alignment horizontal="left"/>
    </xf>
    <xf numFmtId="40" fontId="77" fillId="0" borderId="0" xfId="5372" applyNumberFormat="1" applyFont="1"/>
    <xf numFmtId="40" fontId="77" fillId="0" borderId="0" xfId="5373" applyNumberFormat="1" applyFont="1" applyAlignment="1">
      <alignment horizontal="left"/>
    </xf>
    <xf numFmtId="231" fontId="77" fillId="0" borderId="0" xfId="1186" applyNumberFormat="1" applyFont="1" applyAlignment="1">
      <alignment horizontal="left"/>
    </xf>
    <xf numFmtId="40" fontId="77" fillId="0" borderId="0" xfId="5373" applyNumberFormat="1" applyFont="1"/>
    <xf numFmtId="43" fontId="79" fillId="0" borderId="0" xfId="1186" applyFont="1" applyAlignment="1">
      <alignment horizontal="right"/>
    </xf>
    <xf numFmtId="231" fontId="79" fillId="0" borderId="0" xfId="1186" applyNumberFormat="1" applyFont="1" applyAlignment="1">
      <alignment horizontal="left"/>
    </xf>
    <xf numFmtId="40" fontId="79" fillId="0" borderId="18" xfId="5373" applyNumberFormat="1" applyFont="1" applyBorder="1"/>
    <xf numFmtId="43" fontId="79" fillId="0" borderId="0" xfId="1186" applyFont="1"/>
    <xf numFmtId="40" fontId="79" fillId="0" borderId="20" xfId="5373" applyNumberFormat="1" applyFont="1" applyBorder="1" applyAlignment="1">
      <alignment horizontal="center"/>
    </xf>
    <xf numFmtId="231" fontId="79" fillId="0" borderId="20" xfId="1186" applyNumberFormat="1" applyFont="1" applyBorder="1" applyAlignment="1">
      <alignment horizontal="center"/>
    </xf>
    <xf numFmtId="40" fontId="79" fillId="0" borderId="0" xfId="5372" applyNumberFormat="1" applyFont="1" applyAlignment="1">
      <alignment horizontal="center"/>
    </xf>
    <xf numFmtId="40" fontId="79" fillId="0" borderId="0" xfId="5373" applyNumberFormat="1" applyFont="1" applyAlignment="1">
      <alignment horizontal="center"/>
    </xf>
    <xf numFmtId="43" fontId="79" fillId="0" borderId="0" xfId="1186" applyFont="1" applyAlignment="1">
      <alignment vertical="center"/>
    </xf>
    <xf numFmtId="40" fontId="79" fillId="0" borderId="18" xfId="5373" applyNumberFormat="1" applyFont="1" applyBorder="1" applyAlignment="1">
      <alignment horizontal="center"/>
    </xf>
    <xf numFmtId="231" fontId="79" fillId="0" borderId="18" xfId="1186" applyNumberFormat="1" applyFont="1" applyBorder="1" applyAlignment="1">
      <alignment horizontal="center"/>
    </xf>
    <xf numFmtId="40" fontId="79" fillId="0" borderId="18" xfId="5372" applyNumberFormat="1" applyFont="1" applyBorder="1" applyAlignment="1">
      <alignment horizontal="center"/>
    </xf>
    <xf numFmtId="0" fontId="77" fillId="0" borderId="0" xfId="5371" applyFont="1" applyAlignment="1">
      <alignment horizontal="center"/>
    </xf>
    <xf numFmtId="0" fontId="77" fillId="0" borderId="0" xfId="5371" quotePrefix="1" applyFont="1" applyAlignment="1">
      <alignment horizontal="center"/>
    </xf>
    <xf numFmtId="0" fontId="77" fillId="0" borderId="0" xfId="5371" applyFont="1" applyAlignment="1">
      <alignment horizontal="left"/>
    </xf>
    <xf numFmtId="231" fontId="77" fillId="0" borderId="0" xfId="1186" applyNumberFormat="1" applyFont="1" applyAlignment="1">
      <alignment horizontal="center"/>
    </xf>
    <xf numFmtId="43" fontId="77" fillId="0" borderId="0" xfId="1186" applyFont="1" applyAlignment="1">
      <alignment horizontal="center"/>
    </xf>
    <xf numFmtId="232" fontId="77" fillId="0" borderId="0" xfId="1186" applyNumberFormat="1" applyFont="1" applyAlignment="1">
      <alignment horizontal="center"/>
    </xf>
    <xf numFmtId="43" fontId="77" fillId="0" borderId="0" xfId="1186" quotePrefix="1" applyFont="1" applyAlignment="1">
      <alignment horizontal="center"/>
    </xf>
    <xf numFmtId="232" fontId="4" fillId="0" borderId="0" xfId="5371" applyNumberFormat="1"/>
    <xf numFmtId="233" fontId="77" fillId="0" borderId="0" xfId="5371" quotePrefix="1" applyNumberFormat="1" applyFont="1" applyAlignment="1">
      <alignment horizontal="center"/>
    </xf>
    <xf numFmtId="232" fontId="77" fillId="0" borderId="0" xfId="5371" applyNumberFormat="1" applyFont="1" applyAlignment="1">
      <alignment horizontal="center"/>
    </xf>
    <xf numFmtId="232" fontId="77" fillId="0" borderId="18" xfId="1186" applyNumberFormat="1" applyFont="1" applyBorder="1" applyAlignment="1">
      <alignment horizontal="center"/>
    </xf>
    <xf numFmtId="192" fontId="77" fillId="0" borderId="0" xfId="5371" applyNumberFormat="1" applyFont="1" applyAlignment="1">
      <alignment horizontal="center"/>
    </xf>
    <xf numFmtId="232" fontId="77" fillId="0" borderId="19" xfId="5371" applyNumberFormat="1" applyFont="1" applyBorder="1" applyAlignment="1">
      <alignment horizontal="center"/>
    </xf>
    <xf numFmtId="192" fontId="77" fillId="0" borderId="0" xfId="5371" applyNumberFormat="1" applyFont="1"/>
    <xf numFmtId="0" fontId="77" fillId="0" borderId="0" xfId="5371" applyFont="1"/>
    <xf numFmtId="43" fontId="79" fillId="0" borderId="0" xfId="1186" applyFont="1" applyFill="1"/>
    <xf numFmtId="43" fontId="77" fillId="0" borderId="0" xfId="1186" applyFont="1" applyFill="1"/>
    <xf numFmtId="232" fontId="77" fillId="0" borderId="0" xfId="5371" applyNumberFormat="1" applyFont="1"/>
    <xf numFmtId="0" fontId="77" fillId="0" borderId="0" xfId="5372" quotePrefix="1" applyFont="1" applyAlignment="1"/>
    <xf numFmtId="192" fontId="77" fillId="0" borderId="0" xfId="0" applyNumberFormat="1" applyFont="1" applyFill="1"/>
    <xf numFmtId="40" fontId="79" fillId="0" borderId="0" xfId="5373" applyNumberFormat="1" applyFont="1" applyFill="1" applyAlignment="1">
      <alignment horizontal="left"/>
    </xf>
    <xf numFmtId="232" fontId="77" fillId="0" borderId="0" xfId="1186" quotePrefix="1" applyNumberFormat="1" applyFont="1" applyFill="1" applyAlignment="1">
      <alignment horizontal="center"/>
    </xf>
    <xf numFmtId="43" fontId="77" fillId="0" borderId="0" xfId="1186" applyFont="1" applyFill="1"/>
    <xf numFmtId="43" fontId="77" fillId="0" borderId="0" xfId="1186" quotePrefix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43" fontId="77" fillId="0" borderId="18" xfId="1186" applyFont="1" applyFill="1" applyBorder="1" applyAlignment="1">
      <alignment horizontal="center"/>
    </xf>
    <xf numFmtId="43" fontId="77" fillId="0" borderId="0" xfId="1186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43" fontId="77" fillId="0" borderId="0" xfId="1186" quotePrefix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234" fontId="77" fillId="0" borderId="0" xfId="1186" applyNumberFormat="1" applyFont="1" applyAlignment="1"/>
    <xf numFmtId="234" fontId="77" fillId="0" borderId="18" xfId="1186" applyNumberFormat="1" applyFont="1" applyBorder="1" applyAlignment="1"/>
    <xf numFmtId="43" fontId="79" fillId="0" borderId="18" xfId="1186" applyFont="1" applyBorder="1" applyAlignment="1">
      <alignment horizontal="center"/>
    </xf>
    <xf numFmtId="43" fontId="79" fillId="0" borderId="18" xfId="1186" applyFont="1" applyBorder="1" applyAlignment="1">
      <alignment horizontal="right"/>
    </xf>
    <xf numFmtId="39" fontId="84" fillId="0" borderId="0" xfId="4432" applyNumberFormat="1" applyFont="1" applyFill="1" applyAlignment="1">
      <alignment horizontal="center"/>
    </xf>
    <xf numFmtId="0" fontId="77" fillId="0" borderId="18" xfId="0" applyFont="1" applyFill="1" applyBorder="1" applyAlignment="1">
      <alignment horizontal="center"/>
    </xf>
    <xf numFmtId="0" fontId="79" fillId="0" borderId="0" xfId="0" applyFont="1" applyFill="1" applyAlignment="1">
      <alignment horizontal="center"/>
    </xf>
    <xf numFmtId="37" fontId="85" fillId="0" borderId="0" xfId="4436" applyNumberFormat="1" applyFont="1" applyFill="1" applyAlignment="1">
      <alignment horizontal="center"/>
    </xf>
    <xf numFmtId="0" fontId="77" fillId="0" borderId="0" xfId="0" quotePrefix="1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43" fontId="77" fillId="0" borderId="18" xfId="1186" applyFont="1" applyFill="1" applyBorder="1" applyAlignment="1">
      <alignment horizontal="center"/>
    </xf>
    <xf numFmtId="209" fontId="77" fillId="0" borderId="18" xfId="1186" applyNumberFormat="1" applyFont="1" applyFill="1" applyBorder="1" applyAlignment="1">
      <alignment horizontal="center"/>
    </xf>
    <xf numFmtId="209" fontId="77" fillId="0" borderId="0" xfId="1186" quotePrefix="1" applyNumberFormat="1" applyFont="1" applyFill="1" applyAlignment="1">
      <alignment horizontal="center"/>
    </xf>
    <xf numFmtId="209" fontId="77" fillId="0" borderId="0" xfId="1186" applyNumberFormat="1" applyFont="1" applyFill="1" applyAlignment="1">
      <alignment horizontal="center"/>
    </xf>
    <xf numFmtId="43" fontId="77" fillId="0" borderId="0" xfId="1186" quotePrefix="1" applyFont="1" applyFill="1" applyAlignment="1">
      <alignment horizontal="center"/>
    </xf>
    <xf numFmtId="43" fontId="77" fillId="0" borderId="0" xfId="1186" applyFont="1" applyFill="1" applyAlignment="1">
      <alignment horizontal="center"/>
    </xf>
    <xf numFmtId="43" fontId="77" fillId="0" borderId="0" xfId="1186" applyFont="1" applyFill="1" applyBorder="1" applyAlignment="1">
      <alignment horizontal="center" vertical="center"/>
    </xf>
    <xf numFmtId="43" fontId="77" fillId="0" borderId="18" xfId="1186" applyFont="1" applyFill="1" applyBorder="1" applyAlignment="1">
      <alignment horizontal="center" vertical="center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40" fontId="77" fillId="0" borderId="18" xfId="1186" applyNumberFormat="1" applyFont="1" applyFill="1" applyBorder="1" applyAlignment="1">
      <alignment horizontal="center"/>
    </xf>
    <xf numFmtId="43" fontId="77" fillId="0" borderId="18" xfId="1186" applyFont="1" applyFill="1" applyBorder="1" applyAlignment="1">
      <alignment horizontal="center" wrapText="1"/>
    </xf>
    <xf numFmtId="40" fontId="79" fillId="0" borderId="7" xfId="5373" applyNumberFormat="1" applyFont="1" applyBorder="1" applyAlignment="1">
      <alignment horizontal="center"/>
    </xf>
    <xf numFmtId="43" fontId="79" fillId="0" borderId="20" xfId="1186" quotePrefix="1" applyFont="1" applyBorder="1" applyAlignment="1">
      <alignment horizontal="center" vertical="center"/>
    </xf>
    <xf numFmtId="43" fontId="79" fillId="0" borderId="18" xfId="1186" quotePrefix="1" applyFont="1" applyBorder="1" applyAlignment="1">
      <alignment horizontal="center" vertical="center"/>
    </xf>
    <xf numFmtId="0" fontId="77" fillId="0" borderId="0" xfId="5372" quotePrefix="1" applyFont="1" applyAlignment="1">
      <alignment horizontal="center"/>
    </xf>
    <xf numFmtId="43" fontId="77" fillId="0" borderId="0" xfId="1186" applyFont="1" applyFill="1" applyBorder="1" applyAlignment="1">
      <alignment horizontal="center" wrapText="1"/>
    </xf>
    <xf numFmtId="0" fontId="78" fillId="0" borderId="7" xfId="0" applyFont="1" applyFill="1" applyBorder="1" applyAlignment="1">
      <alignment horizontal="center" vertical="center" wrapText="1"/>
    </xf>
    <xf numFmtId="0" fontId="78" fillId="0" borderId="7" xfId="0" applyFont="1" applyFill="1" applyBorder="1" applyAlignment="1">
      <alignment horizontal="center" vertical="center"/>
    </xf>
    <xf numFmtId="0" fontId="78" fillId="0" borderId="2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/>
    </xf>
    <xf numFmtId="0" fontId="78" fillId="0" borderId="18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center" vertical="center" wrapText="1"/>
    </xf>
    <xf numFmtId="209" fontId="77" fillId="0" borderId="7" xfId="1186" applyNumberFormat="1" applyFont="1" applyFill="1" applyBorder="1" applyAlignment="1">
      <alignment horizontal="center"/>
    </xf>
    <xf numFmtId="209" fontId="77" fillId="0" borderId="18" xfId="2292" applyNumberFormat="1" applyFont="1" applyFill="1" applyBorder="1" applyAlignment="1">
      <alignment horizontal="center"/>
    </xf>
    <xf numFmtId="0" fontId="77" fillId="0" borderId="0" xfId="1985" quotePrefix="1" applyFont="1" applyFill="1" applyAlignment="1">
      <alignment horizontal="center"/>
    </xf>
    <xf numFmtId="0" fontId="77" fillId="0" borderId="18" xfId="1985" applyFont="1" applyFill="1" applyBorder="1" applyAlignment="1">
      <alignment horizontal="center"/>
    </xf>
    <xf numFmtId="0" fontId="77" fillId="0" borderId="0" xfId="1985" applyFont="1" applyFill="1" applyAlignment="1">
      <alignment horizontal="center"/>
    </xf>
    <xf numFmtId="0" fontId="77" fillId="0" borderId="0" xfId="1985" applyFont="1" applyFill="1"/>
    <xf numFmtId="43" fontId="77" fillId="0" borderId="18" xfId="1186" applyNumberFormat="1" applyFont="1" applyFill="1" applyBorder="1" applyAlignment="1">
      <alignment horizontal="center"/>
    </xf>
  </cellXfs>
  <cellStyles count="5411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0 3 2 2" xfId="5374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2 2 2" xfId="5375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2 2 2" xfId="5376"/>
    <cellStyle name="Comma 38 3" xfId="4577"/>
    <cellStyle name="Comma 39" xfId="1374"/>
    <cellStyle name="Comma 39 2" xfId="4578"/>
    <cellStyle name="Comma 39 2 2" xfId="4579"/>
    <cellStyle name="Comma 39 2 2 2" xfId="5377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2 2 2" xfId="5378"/>
    <cellStyle name="Comma 41 3" xfId="4590"/>
    <cellStyle name="Comma 42" xfId="1382"/>
    <cellStyle name="Comma 42 2" xfId="4591"/>
    <cellStyle name="Comma 42 2 2" xfId="4592"/>
    <cellStyle name="Comma 42 2 3" xfId="5379"/>
    <cellStyle name="Comma 42 3" xfId="4593"/>
    <cellStyle name="Comma 43" xfId="1383"/>
    <cellStyle name="Comma 43 2" xfId="4594"/>
    <cellStyle name="Comma 44" xfId="1384"/>
    <cellStyle name="Comma 44 2" xfId="4595"/>
    <cellStyle name="Comma 44 2 2" xfId="5380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0 3 2" xfId="5381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2 4" xfId="5382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2 2" xfId="5383"/>
    <cellStyle name="Normal 2 4 2 3" xfId="4726"/>
    <cellStyle name="Normal 2 4 2 3 2" xfId="5384"/>
    <cellStyle name="Normal 2 4 3" xfId="4727"/>
    <cellStyle name="Normal 2 5" xfId="2299"/>
    <cellStyle name="Normal 2 5 2" xfId="5385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2 2 2" xfId="5387"/>
    <cellStyle name="Normal 22 2 3" xfId="5386"/>
    <cellStyle name="Normal 22 3" xfId="4732"/>
    <cellStyle name="Normal 22 3 2" xfId="5388"/>
    <cellStyle name="Normal 23" xfId="2309"/>
    <cellStyle name="Normal 23 2" xfId="2310"/>
    <cellStyle name="Normal 24" xfId="2311"/>
    <cellStyle name="Normal 24 2" xfId="4733"/>
    <cellStyle name="Normal 24 2 2" xfId="5389"/>
    <cellStyle name="Normal 25" xfId="2312"/>
    <cellStyle name="Normal 25 2" xfId="4734"/>
    <cellStyle name="Normal 25 2 2" xfId="5390"/>
    <cellStyle name="Normal 26" xfId="2313"/>
    <cellStyle name="Normal 26 2" xfId="4735"/>
    <cellStyle name="Normal 27" xfId="2314"/>
    <cellStyle name="Normal 27 2" xfId="2315"/>
    <cellStyle name="Normal 27 2 2" xfId="5391"/>
    <cellStyle name="Normal 27 3" xfId="2316"/>
    <cellStyle name="Normal 27 4" xfId="4736"/>
    <cellStyle name="Normal 27 5" xfId="5370"/>
    <cellStyle name="Normal 28" xfId="2317"/>
    <cellStyle name="Normal 28 2" xfId="4737"/>
    <cellStyle name="Normal 28 2 2" xfId="4738"/>
    <cellStyle name="Normal 28 2 2 2" xfId="5392"/>
    <cellStyle name="Normal 29" xfId="2318"/>
    <cellStyle name="Normal 29 2" xfId="4739"/>
    <cellStyle name="Normal 29 2 2" xfId="4740"/>
    <cellStyle name="Normal 29 2 3" xfId="5393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0 2 2" xfId="5394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4 2 2" xfId="5395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_W169T-Dec'51 วีพีพี โปรเกรสซิฟ" xfId="5372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Note 3 2 2" xfId="5396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1 3 2 2" xfId="5397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3 2 2" xfId="5398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8 2" xfId="5399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4 2 2" xfId="5400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69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4 3 2" xfId="5401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2 4 2" xfId="540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0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8 2" xfId="540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1"/>
    <cellStyle name="ปกติ 2 2 4" xfId="3430"/>
    <cellStyle name="ปกติ 2 2 5" xfId="4430"/>
    <cellStyle name="ปกติ 2 2 5 2" xfId="5404"/>
    <cellStyle name="ปกติ 2 2 6" xfId="4902"/>
    <cellStyle name="ปกติ 2 3" xfId="3431"/>
    <cellStyle name="ปกติ 2 3 2" xfId="4903"/>
    <cellStyle name="ปกติ 2 3 2 2" xfId="4904"/>
    <cellStyle name="ปกติ 2 4" xfId="3432"/>
    <cellStyle name="ปกติ 2 4 2" xfId="4905"/>
    <cellStyle name="ปกติ 2 5" xfId="4906"/>
    <cellStyle name="ปกติ 2 6" xfId="4436"/>
    <cellStyle name="ปกติ 2 7" xfId="4907"/>
    <cellStyle name="ปกติ 2 7 2" xfId="4908"/>
    <cellStyle name="ปกติ 20" xfId="3433"/>
    <cellStyle name="ปกติ 21" xfId="3434"/>
    <cellStyle name="ปกติ 22" xfId="3435"/>
    <cellStyle name="ปกติ 23" xfId="5371"/>
    <cellStyle name="ปกติ 24" xfId="5410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09"/>
    <cellStyle name="ปกติ 3 79 2" xfId="4910"/>
    <cellStyle name="ปกติ 3 8" xfId="3513"/>
    <cellStyle name="ปกติ 3 80" xfId="4911"/>
    <cellStyle name="ปกติ 3 9" xfId="3514"/>
    <cellStyle name="ปกติ 3_Asia Metal Y2008" xfId="3515"/>
    <cellStyle name="ปกติ 4" xfId="3516"/>
    <cellStyle name="ปกติ 4 2" xfId="3517"/>
    <cellStyle name="ปกติ 4 2 2" xfId="4912"/>
    <cellStyle name="ปกติ 4 3" xfId="4913"/>
    <cellStyle name="ปกติ 4 3 2" xfId="4914"/>
    <cellStyle name="ปกติ 4 3 3" xfId="5406"/>
    <cellStyle name="ปกติ 4 4" xfId="540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5"/>
    <cellStyle name="ปกติ 5 78 2" xfId="4916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7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8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19"/>
    <cellStyle name="ปกติ 8 78 2" xfId="5407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0"/>
    <cellStyle name="ปกติ 9 8" xfId="3897"/>
    <cellStyle name="ปกติ 9 9" xfId="3898"/>
    <cellStyle name="ปกติ_Sheet1" xfId="4407"/>
    <cellStyle name="ปกติ_Sheet1 2" xfId="4432"/>
    <cellStyle name="ปกติ_Sheet1 3 2" xfId="4437"/>
    <cellStyle name="ปกติ_Sheet1_W169T-Dec'51 วีพีพี โปรเกรสซิฟ" xfId="5373"/>
    <cellStyle name="ปกติ_SPC-Dec'50-T3" xfId="4433"/>
    <cellStyle name="เปอร์เซ็นต์ 2" xfId="3899"/>
    <cellStyle name="เปอร์เซ็นต์ 2 2" xfId="4921"/>
    <cellStyle name="เปอร์เซ็นต์ 2 2 2" xfId="4922"/>
    <cellStyle name="เปอร์เซ็นต์ 2 2 3" xfId="4923"/>
    <cellStyle name="เปอร์เซ็นต์ 2 2 3 2" xfId="5408"/>
    <cellStyle name="เปอร์เซ็นต์ 2 3" xfId="4924"/>
    <cellStyle name="เปอร์เซ็นต์ 2 3 2" xfId="4925"/>
    <cellStyle name="เปอร์เซ็นต์ 2 4" xfId="4926"/>
    <cellStyle name="เปอร์เซ็นต์ 2 5" xfId="4927"/>
    <cellStyle name="เปอร์เซ็นต์ 2 6" xfId="4928"/>
    <cellStyle name="เปอร์เซ็นต์ 3" xfId="3900"/>
    <cellStyle name="เปอร์เซ็นต์ 3 2" xfId="4929"/>
    <cellStyle name="เปอร์เซ็นต์ 4" xfId="3901"/>
    <cellStyle name="เปอร์เซ็นต์ 4 2" xfId="4930"/>
    <cellStyle name="เปอร์เซ็นต์ 5" xfId="4931"/>
    <cellStyle name="เปอร์เซ็นต์ 5 2" xfId="4932"/>
    <cellStyle name="เปอร์เซ็นต์ 5 2 2" xfId="5409"/>
    <cellStyle name="เปอร์เซ็นต์ 5 3" xfId="4933"/>
    <cellStyle name="เปอร์เซ็นต์ 5 4" xfId="4934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5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6"/>
    <cellStyle name="หมายเหตุ 11 35" xfId="3972"/>
    <cellStyle name="หมายเหตุ 11 35 2" xfId="4937"/>
    <cellStyle name="หมายเหตุ 11 36" xfId="3973"/>
    <cellStyle name="หมายเหตุ 11 36 2" xfId="4938"/>
    <cellStyle name="หมายเหตุ 11 4" xfId="3974"/>
    <cellStyle name="หมายเหตุ 11 4 2" xfId="4939"/>
    <cellStyle name="หมายเหตุ 11 5" xfId="3975"/>
    <cellStyle name="หมายเหตุ 11 5 2" xfId="4940"/>
    <cellStyle name="หมายเหตุ 11 6" xfId="3976"/>
    <cellStyle name="หมายเหตุ 11 6 2" xfId="4941"/>
    <cellStyle name="หมายเหตุ 11 7" xfId="3977"/>
    <cellStyle name="หมายเหตุ 11 7 2" xfId="4942"/>
    <cellStyle name="หมายเหตุ 11 8" xfId="3978"/>
    <cellStyle name="หมายเหตุ 11 8 2" xfId="4943"/>
    <cellStyle name="หมายเหตุ 11 9" xfId="3979"/>
    <cellStyle name="หมายเหตุ 11 9 2" xfId="4944"/>
    <cellStyle name="หมายเหตุ 12" xfId="3980"/>
    <cellStyle name="หมายเหตุ 12 10" xfId="3981"/>
    <cellStyle name="หมายเหตุ 12 10 2" xfId="4945"/>
    <cellStyle name="หมายเหตุ 12 11" xfId="3982"/>
    <cellStyle name="หมายเหตุ 12 11 2" xfId="4946"/>
    <cellStyle name="หมายเหตุ 12 12" xfId="3983"/>
    <cellStyle name="หมายเหตุ 12 12 2" xfId="4947"/>
    <cellStyle name="หมายเหตุ 12 13" xfId="3984"/>
    <cellStyle name="หมายเหตุ 12 13 2" xfId="4948"/>
    <cellStyle name="หมายเหตุ 12 14" xfId="3985"/>
    <cellStyle name="หมายเหตุ 12 14 2" xfId="4949"/>
    <cellStyle name="หมายเหตุ 12 15" xfId="3986"/>
    <cellStyle name="หมายเหตุ 12 15 2" xfId="4950"/>
    <cellStyle name="หมายเหตุ 12 16" xfId="3987"/>
    <cellStyle name="หมายเหตุ 12 16 2" xfId="4951"/>
    <cellStyle name="หมายเหตุ 12 17" xfId="3988"/>
    <cellStyle name="หมายเหตุ 12 17 2" xfId="4952"/>
    <cellStyle name="หมายเหตุ 12 18" xfId="3989"/>
    <cellStyle name="หมายเหตุ 12 18 2" xfId="4953"/>
    <cellStyle name="หมายเหตุ 12 19" xfId="3990"/>
    <cellStyle name="หมายเหตุ 12 19 2" xfId="4954"/>
    <cellStyle name="หมายเหตุ 12 2" xfId="3991"/>
    <cellStyle name="หมายเหตุ 12 2 2" xfId="4955"/>
    <cellStyle name="หมายเหตุ 12 20" xfId="3992"/>
    <cellStyle name="หมายเหตุ 12 20 2" xfId="4956"/>
    <cellStyle name="หมายเหตุ 12 21" xfId="3993"/>
    <cellStyle name="หมายเหตุ 12 21 2" xfId="4957"/>
    <cellStyle name="หมายเหตุ 12 22" xfId="3994"/>
    <cellStyle name="หมายเหตุ 12 22 2" xfId="4958"/>
    <cellStyle name="หมายเหตุ 12 23" xfId="3995"/>
    <cellStyle name="หมายเหตุ 12 23 2" xfId="4959"/>
    <cellStyle name="หมายเหตุ 12 24" xfId="3996"/>
    <cellStyle name="หมายเหตุ 12 24 2" xfId="4960"/>
    <cellStyle name="หมายเหตุ 12 25" xfId="3997"/>
    <cellStyle name="หมายเหตุ 12 25 2" xfId="4961"/>
    <cellStyle name="หมายเหตุ 12 26" xfId="3998"/>
    <cellStyle name="หมายเหตุ 12 26 2" xfId="4962"/>
    <cellStyle name="หมายเหตุ 12 27" xfId="3999"/>
    <cellStyle name="หมายเหตุ 12 27 2" xfId="4963"/>
    <cellStyle name="หมายเหตุ 12 28" xfId="4000"/>
    <cellStyle name="หมายเหตุ 12 28 2" xfId="4964"/>
    <cellStyle name="หมายเหตุ 12 29" xfId="4001"/>
    <cellStyle name="หมายเหตุ 12 29 2" xfId="4965"/>
    <cellStyle name="หมายเหตุ 12 3" xfId="4002"/>
    <cellStyle name="หมายเหตุ 12 3 2" xfId="4966"/>
    <cellStyle name="หมายเหตุ 12 30" xfId="4003"/>
    <cellStyle name="หมายเหตุ 12 30 2" xfId="4967"/>
    <cellStyle name="หมายเหตุ 12 31" xfId="4004"/>
    <cellStyle name="หมายเหตุ 12 31 2" xfId="4968"/>
    <cellStyle name="หมายเหตุ 12 32" xfId="4005"/>
    <cellStyle name="หมายเหตุ 12 32 2" xfId="4969"/>
    <cellStyle name="หมายเหตุ 12 33" xfId="4006"/>
    <cellStyle name="หมายเหตุ 12 33 2" xfId="4970"/>
    <cellStyle name="หมายเหตุ 12 34" xfId="4007"/>
    <cellStyle name="หมายเหตุ 12 34 2" xfId="4971"/>
    <cellStyle name="หมายเหตุ 12 35" xfId="4008"/>
    <cellStyle name="หมายเหตุ 12 35 2" xfId="4972"/>
    <cellStyle name="หมายเหตุ 12 36" xfId="4009"/>
    <cellStyle name="หมายเหตุ 12 36 2" xfId="4973"/>
    <cellStyle name="หมายเหตุ 12 37" xfId="4974"/>
    <cellStyle name="หมายเหตุ 12 4" xfId="4010"/>
    <cellStyle name="หมายเหตุ 12 4 2" xfId="4975"/>
    <cellStyle name="หมายเหตุ 12 5" xfId="4011"/>
    <cellStyle name="หมายเหตุ 12 5 2" xfId="4976"/>
    <cellStyle name="หมายเหตุ 12 6" xfId="4012"/>
    <cellStyle name="หมายเหตุ 12 6 2" xfId="4977"/>
    <cellStyle name="หมายเหตุ 12 7" xfId="4013"/>
    <cellStyle name="หมายเหตุ 12 7 2" xfId="4978"/>
    <cellStyle name="หมายเหตุ 12 8" xfId="4014"/>
    <cellStyle name="หมายเหตุ 12 8 2" xfId="4979"/>
    <cellStyle name="หมายเหตุ 12 9" xfId="4015"/>
    <cellStyle name="หมายเหตุ 12 9 2" xfId="4980"/>
    <cellStyle name="หมายเหตุ 13" xfId="4016"/>
    <cellStyle name="หมายเหตุ 13 10" xfId="4017"/>
    <cellStyle name="หมายเหตุ 13 10 2" xfId="4981"/>
    <cellStyle name="หมายเหตุ 13 11" xfId="4018"/>
    <cellStyle name="หมายเหตุ 13 11 2" xfId="4982"/>
    <cellStyle name="หมายเหตุ 13 12" xfId="4019"/>
    <cellStyle name="หมายเหตุ 13 12 2" xfId="4983"/>
    <cellStyle name="หมายเหตุ 13 13" xfId="4020"/>
    <cellStyle name="หมายเหตุ 13 13 2" xfId="4984"/>
    <cellStyle name="หมายเหตุ 13 14" xfId="4021"/>
    <cellStyle name="หมายเหตุ 13 14 2" xfId="4985"/>
    <cellStyle name="หมายเหตุ 13 15" xfId="4022"/>
    <cellStyle name="หมายเหตุ 13 15 2" xfId="4986"/>
    <cellStyle name="หมายเหตุ 13 16" xfId="4023"/>
    <cellStyle name="หมายเหตุ 13 16 2" xfId="4987"/>
    <cellStyle name="หมายเหตุ 13 17" xfId="4024"/>
    <cellStyle name="หมายเหตุ 13 17 2" xfId="4988"/>
    <cellStyle name="หมายเหตุ 13 18" xfId="4025"/>
    <cellStyle name="หมายเหตุ 13 18 2" xfId="4989"/>
    <cellStyle name="หมายเหตุ 13 19" xfId="4026"/>
    <cellStyle name="หมายเหตุ 13 19 2" xfId="4990"/>
    <cellStyle name="หมายเหตุ 13 2" xfId="4027"/>
    <cellStyle name="หมายเหตุ 13 2 2" xfId="4991"/>
    <cellStyle name="หมายเหตุ 13 20" xfId="4028"/>
    <cellStyle name="หมายเหตุ 13 20 2" xfId="4992"/>
    <cellStyle name="หมายเหตุ 13 21" xfId="4029"/>
    <cellStyle name="หมายเหตุ 13 21 2" xfId="4993"/>
    <cellStyle name="หมายเหตุ 13 22" xfId="4030"/>
    <cellStyle name="หมายเหตุ 13 22 2" xfId="4994"/>
    <cellStyle name="หมายเหตุ 13 23" xfId="4031"/>
    <cellStyle name="หมายเหตุ 13 23 2" xfId="4995"/>
    <cellStyle name="หมายเหตุ 13 24" xfId="4032"/>
    <cellStyle name="หมายเหตุ 13 24 2" xfId="4996"/>
    <cellStyle name="หมายเหตุ 13 25" xfId="4033"/>
    <cellStyle name="หมายเหตุ 13 25 2" xfId="4997"/>
    <cellStyle name="หมายเหตุ 13 26" xfId="4034"/>
    <cellStyle name="หมายเหตุ 13 26 2" xfId="4998"/>
    <cellStyle name="หมายเหตุ 13 27" xfId="4035"/>
    <cellStyle name="หมายเหตุ 13 27 2" xfId="4999"/>
    <cellStyle name="หมายเหตุ 13 28" xfId="4036"/>
    <cellStyle name="หมายเหตุ 13 28 2" xfId="5000"/>
    <cellStyle name="หมายเหตุ 13 29" xfId="4037"/>
    <cellStyle name="หมายเหตุ 13 29 2" xfId="5001"/>
    <cellStyle name="หมายเหตุ 13 3" xfId="4038"/>
    <cellStyle name="หมายเหตุ 13 3 2" xfId="5002"/>
    <cellStyle name="หมายเหตุ 13 30" xfId="4039"/>
    <cellStyle name="หมายเหตุ 13 30 2" xfId="5003"/>
    <cellStyle name="หมายเหตุ 13 31" xfId="4040"/>
    <cellStyle name="หมายเหตุ 13 31 2" xfId="5004"/>
    <cellStyle name="หมายเหตุ 13 32" xfId="4041"/>
    <cellStyle name="หมายเหตุ 13 32 2" xfId="5005"/>
    <cellStyle name="หมายเหตุ 13 33" xfId="4042"/>
    <cellStyle name="หมายเหตุ 13 33 2" xfId="5006"/>
    <cellStyle name="หมายเหตุ 13 34" xfId="4043"/>
    <cellStyle name="หมายเหตุ 13 34 2" xfId="5007"/>
    <cellStyle name="หมายเหตุ 13 35" xfId="4044"/>
    <cellStyle name="หมายเหตุ 13 35 2" xfId="5008"/>
    <cellStyle name="หมายเหตุ 13 36" xfId="4045"/>
    <cellStyle name="หมายเหตุ 13 36 2" xfId="5009"/>
    <cellStyle name="หมายเหตุ 13 37" xfId="5010"/>
    <cellStyle name="หมายเหตุ 13 4" xfId="4046"/>
    <cellStyle name="หมายเหตุ 13 4 2" xfId="5011"/>
    <cellStyle name="หมายเหตุ 13 5" xfId="4047"/>
    <cellStyle name="หมายเหตุ 13 5 2" xfId="5012"/>
    <cellStyle name="หมายเหตุ 13 6" xfId="4048"/>
    <cellStyle name="หมายเหตุ 13 6 2" xfId="5013"/>
    <cellStyle name="หมายเหตุ 13 7" xfId="4049"/>
    <cellStyle name="หมายเหตุ 13 7 2" xfId="5014"/>
    <cellStyle name="หมายเหตุ 13 8" xfId="4050"/>
    <cellStyle name="หมายเหตุ 13 8 2" xfId="5015"/>
    <cellStyle name="หมายเหตุ 13 9" xfId="4051"/>
    <cellStyle name="หมายเหตุ 13 9 2" xfId="5016"/>
    <cellStyle name="หมายเหตุ 14" xfId="4052"/>
    <cellStyle name="หมายเหตุ 14 2" xfId="5017"/>
    <cellStyle name="หมายเหตุ 15" xfId="4053"/>
    <cellStyle name="หมายเหตุ 15 2" xfId="5018"/>
    <cellStyle name="หมายเหตุ 16" xfId="4054"/>
    <cellStyle name="หมายเหตุ 16 2" xfId="5019"/>
    <cellStyle name="หมายเหตุ 17" xfId="4055"/>
    <cellStyle name="หมายเหตุ 17 2" xfId="5020"/>
    <cellStyle name="หมายเหตุ 18" xfId="4056"/>
    <cellStyle name="หมายเหตุ 18 2" xfId="5021"/>
    <cellStyle name="หมายเหตุ 19" xfId="4057"/>
    <cellStyle name="หมายเหตุ 19 2" xfId="5022"/>
    <cellStyle name="หมายเหตุ 2" xfId="4058"/>
    <cellStyle name="หมายเหตุ 2 10" xfId="4059"/>
    <cellStyle name="หมายเหตุ 2 10 2" xfId="5023"/>
    <cellStyle name="หมายเหตุ 2 11" xfId="4060"/>
    <cellStyle name="หมายเหตุ 2 11 2" xfId="5024"/>
    <cellStyle name="หมายเหตุ 2 12" xfId="4061"/>
    <cellStyle name="หมายเหตุ 2 12 2" xfId="5025"/>
    <cellStyle name="หมายเหตุ 2 13" xfId="4062"/>
    <cellStyle name="หมายเหตุ 2 13 2" xfId="5026"/>
    <cellStyle name="หมายเหตุ 2 14" xfId="4063"/>
    <cellStyle name="หมายเหตุ 2 14 2" xfId="5027"/>
    <cellStyle name="หมายเหตุ 2 15" xfId="4064"/>
    <cellStyle name="หมายเหตุ 2 15 2" xfId="5028"/>
    <cellStyle name="หมายเหตุ 2 16" xfId="4065"/>
    <cellStyle name="หมายเหตุ 2 16 2" xfId="5029"/>
    <cellStyle name="หมายเหตุ 2 17" xfId="4066"/>
    <cellStyle name="หมายเหตุ 2 17 2" xfId="5030"/>
    <cellStyle name="หมายเหตุ 2 18" xfId="4067"/>
    <cellStyle name="หมายเหตุ 2 18 2" xfId="5031"/>
    <cellStyle name="หมายเหตุ 2 19" xfId="4068"/>
    <cellStyle name="หมายเหตุ 2 19 2" xfId="5032"/>
    <cellStyle name="หมายเหตุ 2 2" xfId="4069"/>
    <cellStyle name="หมายเหตุ 2 2 2" xfId="5033"/>
    <cellStyle name="หมายเหตุ 2 20" xfId="4070"/>
    <cellStyle name="หมายเหตุ 2 20 2" xfId="5034"/>
    <cellStyle name="หมายเหตุ 2 21" xfId="4071"/>
    <cellStyle name="หมายเหตุ 2 21 2" xfId="5035"/>
    <cellStyle name="หมายเหตุ 2 22" xfId="4072"/>
    <cellStyle name="หมายเหตุ 2 22 2" xfId="5036"/>
    <cellStyle name="หมายเหตุ 2 23" xfId="4073"/>
    <cellStyle name="หมายเหตุ 2 23 2" xfId="5037"/>
    <cellStyle name="หมายเหตุ 2 24" xfId="4074"/>
    <cellStyle name="หมายเหตุ 2 24 2" xfId="5038"/>
    <cellStyle name="หมายเหตุ 2 25" xfId="4075"/>
    <cellStyle name="หมายเหตุ 2 25 2" xfId="5039"/>
    <cellStyle name="หมายเหตุ 2 26" xfId="4076"/>
    <cellStyle name="หมายเหตุ 2 26 2" xfId="5040"/>
    <cellStyle name="หมายเหตุ 2 27" xfId="4077"/>
    <cellStyle name="หมายเหตุ 2 27 2" xfId="5041"/>
    <cellStyle name="หมายเหตุ 2 28" xfId="4078"/>
    <cellStyle name="หมายเหตุ 2 28 2" xfId="5042"/>
    <cellStyle name="หมายเหตุ 2 29" xfId="4079"/>
    <cellStyle name="หมายเหตุ 2 29 2" xfId="5043"/>
    <cellStyle name="หมายเหตุ 2 3" xfId="4080"/>
    <cellStyle name="หมายเหตุ 2 3 2" xfId="5044"/>
    <cellStyle name="หมายเหตุ 2 30" xfId="4081"/>
    <cellStyle name="หมายเหตุ 2 30 2" xfId="5045"/>
    <cellStyle name="หมายเหตุ 2 31" xfId="4082"/>
    <cellStyle name="หมายเหตุ 2 31 2" xfId="5046"/>
    <cellStyle name="หมายเหตุ 2 32" xfId="4083"/>
    <cellStyle name="หมายเหตุ 2 32 2" xfId="5047"/>
    <cellStyle name="หมายเหตุ 2 33" xfId="4084"/>
    <cellStyle name="หมายเหตุ 2 33 2" xfId="5048"/>
    <cellStyle name="หมายเหตุ 2 34" xfId="4085"/>
    <cellStyle name="หมายเหตุ 2 34 2" xfId="5049"/>
    <cellStyle name="หมายเหตุ 2 35" xfId="4086"/>
    <cellStyle name="หมายเหตุ 2 35 2" xfId="5050"/>
    <cellStyle name="หมายเหตุ 2 36" xfId="4087"/>
    <cellStyle name="หมายเหตุ 2 36 2" xfId="5051"/>
    <cellStyle name="หมายเหตุ 2 37" xfId="5052"/>
    <cellStyle name="หมายเหตุ 2 4" xfId="4088"/>
    <cellStyle name="หมายเหตุ 2 4 2" xfId="5053"/>
    <cellStyle name="หมายเหตุ 2 5" xfId="4089"/>
    <cellStyle name="หมายเหตุ 2 5 2" xfId="5054"/>
    <cellStyle name="หมายเหตุ 2 6" xfId="4090"/>
    <cellStyle name="หมายเหตุ 2 6 2" xfId="5055"/>
    <cellStyle name="หมายเหตุ 2 7" xfId="4091"/>
    <cellStyle name="หมายเหตุ 2 7 2" xfId="5056"/>
    <cellStyle name="หมายเหตุ 2 8" xfId="4092"/>
    <cellStyle name="หมายเหตุ 2 8 2" xfId="5057"/>
    <cellStyle name="หมายเหตุ 2 9" xfId="4093"/>
    <cellStyle name="หมายเหตุ 2 9 2" xfId="5058"/>
    <cellStyle name="หมายเหตุ 20" xfId="4094"/>
    <cellStyle name="หมายเหตุ 20 2" xfId="5059"/>
    <cellStyle name="หมายเหตุ 21" xfId="4095"/>
    <cellStyle name="หมายเหตุ 21 2" xfId="5060"/>
    <cellStyle name="หมายเหตุ 22" xfId="4096"/>
    <cellStyle name="หมายเหตุ 22 2" xfId="5061"/>
    <cellStyle name="หมายเหตุ 23" xfId="4097"/>
    <cellStyle name="หมายเหตุ 23 2" xfId="5062"/>
    <cellStyle name="หมายเหตุ 24" xfId="4098"/>
    <cellStyle name="หมายเหตุ 24 2" xfId="5063"/>
    <cellStyle name="หมายเหตุ 25" xfId="4099"/>
    <cellStyle name="หมายเหตุ 25 2" xfId="5064"/>
    <cellStyle name="หมายเหตุ 26" xfId="4100"/>
    <cellStyle name="หมายเหตุ 26 2" xfId="5065"/>
    <cellStyle name="หมายเหตุ 27" xfId="4101"/>
    <cellStyle name="หมายเหตุ 27 2" xfId="5066"/>
    <cellStyle name="หมายเหตุ 28" xfId="4102"/>
    <cellStyle name="หมายเหตุ 28 2" xfId="5067"/>
    <cellStyle name="หมายเหตุ 29" xfId="4103"/>
    <cellStyle name="หมายเหตุ 29 2" xfId="5068"/>
    <cellStyle name="หมายเหตุ 3" xfId="4104"/>
    <cellStyle name="หมายเหตุ 3 10" xfId="4105"/>
    <cellStyle name="หมายเหตุ 3 10 2" xfId="5069"/>
    <cellStyle name="หมายเหตุ 3 11" xfId="4106"/>
    <cellStyle name="หมายเหตุ 3 11 2" xfId="5070"/>
    <cellStyle name="หมายเหตุ 3 12" xfId="4107"/>
    <cellStyle name="หมายเหตุ 3 12 2" xfId="5071"/>
    <cellStyle name="หมายเหตุ 3 13" xfId="4108"/>
    <cellStyle name="หมายเหตุ 3 13 2" xfId="5072"/>
    <cellStyle name="หมายเหตุ 3 14" xfId="4109"/>
    <cellStyle name="หมายเหตุ 3 14 2" xfId="5073"/>
    <cellStyle name="หมายเหตุ 3 15" xfId="4110"/>
    <cellStyle name="หมายเหตุ 3 15 2" xfId="5074"/>
    <cellStyle name="หมายเหตุ 3 16" xfId="4111"/>
    <cellStyle name="หมายเหตุ 3 16 2" xfId="5075"/>
    <cellStyle name="หมายเหตุ 3 17" xfId="4112"/>
    <cellStyle name="หมายเหตุ 3 17 2" xfId="5076"/>
    <cellStyle name="หมายเหตุ 3 18" xfId="4113"/>
    <cellStyle name="หมายเหตุ 3 18 2" xfId="5077"/>
    <cellStyle name="หมายเหตุ 3 19" xfId="4114"/>
    <cellStyle name="หมายเหตุ 3 19 2" xfId="5078"/>
    <cellStyle name="หมายเหตุ 3 2" xfId="4115"/>
    <cellStyle name="หมายเหตุ 3 2 2" xfId="5079"/>
    <cellStyle name="หมายเหตุ 3 20" xfId="4116"/>
    <cellStyle name="หมายเหตุ 3 20 2" xfId="5080"/>
    <cellStyle name="หมายเหตุ 3 21" xfId="4117"/>
    <cellStyle name="หมายเหตุ 3 21 2" xfId="5081"/>
    <cellStyle name="หมายเหตุ 3 22" xfId="4118"/>
    <cellStyle name="หมายเหตุ 3 22 2" xfId="5082"/>
    <cellStyle name="หมายเหตุ 3 23" xfId="4119"/>
    <cellStyle name="หมายเหตุ 3 23 2" xfId="5083"/>
    <cellStyle name="หมายเหตุ 3 24" xfId="4120"/>
    <cellStyle name="หมายเหตุ 3 24 2" xfId="5084"/>
    <cellStyle name="หมายเหตุ 3 25" xfId="4121"/>
    <cellStyle name="หมายเหตุ 3 25 2" xfId="5085"/>
    <cellStyle name="หมายเหตุ 3 26" xfId="4122"/>
    <cellStyle name="หมายเหตุ 3 26 2" xfId="5086"/>
    <cellStyle name="หมายเหตุ 3 27" xfId="4123"/>
    <cellStyle name="หมายเหตุ 3 27 2" xfId="5087"/>
    <cellStyle name="หมายเหตุ 3 28" xfId="4124"/>
    <cellStyle name="หมายเหตุ 3 28 2" xfId="5088"/>
    <cellStyle name="หมายเหตุ 3 29" xfId="4125"/>
    <cellStyle name="หมายเหตุ 3 29 2" xfId="5089"/>
    <cellStyle name="หมายเหตุ 3 3" xfId="4126"/>
    <cellStyle name="หมายเหตุ 3 3 2" xfId="5090"/>
    <cellStyle name="หมายเหตุ 3 30" xfId="4127"/>
    <cellStyle name="หมายเหตุ 3 30 2" xfId="5091"/>
    <cellStyle name="หมายเหตุ 3 31" xfId="4128"/>
    <cellStyle name="หมายเหตุ 3 31 2" xfId="5092"/>
    <cellStyle name="หมายเหตุ 3 32" xfId="4129"/>
    <cellStyle name="หมายเหตุ 3 32 2" xfId="5093"/>
    <cellStyle name="หมายเหตุ 3 33" xfId="4130"/>
    <cellStyle name="หมายเหตุ 3 33 2" xfId="5094"/>
    <cellStyle name="หมายเหตุ 3 34" xfId="4131"/>
    <cellStyle name="หมายเหตุ 3 34 2" xfId="5095"/>
    <cellStyle name="หมายเหตุ 3 35" xfId="4132"/>
    <cellStyle name="หมายเหตุ 3 35 2" xfId="5096"/>
    <cellStyle name="หมายเหตุ 3 36" xfId="4133"/>
    <cellStyle name="หมายเหตุ 3 36 2" xfId="5097"/>
    <cellStyle name="หมายเหตุ 3 37" xfId="5098"/>
    <cellStyle name="หมายเหตุ 3 4" xfId="4134"/>
    <cellStyle name="หมายเหตุ 3 4 2" xfId="5099"/>
    <cellStyle name="หมายเหตุ 3 5" xfId="4135"/>
    <cellStyle name="หมายเหตุ 3 5 2" xfId="5100"/>
    <cellStyle name="หมายเหตุ 3 6" xfId="4136"/>
    <cellStyle name="หมายเหตุ 3 6 2" xfId="5101"/>
    <cellStyle name="หมายเหตุ 3 7" xfId="4137"/>
    <cellStyle name="หมายเหตุ 3 7 2" xfId="5102"/>
    <cellStyle name="หมายเหตุ 3 8" xfId="4138"/>
    <cellStyle name="หมายเหตุ 3 8 2" xfId="5103"/>
    <cellStyle name="หมายเหตุ 3 9" xfId="4139"/>
    <cellStyle name="หมายเหตุ 3 9 2" xfId="5104"/>
    <cellStyle name="หมายเหตุ 30" xfId="4140"/>
    <cellStyle name="หมายเหตุ 30 2" xfId="5105"/>
    <cellStyle name="หมายเหตุ 31" xfId="4141"/>
    <cellStyle name="หมายเหตุ 31 2" xfId="5106"/>
    <cellStyle name="หมายเหตุ 32" xfId="4142"/>
    <cellStyle name="หมายเหตุ 32 2" xfId="5107"/>
    <cellStyle name="หมายเหตุ 33" xfId="4143"/>
    <cellStyle name="หมายเหตุ 33 2" xfId="5108"/>
    <cellStyle name="หมายเหตุ 34" xfId="4144"/>
    <cellStyle name="หมายเหตุ 34 2" xfId="5109"/>
    <cellStyle name="หมายเหตุ 35" xfId="4145"/>
    <cellStyle name="หมายเหตุ 35 2" xfId="5110"/>
    <cellStyle name="หมายเหตุ 36" xfId="4146"/>
    <cellStyle name="หมายเหตุ 36 2" xfId="5111"/>
    <cellStyle name="หมายเหตุ 37" xfId="4147"/>
    <cellStyle name="หมายเหตุ 37 2" xfId="5112"/>
    <cellStyle name="หมายเหตุ 38" xfId="4148"/>
    <cellStyle name="หมายเหตุ 38 2" xfId="5113"/>
    <cellStyle name="หมายเหตุ 39" xfId="4149"/>
    <cellStyle name="หมายเหตุ 39 2" xfId="5114"/>
    <cellStyle name="หมายเหตุ 4" xfId="4150"/>
    <cellStyle name="หมายเหตุ 4 10" xfId="4151"/>
    <cellStyle name="หมายเหตุ 4 10 2" xfId="5115"/>
    <cellStyle name="หมายเหตุ 4 11" xfId="4152"/>
    <cellStyle name="หมายเหตุ 4 11 2" xfId="5116"/>
    <cellStyle name="หมายเหตุ 4 12" xfId="4153"/>
    <cellStyle name="หมายเหตุ 4 12 2" xfId="5117"/>
    <cellStyle name="หมายเหตุ 4 13" xfId="4154"/>
    <cellStyle name="หมายเหตุ 4 13 2" xfId="5118"/>
    <cellStyle name="หมายเหตุ 4 14" xfId="4155"/>
    <cellStyle name="หมายเหตุ 4 14 2" xfId="5119"/>
    <cellStyle name="หมายเหตุ 4 15" xfId="4156"/>
    <cellStyle name="หมายเหตุ 4 15 2" xfId="5120"/>
    <cellStyle name="หมายเหตุ 4 16" xfId="4157"/>
    <cellStyle name="หมายเหตุ 4 16 2" xfId="5121"/>
    <cellStyle name="หมายเหตุ 4 17" xfId="4158"/>
    <cellStyle name="หมายเหตุ 4 17 2" xfId="5122"/>
    <cellStyle name="หมายเหตุ 4 18" xfId="4159"/>
    <cellStyle name="หมายเหตุ 4 18 2" xfId="5123"/>
    <cellStyle name="หมายเหตุ 4 19" xfId="4160"/>
    <cellStyle name="หมายเหตุ 4 19 2" xfId="5124"/>
    <cellStyle name="หมายเหตุ 4 2" xfId="4161"/>
    <cellStyle name="หมายเหตุ 4 2 2" xfId="5125"/>
    <cellStyle name="หมายเหตุ 4 20" xfId="4162"/>
    <cellStyle name="หมายเหตุ 4 20 2" xfId="5126"/>
    <cellStyle name="หมายเหตุ 4 21" xfId="4163"/>
    <cellStyle name="หมายเหตุ 4 21 2" xfId="5127"/>
    <cellStyle name="หมายเหตุ 4 22" xfId="4164"/>
    <cellStyle name="หมายเหตุ 4 22 2" xfId="5128"/>
    <cellStyle name="หมายเหตุ 4 23" xfId="4165"/>
    <cellStyle name="หมายเหตุ 4 23 2" xfId="5129"/>
    <cellStyle name="หมายเหตุ 4 24" xfId="4166"/>
    <cellStyle name="หมายเหตุ 4 24 2" xfId="5130"/>
    <cellStyle name="หมายเหตุ 4 25" xfId="4167"/>
    <cellStyle name="หมายเหตุ 4 25 2" xfId="5131"/>
    <cellStyle name="หมายเหตุ 4 26" xfId="4168"/>
    <cellStyle name="หมายเหตุ 4 26 2" xfId="5132"/>
    <cellStyle name="หมายเหตุ 4 27" xfId="4169"/>
    <cellStyle name="หมายเหตุ 4 27 2" xfId="5133"/>
    <cellStyle name="หมายเหตุ 4 28" xfId="4170"/>
    <cellStyle name="หมายเหตุ 4 28 2" xfId="5134"/>
    <cellStyle name="หมายเหตุ 4 29" xfId="4171"/>
    <cellStyle name="หมายเหตุ 4 29 2" xfId="5135"/>
    <cellStyle name="หมายเหตุ 4 3" xfId="4172"/>
    <cellStyle name="หมายเหตุ 4 3 2" xfId="5136"/>
    <cellStyle name="หมายเหตุ 4 30" xfId="4173"/>
    <cellStyle name="หมายเหตุ 4 30 2" xfId="5137"/>
    <cellStyle name="หมายเหตุ 4 31" xfId="4174"/>
    <cellStyle name="หมายเหตุ 4 31 2" xfId="5138"/>
    <cellStyle name="หมายเหตุ 4 32" xfId="4175"/>
    <cellStyle name="หมายเหตุ 4 32 2" xfId="5139"/>
    <cellStyle name="หมายเหตุ 4 33" xfId="4176"/>
    <cellStyle name="หมายเหตุ 4 33 2" xfId="5140"/>
    <cellStyle name="หมายเหตุ 4 34" xfId="4177"/>
    <cellStyle name="หมายเหตุ 4 34 2" xfId="5141"/>
    <cellStyle name="หมายเหตุ 4 35" xfId="4178"/>
    <cellStyle name="หมายเหตุ 4 35 2" xfId="5142"/>
    <cellStyle name="หมายเหตุ 4 36" xfId="4179"/>
    <cellStyle name="หมายเหตุ 4 36 2" xfId="5143"/>
    <cellStyle name="หมายเหตุ 4 37" xfId="5144"/>
    <cellStyle name="หมายเหตุ 4 4" xfId="4180"/>
    <cellStyle name="หมายเหตุ 4 4 2" xfId="5145"/>
    <cellStyle name="หมายเหตุ 4 5" xfId="4181"/>
    <cellStyle name="หมายเหตุ 4 5 2" xfId="5146"/>
    <cellStyle name="หมายเหตุ 4 6" xfId="4182"/>
    <cellStyle name="หมายเหตุ 4 6 2" xfId="5147"/>
    <cellStyle name="หมายเหตุ 4 7" xfId="4183"/>
    <cellStyle name="หมายเหตุ 4 7 2" xfId="5148"/>
    <cellStyle name="หมายเหตุ 4 8" xfId="4184"/>
    <cellStyle name="หมายเหตุ 4 8 2" xfId="5149"/>
    <cellStyle name="หมายเหตุ 4 9" xfId="4185"/>
    <cellStyle name="หมายเหตุ 4 9 2" xfId="5150"/>
    <cellStyle name="หมายเหตุ 40" xfId="4186"/>
    <cellStyle name="หมายเหตุ 40 2" xfId="5151"/>
    <cellStyle name="หมายเหตุ 41" xfId="4187"/>
    <cellStyle name="หมายเหตุ 41 2" xfId="5152"/>
    <cellStyle name="หมายเหตุ 42" xfId="4188"/>
    <cellStyle name="หมายเหตุ 42 2" xfId="5153"/>
    <cellStyle name="หมายเหตุ 43" xfId="4189"/>
    <cellStyle name="หมายเหตุ 43 2" xfId="5154"/>
    <cellStyle name="หมายเหตุ 44" xfId="4190"/>
    <cellStyle name="หมายเหตุ 44 2" xfId="5155"/>
    <cellStyle name="หมายเหตุ 45" xfId="4191"/>
    <cellStyle name="หมายเหตุ 45 2" xfId="5156"/>
    <cellStyle name="หมายเหตุ 46" xfId="4192"/>
    <cellStyle name="หมายเหตุ 46 2" xfId="5157"/>
    <cellStyle name="หมายเหตุ 47" xfId="4193"/>
    <cellStyle name="หมายเหตุ 47 2" xfId="5158"/>
    <cellStyle name="หมายเหตุ 48" xfId="4194"/>
    <cellStyle name="หมายเหตุ 48 2" xfId="5159"/>
    <cellStyle name="หมายเหตุ 49" xfId="4195"/>
    <cellStyle name="หมายเหตุ 49 2" xfId="5160"/>
    <cellStyle name="หมายเหตุ 5" xfId="4196"/>
    <cellStyle name="หมายเหตุ 5 10" xfId="4197"/>
    <cellStyle name="หมายเหตุ 5 10 2" xfId="5161"/>
    <cellStyle name="หมายเหตุ 5 11" xfId="4198"/>
    <cellStyle name="หมายเหตุ 5 11 2" xfId="5162"/>
    <cellStyle name="หมายเหตุ 5 12" xfId="4199"/>
    <cellStyle name="หมายเหตุ 5 12 2" xfId="5163"/>
    <cellStyle name="หมายเหตุ 5 13" xfId="4200"/>
    <cellStyle name="หมายเหตุ 5 13 2" xfId="5164"/>
    <cellStyle name="หมายเหตุ 5 14" xfId="4201"/>
    <cellStyle name="หมายเหตุ 5 14 2" xfId="5165"/>
    <cellStyle name="หมายเหตุ 5 15" xfId="4202"/>
    <cellStyle name="หมายเหตุ 5 15 2" xfId="5166"/>
    <cellStyle name="หมายเหตุ 5 16" xfId="4203"/>
    <cellStyle name="หมายเหตุ 5 16 2" xfId="5167"/>
    <cellStyle name="หมายเหตุ 5 17" xfId="4204"/>
    <cellStyle name="หมายเหตุ 5 17 2" xfId="5168"/>
    <cellStyle name="หมายเหตุ 5 18" xfId="4205"/>
    <cellStyle name="หมายเหตุ 5 18 2" xfId="5169"/>
    <cellStyle name="หมายเหตุ 5 19" xfId="4206"/>
    <cellStyle name="หมายเหตุ 5 19 2" xfId="5170"/>
    <cellStyle name="หมายเหตุ 5 2" xfId="4207"/>
    <cellStyle name="หมายเหตุ 5 2 2" xfId="5171"/>
    <cellStyle name="หมายเหตุ 5 20" xfId="4208"/>
    <cellStyle name="หมายเหตุ 5 20 2" xfId="5172"/>
    <cellStyle name="หมายเหตุ 5 21" xfId="4209"/>
    <cellStyle name="หมายเหตุ 5 21 2" xfId="5173"/>
    <cellStyle name="หมายเหตุ 5 22" xfId="4210"/>
    <cellStyle name="หมายเหตุ 5 22 2" xfId="5174"/>
    <cellStyle name="หมายเหตุ 5 23" xfId="4211"/>
    <cellStyle name="หมายเหตุ 5 23 2" xfId="5175"/>
    <cellStyle name="หมายเหตุ 5 24" xfId="4212"/>
    <cellStyle name="หมายเหตุ 5 24 2" xfId="5176"/>
    <cellStyle name="หมายเหตุ 5 25" xfId="4213"/>
    <cellStyle name="หมายเหตุ 5 25 2" xfId="5177"/>
    <cellStyle name="หมายเหตุ 5 26" xfId="4214"/>
    <cellStyle name="หมายเหตุ 5 26 2" xfId="5178"/>
    <cellStyle name="หมายเหตุ 5 27" xfId="4215"/>
    <cellStyle name="หมายเหตุ 5 27 2" xfId="5179"/>
    <cellStyle name="หมายเหตุ 5 28" xfId="4216"/>
    <cellStyle name="หมายเหตุ 5 28 2" xfId="5180"/>
    <cellStyle name="หมายเหตุ 5 29" xfId="4217"/>
    <cellStyle name="หมายเหตุ 5 29 2" xfId="5181"/>
    <cellStyle name="หมายเหตุ 5 3" xfId="4218"/>
    <cellStyle name="หมายเหตุ 5 3 2" xfId="5182"/>
    <cellStyle name="หมายเหตุ 5 30" xfId="4219"/>
    <cellStyle name="หมายเหตุ 5 30 2" xfId="5183"/>
    <cellStyle name="หมายเหตุ 5 31" xfId="4220"/>
    <cellStyle name="หมายเหตุ 5 31 2" xfId="5184"/>
    <cellStyle name="หมายเหตุ 5 32" xfId="4221"/>
    <cellStyle name="หมายเหตุ 5 32 2" xfId="5185"/>
    <cellStyle name="หมายเหตุ 5 33" xfId="4222"/>
    <cellStyle name="หมายเหตุ 5 33 2" xfId="5186"/>
    <cellStyle name="หมายเหตุ 5 34" xfId="4223"/>
    <cellStyle name="หมายเหตุ 5 34 2" xfId="5187"/>
    <cellStyle name="หมายเหตุ 5 35" xfId="4224"/>
    <cellStyle name="หมายเหตุ 5 35 2" xfId="5188"/>
    <cellStyle name="หมายเหตุ 5 36" xfId="4225"/>
    <cellStyle name="หมายเหตุ 5 36 2" xfId="5189"/>
    <cellStyle name="หมายเหตุ 5 37" xfId="5190"/>
    <cellStyle name="หมายเหตุ 5 4" xfId="4226"/>
    <cellStyle name="หมายเหตุ 5 4 2" xfId="5191"/>
    <cellStyle name="หมายเหตุ 5 5" xfId="4227"/>
    <cellStyle name="หมายเหตุ 5 5 2" xfId="5192"/>
    <cellStyle name="หมายเหตุ 5 6" xfId="4228"/>
    <cellStyle name="หมายเหตุ 5 6 2" xfId="5193"/>
    <cellStyle name="หมายเหตุ 5 7" xfId="4229"/>
    <cellStyle name="หมายเหตุ 5 7 2" xfId="5194"/>
    <cellStyle name="หมายเหตุ 5 8" xfId="4230"/>
    <cellStyle name="หมายเหตุ 5 8 2" xfId="5195"/>
    <cellStyle name="หมายเหตุ 5 9" xfId="4231"/>
    <cellStyle name="หมายเหตุ 5 9 2" xfId="5196"/>
    <cellStyle name="หมายเหตุ 50" xfId="4232"/>
    <cellStyle name="หมายเหตุ 50 2" xfId="5197"/>
    <cellStyle name="หมายเหตุ 51" xfId="4233"/>
    <cellStyle name="หมายเหตุ 51 2" xfId="5198"/>
    <cellStyle name="หมายเหตุ 52" xfId="4234"/>
    <cellStyle name="หมายเหตุ 52 2" xfId="5199"/>
    <cellStyle name="หมายเหตุ 53" xfId="4235"/>
    <cellStyle name="หมายเหตุ 53 2" xfId="5200"/>
    <cellStyle name="หมายเหตุ 54" xfId="4236"/>
    <cellStyle name="หมายเหตุ 54 2" xfId="5201"/>
    <cellStyle name="หมายเหตุ 55" xfId="4237"/>
    <cellStyle name="หมายเหตุ 55 2" xfId="5202"/>
    <cellStyle name="หมายเหตุ 56" xfId="4238"/>
    <cellStyle name="หมายเหตุ 56 2" xfId="5203"/>
    <cellStyle name="หมายเหตุ 57" xfId="4239"/>
    <cellStyle name="หมายเหตุ 57 2" xfId="5204"/>
    <cellStyle name="หมายเหตุ 58" xfId="4240"/>
    <cellStyle name="หมายเหตุ 58 2" xfId="5205"/>
    <cellStyle name="หมายเหตุ 59" xfId="4241"/>
    <cellStyle name="หมายเหตุ 59 2" xfId="5206"/>
    <cellStyle name="หมายเหตุ 6" xfId="4242"/>
    <cellStyle name="หมายเหตุ 6 10" xfId="4243"/>
    <cellStyle name="หมายเหตุ 6 10 2" xfId="5207"/>
    <cellStyle name="หมายเหตุ 6 11" xfId="4244"/>
    <cellStyle name="หมายเหตุ 6 11 2" xfId="5208"/>
    <cellStyle name="หมายเหตุ 6 12" xfId="4245"/>
    <cellStyle name="หมายเหตุ 6 12 2" xfId="5209"/>
    <cellStyle name="หมายเหตุ 6 13" xfId="4246"/>
    <cellStyle name="หมายเหตุ 6 13 2" xfId="5210"/>
    <cellStyle name="หมายเหตุ 6 14" xfId="4247"/>
    <cellStyle name="หมายเหตุ 6 14 2" xfId="5211"/>
    <cellStyle name="หมายเหตุ 6 15" xfId="4248"/>
    <cellStyle name="หมายเหตุ 6 15 2" xfId="5212"/>
    <cellStyle name="หมายเหตุ 6 16" xfId="4249"/>
    <cellStyle name="หมายเหตุ 6 16 2" xfId="5213"/>
    <cellStyle name="หมายเหตุ 6 17" xfId="4250"/>
    <cellStyle name="หมายเหตุ 6 17 2" xfId="5214"/>
    <cellStyle name="หมายเหตุ 6 18" xfId="4251"/>
    <cellStyle name="หมายเหตุ 6 18 2" xfId="5215"/>
    <cellStyle name="หมายเหตุ 6 19" xfId="4252"/>
    <cellStyle name="หมายเหตุ 6 19 2" xfId="5216"/>
    <cellStyle name="หมายเหตุ 6 2" xfId="4253"/>
    <cellStyle name="หมายเหตุ 6 2 2" xfId="5217"/>
    <cellStyle name="หมายเหตุ 6 20" xfId="4254"/>
    <cellStyle name="หมายเหตุ 6 20 2" xfId="5218"/>
    <cellStyle name="หมายเหตุ 6 21" xfId="4255"/>
    <cellStyle name="หมายเหตุ 6 21 2" xfId="5219"/>
    <cellStyle name="หมายเหตุ 6 22" xfId="4256"/>
    <cellStyle name="หมายเหตุ 6 22 2" xfId="5220"/>
    <cellStyle name="หมายเหตุ 6 23" xfId="4257"/>
    <cellStyle name="หมายเหตุ 6 23 2" xfId="5221"/>
    <cellStyle name="หมายเหตุ 6 24" xfId="4258"/>
    <cellStyle name="หมายเหตุ 6 24 2" xfId="5222"/>
    <cellStyle name="หมายเหตุ 6 25" xfId="4259"/>
    <cellStyle name="หมายเหตุ 6 25 2" xfId="5223"/>
    <cellStyle name="หมายเหตุ 6 26" xfId="4260"/>
    <cellStyle name="หมายเหตุ 6 26 2" xfId="5224"/>
    <cellStyle name="หมายเหตุ 6 27" xfId="4261"/>
    <cellStyle name="หมายเหตุ 6 27 2" xfId="5225"/>
    <cellStyle name="หมายเหตุ 6 28" xfId="4262"/>
    <cellStyle name="หมายเหตุ 6 28 2" xfId="5226"/>
    <cellStyle name="หมายเหตุ 6 29" xfId="4263"/>
    <cellStyle name="หมายเหตุ 6 29 2" xfId="5227"/>
    <cellStyle name="หมายเหตุ 6 3" xfId="4264"/>
    <cellStyle name="หมายเหตุ 6 3 2" xfId="5228"/>
    <cellStyle name="หมายเหตุ 6 30" xfId="4265"/>
    <cellStyle name="หมายเหตุ 6 30 2" xfId="5229"/>
    <cellStyle name="หมายเหตุ 6 31" xfId="4266"/>
    <cellStyle name="หมายเหตุ 6 31 2" xfId="5230"/>
    <cellStyle name="หมายเหตุ 6 32" xfId="4267"/>
    <cellStyle name="หมายเหตุ 6 32 2" xfId="5231"/>
    <cellStyle name="หมายเหตุ 6 33" xfId="4268"/>
    <cellStyle name="หมายเหตุ 6 33 2" xfId="5232"/>
    <cellStyle name="หมายเหตุ 6 34" xfId="4269"/>
    <cellStyle name="หมายเหตุ 6 34 2" xfId="5233"/>
    <cellStyle name="หมายเหตุ 6 35" xfId="4270"/>
    <cellStyle name="หมายเหตุ 6 35 2" xfId="5234"/>
    <cellStyle name="หมายเหตุ 6 36" xfId="4271"/>
    <cellStyle name="หมายเหตุ 6 36 2" xfId="5235"/>
    <cellStyle name="หมายเหตุ 6 37" xfId="5236"/>
    <cellStyle name="หมายเหตุ 6 4" xfId="4272"/>
    <cellStyle name="หมายเหตุ 6 4 2" xfId="5237"/>
    <cellStyle name="หมายเหตุ 6 5" xfId="4273"/>
    <cellStyle name="หมายเหตุ 6 5 2" xfId="5238"/>
    <cellStyle name="หมายเหตุ 6 6" xfId="4274"/>
    <cellStyle name="หมายเหตุ 6 6 2" xfId="5239"/>
    <cellStyle name="หมายเหตุ 6 7" xfId="4275"/>
    <cellStyle name="หมายเหตุ 6 7 2" xfId="5240"/>
    <cellStyle name="หมายเหตุ 6 8" xfId="4276"/>
    <cellStyle name="หมายเหตุ 6 8 2" xfId="5241"/>
    <cellStyle name="หมายเหตุ 6 9" xfId="4277"/>
    <cellStyle name="หมายเหตุ 6 9 2" xfId="5242"/>
    <cellStyle name="หมายเหตุ 60" xfId="4278"/>
    <cellStyle name="หมายเหตุ 60 2" xfId="5243"/>
    <cellStyle name="หมายเหตุ 61" xfId="4279"/>
    <cellStyle name="หมายเหตุ 61 2" xfId="5244"/>
    <cellStyle name="หมายเหตุ 62" xfId="4280"/>
    <cellStyle name="หมายเหตุ 62 2" xfId="5245"/>
    <cellStyle name="หมายเหตุ 63" xfId="4281"/>
    <cellStyle name="หมายเหตุ 63 2" xfId="5246"/>
    <cellStyle name="หมายเหตุ 64" xfId="4282"/>
    <cellStyle name="หมายเหตุ 64 2" xfId="5247"/>
    <cellStyle name="หมายเหตุ 65" xfId="4283"/>
    <cellStyle name="หมายเหตุ 65 2" xfId="5248"/>
    <cellStyle name="หมายเหตุ 66" xfId="4284"/>
    <cellStyle name="หมายเหตุ 66 2" xfId="5249"/>
    <cellStyle name="หมายเหตุ 67" xfId="4285"/>
    <cellStyle name="หมายเหตุ 67 2" xfId="5250"/>
    <cellStyle name="หมายเหตุ 68" xfId="4286"/>
    <cellStyle name="หมายเหตุ 68 2" xfId="5251"/>
    <cellStyle name="หมายเหตุ 69" xfId="4287"/>
    <cellStyle name="หมายเหตุ 69 2" xfId="5252"/>
    <cellStyle name="หมายเหตุ 7" xfId="4288"/>
    <cellStyle name="หมายเหตุ 7 10" xfId="4289"/>
    <cellStyle name="หมายเหตุ 7 10 2" xfId="5253"/>
    <cellStyle name="หมายเหตุ 7 11" xfId="4290"/>
    <cellStyle name="หมายเหตุ 7 11 2" xfId="5254"/>
    <cellStyle name="หมายเหตุ 7 12" xfId="4291"/>
    <cellStyle name="หมายเหตุ 7 12 2" xfId="5255"/>
    <cellStyle name="หมายเหตุ 7 13" xfId="4292"/>
    <cellStyle name="หมายเหตุ 7 13 2" xfId="5256"/>
    <cellStyle name="หมายเหตุ 7 14" xfId="4293"/>
    <cellStyle name="หมายเหตุ 7 14 2" xfId="5257"/>
    <cellStyle name="หมายเหตุ 7 15" xfId="4294"/>
    <cellStyle name="หมายเหตุ 7 15 2" xfId="5258"/>
    <cellStyle name="หมายเหตุ 7 16" xfId="4295"/>
    <cellStyle name="หมายเหตุ 7 16 2" xfId="5259"/>
    <cellStyle name="หมายเหตุ 7 17" xfId="4296"/>
    <cellStyle name="หมายเหตุ 7 17 2" xfId="5260"/>
    <cellStyle name="หมายเหตุ 7 18" xfId="4297"/>
    <cellStyle name="หมายเหตุ 7 18 2" xfId="5261"/>
    <cellStyle name="หมายเหตุ 7 19" xfId="4298"/>
    <cellStyle name="หมายเหตุ 7 19 2" xfId="5262"/>
    <cellStyle name="หมายเหตุ 7 2" xfId="4299"/>
    <cellStyle name="หมายเหตุ 7 2 2" xfId="5263"/>
    <cellStyle name="หมายเหตุ 7 20" xfId="4300"/>
    <cellStyle name="หมายเหตุ 7 20 2" xfId="5264"/>
    <cellStyle name="หมายเหตุ 7 21" xfId="4301"/>
    <cellStyle name="หมายเหตุ 7 21 2" xfId="5265"/>
    <cellStyle name="หมายเหตุ 7 22" xfId="4302"/>
    <cellStyle name="หมายเหตุ 7 22 2" xfId="5266"/>
    <cellStyle name="หมายเหตุ 7 23" xfId="4303"/>
    <cellStyle name="หมายเหตุ 7 23 2" xfId="5267"/>
    <cellStyle name="หมายเหตุ 7 24" xfId="4304"/>
    <cellStyle name="หมายเหตุ 7 24 2" xfId="5268"/>
    <cellStyle name="หมายเหตุ 7 25" xfId="4305"/>
    <cellStyle name="หมายเหตุ 7 25 2" xfId="5269"/>
    <cellStyle name="หมายเหตุ 7 26" xfId="4306"/>
    <cellStyle name="หมายเหตุ 7 26 2" xfId="5270"/>
    <cellStyle name="หมายเหตุ 7 27" xfId="4307"/>
    <cellStyle name="หมายเหตุ 7 27 2" xfId="5271"/>
    <cellStyle name="หมายเหตุ 7 28" xfId="4308"/>
    <cellStyle name="หมายเหตุ 7 28 2" xfId="5272"/>
    <cellStyle name="หมายเหตุ 7 29" xfId="4309"/>
    <cellStyle name="หมายเหตุ 7 29 2" xfId="5273"/>
    <cellStyle name="หมายเหตุ 7 3" xfId="4310"/>
    <cellStyle name="หมายเหตุ 7 3 2" xfId="5274"/>
    <cellStyle name="หมายเหตุ 7 30" xfId="4311"/>
    <cellStyle name="หมายเหตุ 7 30 2" xfId="5275"/>
    <cellStyle name="หมายเหตุ 7 31" xfId="4312"/>
    <cellStyle name="หมายเหตุ 7 31 2" xfId="5276"/>
    <cellStyle name="หมายเหตุ 7 32" xfId="4313"/>
    <cellStyle name="หมายเหตุ 7 32 2" xfId="5277"/>
    <cellStyle name="หมายเหตุ 7 33" xfId="4314"/>
    <cellStyle name="หมายเหตุ 7 33 2" xfId="5278"/>
    <cellStyle name="หมายเหตุ 7 34" xfId="4315"/>
    <cellStyle name="หมายเหตุ 7 34 2" xfId="5279"/>
    <cellStyle name="หมายเหตุ 7 35" xfId="4316"/>
    <cellStyle name="หมายเหตุ 7 35 2" xfId="5280"/>
    <cellStyle name="หมายเหตุ 7 36" xfId="4317"/>
    <cellStyle name="หมายเหตุ 7 36 2" xfId="5281"/>
    <cellStyle name="หมายเหตุ 7 37" xfId="5282"/>
    <cellStyle name="หมายเหตุ 7 4" xfId="4318"/>
    <cellStyle name="หมายเหตุ 7 4 2" xfId="5283"/>
    <cellStyle name="หมายเหตุ 7 5" xfId="4319"/>
    <cellStyle name="หมายเหตุ 7 5 2" xfId="5284"/>
    <cellStyle name="หมายเหตุ 7 6" xfId="4320"/>
    <cellStyle name="หมายเหตุ 7 6 2" xfId="5285"/>
    <cellStyle name="หมายเหตุ 7 7" xfId="4321"/>
    <cellStyle name="หมายเหตุ 7 7 2" xfId="5286"/>
    <cellStyle name="หมายเหตุ 7 8" xfId="4322"/>
    <cellStyle name="หมายเหตุ 7 8 2" xfId="5287"/>
    <cellStyle name="หมายเหตุ 7 9" xfId="4323"/>
    <cellStyle name="หมายเหตุ 7 9 2" xfId="5288"/>
    <cellStyle name="หมายเหตุ 70" xfId="4324"/>
    <cellStyle name="หมายเหตุ 70 2" xfId="5289"/>
    <cellStyle name="หมายเหตุ 71" xfId="4325"/>
    <cellStyle name="หมายเหตุ 71 2" xfId="5290"/>
    <cellStyle name="หมายเหตุ 72" xfId="4326"/>
    <cellStyle name="หมายเหตุ 72 2" xfId="5291"/>
    <cellStyle name="หมายเหตุ 73" xfId="4327"/>
    <cellStyle name="หมายเหตุ 73 2" xfId="5292"/>
    <cellStyle name="หมายเหตุ 74" xfId="4328"/>
    <cellStyle name="หมายเหตุ 74 2" xfId="5293"/>
    <cellStyle name="หมายเหตุ 75" xfId="4329"/>
    <cellStyle name="หมายเหตุ 75 2" xfId="5294"/>
    <cellStyle name="หมายเหตุ 76" xfId="4330"/>
    <cellStyle name="หมายเหตุ 76 2" xfId="5295"/>
    <cellStyle name="หมายเหตุ 77" xfId="4331"/>
    <cellStyle name="หมายเหตุ 77 2" xfId="5296"/>
    <cellStyle name="หมายเหตุ 8" xfId="4332"/>
    <cellStyle name="หมายเหตุ 8 10" xfId="4333"/>
    <cellStyle name="หมายเหตุ 8 10 2" xfId="5297"/>
    <cellStyle name="หมายเหตุ 8 11" xfId="4334"/>
    <cellStyle name="หมายเหตุ 8 11 2" xfId="5298"/>
    <cellStyle name="หมายเหตุ 8 12" xfId="4335"/>
    <cellStyle name="หมายเหตุ 8 12 2" xfId="5299"/>
    <cellStyle name="หมายเหตุ 8 13" xfId="4336"/>
    <cellStyle name="หมายเหตุ 8 13 2" xfId="5300"/>
    <cellStyle name="หมายเหตุ 8 14" xfId="4337"/>
    <cellStyle name="หมายเหตุ 8 14 2" xfId="5301"/>
    <cellStyle name="หมายเหตุ 8 15" xfId="4338"/>
    <cellStyle name="หมายเหตุ 8 15 2" xfId="5302"/>
    <cellStyle name="หมายเหตุ 8 16" xfId="4339"/>
    <cellStyle name="หมายเหตุ 8 16 2" xfId="5303"/>
    <cellStyle name="หมายเหตุ 8 17" xfId="4340"/>
    <cellStyle name="หมายเหตุ 8 17 2" xfId="5304"/>
    <cellStyle name="หมายเหตุ 8 18" xfId="4341"/>
    <cellStyle name="หมายเหตุ 8 18 2" xfId="5305"/>
    <cellStyle name="หมายเหตุ 8 19" xfId="4342"/>
    <cellStyle name="หมายเหตุ 8 19 2" xfId="5306"/>
    <cellStyle name="หมายเหตุ 8 2" xfId="4343"/>
    <cellStyle name="หมายเหตุ 8 2 2" xfId="5307"/>
    <cellStyle name="หมายเหตุ 8 20" xfId="4344"/>
    <cellStyle name="หมายเหตุ 8 20 2" xfId="5308"/>
    <cellStyle name="หมายเหตุ 8 21" xfId="4345"/>
    <cellStyle name="หมายเหตุ 8 21 2" xfId="5309"/>
    <cellStyle name="หมายเหตุ 8 22" xfId="4346"/>
    <cellStyle name="หมายเหตุ 8 22 2" xfId="5310"/>
    <cellStyle name="หมายเหตุ 8 23" xfId="4347"/>
    <cellStyle name="หมายเหตุ 8 23 2" xfId="5311"/>
    <cellStyle name="หมายเหตุ 8 24" xfId="4348"/>
    <cellStyle name="หมายเหตุ 8 24 2" xfId="5312"/>
    <cellStyle name="หมายเหตุ 8 25" xfId="4349"/>
    <cellStyle name="หมายเหตุ 8 25 2" xfId="5313"/>
    <cellStyle name="หมายเหตุ 8 26" xfId="4350"/>
    <cellStyle name="หมายเหตุ 8 26 2" xfId="5314"/>
    <cellStyle name="หมายเหตุ 8 27" xfId="4351"/>
    <cellStyle name="หมายเหตุ 8 27 2" xfId="5315"/>
    <cellStyle name="หมายเหตุ 8 28" xfId="4352"/>
    <cellStyle name="หมายเหตุ 8 28 2" xfId="5316"/>
    <cellStyle name="หมายเหตุ 8 29" xfId="4353"/>
    <cellStyle name="หมายเหตุ 8 29 2" xfId="5317"/>
    <cellStyle name="หมายเหตุ 8 3" xfId="4354"/>
    <cellStyle name="หมายเหตุ 8 3 2" xfId="5318"/>
    <cellStyle name="หมายเหตุ 8 30" xfId="4355"/>
    <cellStyle name="หมายเหตุ 8 30 2" xfId="5319"/>
    <cellStyle name="หมายเหตุ 8 31" xfId="4356"/>
    <cellStyle name="หมายเหตุ 8 31 2" xfId="5320"/>
    <cellStyle name="หมายเหตุ 8 32" xfId="4357"/>
    <cellStyle name="หมายเหตุ 8 32 2" xfId="5321"/>
    <cellStyle name="หมายเหตุ 8 33" xfId="4358"/>
    <cellStyle name="หมายเหตุ 8 33 2" xfId="5322"/>
    <cellStyle name="หมายเหตุ 8 34" xfId="4359"/>
    <cellStyle name="หมายเหตุ 8 34 2" xfId="5323"/>
    <cellStyle name="หมายเหตุ 8 35" xfId="4360"/>
    <cellStyle name="หมายเหตุ 8 35 2" xfId="5324"/>
    <cellStyle name="หมายเหตุ 8 36" xfId="4361"/>
    <cellStyle name="หมายเหตุ 8 36 2" xfId="5325"/>
    <cellStyle name="หมายเหตุ 8 37" xfId="5326"/>
    <cellStyle name="หมายเหตุ 8 4" xfId="4362"/>
    <cellStyle name="หมายเหตุ 8 4 2" xfId="5327"/>
    <cellStyle name="หมายเหตุ 8 5" xfId="4363"/>
    <cellStyle name="หมายเหตุ 8 5 2" xfId="5328"/>
    <cellStyle name="หมายเหตุ 8 6" xfId="4364"/>
    <cellStyle name="หมายเหตุ 8 6 2" xfId="5329"/>
    <cellStyle name="หมายเหตุ 8 7" xfId="4365"/>
    <cellStyle name="หมายเหตุ 8 7 2" xfId="5330"/>
    <cellStyle name="หมายเหตุ 8 8" xfId="4366"/>
    <cellStyle name="หมายเหตุ 8 8 2" xfId="5331"/>
    <cellStyle name="หมายเหตุ 8 9" xfId="4367"/>
    <cellStyle name="หมายเหตุ 8 9 2" xfId="5332"/>
    <cellStyle name="หมายเหตุ 9" xfId="4368"/>
    <cellStyle name="หมายเหตุ 9 10" xfId="4369"/>
    <cellStyle name="หมายเหตุ 9 10 2" xfId="5333"/>
    <cellStyle name="หมายเหตุ 9 11" xfId="4370"/>
    <cellStyle name="หมายเหตุ 9 11 2" xfId="5334"/>
    <cellStyle name="หมายเหตุ 9 12" xfId="4371"/>
    <cellStyle name="หมายเหตุ 9 12 2" xfId="5335"/>
    <cellStyle name="หมายเหตุ 9 13" xfId="4372"/>
    <cellStyle name="หมายเหตุ 9 13 2" xfId="5336"/>
    <cellStyle name="หมายเหตุ 9 14" xfId="4373"/>
    <cellStyle name="หมายเหตุ 9 14 2" xfId="5337"/>
    <cellStyle name="หมายเหตุ 9 15" xfId="4374"/>
    <cellStyle name="หมายเหตุ 9 15 2" xfId="5338"/>
    <cellStyle name="หมายเหตุ 9 16" xfId="4375"/>
    <cellStyle name="หมายเหตุ 9 16 2" xfId="5339"/>
    <cellStyle name="หมายเหตุ 9 17" xfId="4376"/>
    <cellStyle name="หมายเหตุ 9 17 2" xfId="5340"/>
    <cellStyle name="หมายเหตุ 9 18" xfId="4377"/>
    <cellStyle name="หมายเหตุ 9 18 2" xfId="5341"/>
    <cellStyle name="หมายเหตุ 9 19" xfId="4378"/>
    <cellStyle name="หมายเหตุ 9 19 2" xfId="5342"/>
    <cellStyle name="หมายเหตุ 9 2" xfId="4379"/>
    <cellStyle name="หมายเหตุ 9 2 2" xfId="5343"/>
    <cellStyle name="หมายเหตุ 9 20" xfId="4380"/>
    <cellStyle name="หมายเหตุ 9 20 2" xfId="5344"/>
    <cellStyle name="หมายเหตุ 9 21" xfId="4381"/>
    <cellStyle name="หมายเหตุ 9 21 2" xfId="5345"/>
    <cellStyle name="หมายเหตุ 9 22" xfId="4382"/>
    <cellStyle name="หมายเหตุ 9 22 2" xfId="5346"/>
    <cellStyle name="หมายเหตุ 9 23" xfId="4383"/>
    <cellStyle name="หมายเหตุ 9 23 2" xfId="5347"/>
    <cellStyle name="หมายเหตุ 9 24" xfId="4384"/>
    <cellStyle name="หมายเหตุ 9 24 2" xfId="5348"/>
    <cellStyle name="หมายเหตุ 9 25" xfId="4385"/>
    <cellStyle name="หมายเหตุ 9 25 2" xfId="5349"/>
    <cellStyle name="หมายเหตุ 9 26" xfId="4386"/>
    <cellStyle name="หมายเหตุ 9 26 2" xfId="5350"/>
    <cellStyle name="หมายเหตุ 9 27" xfId="4387"/>
    <cellStyle name="หมายเหตุ 9 27 2" xfId="5351"/>
    <cellStyle name="หมายเหตุ 9 28" xfId="4388"/>
    <cellStyle name="หมายเหตุ 9 28 2" xfId="5352"/>
    <cellStyle name="หมายเหตุ 9 29" xfId="4389"/>
    <cellStyle name="หมายเหตุ 9 29 2" xfId="5353"/>
    <cellStyle name="หมายเหตุ 9 3" xfId="4390"/>
    <cellStyle name="หมายเหตุ 9 3 2" xfId="5354"/>
    <cellStyle name="หมายเหตุ 9 30" xfId="4391"/>
    <cellStyle name="หมายเหตุ 9 30 2" xfId="5355"/>
    <cellStyle name="หมายเหตุ 9 31" xfId="4392"/>
    <cellStyle name="หมายเหตุ 9 31 2" xfId="5356"/>
    <cellStyle name="หมายเหตุ 9 32" xfId="4393"/>
    <cellStyle name="หมายเหตุ 9 32 2" xfId="5357"/>
    <cellStyle name="หมายเหตุ 9 33" xfId="4394"/>
    <cellStyle name="หมายเหตุ 9 33 2" xfId="5358"/>
    <cellStyle name="หมายเหตุ 9 34" xfId="4395"/>
    <cellStyle name="หมายเหตุ 9 34 2" xfId="5359"/>
    <cellStyle name="หมายเหตุ 9 35" xfId="4396"/>
    <cellStyle name="หมายเหตุ 9 35 2" xfId="5360"/>
    <cellStyle name="หมายเหตุ 9 36" xfId="4397"/>
    <cellStyle name="หมายเหตุ 9 36 2" xfId="5361"/>
    <cellStyle name="หมายเหตุ 9 37" xfId="5362"/>
    <cellStyle name="หมายเหตุ 9 4" xfId="4398"/>
    <cellStyle name="หมายเหตุ 9 4 2" xfId="5363"/>
    <cellStyle name="หมายเหตุ 9 5" xfId="4399"/>
    <cellStyle name="หมายเหตุ 9 5 2" xfId="5364"/>
    <cellStyle name="หมายเหตุ 9 6" xfId="4400"/>
    <cellStyle name="หมายเหตุ 9 6 2" xfId="5365"/>
    <cellStyle name="หมายเหตุ 9 7" xfId="4401"/>
    <cellStyle name="หมายเหตุ 9 7 2" xfId="5366"/>
    <cellStyle name="หมายเหตุ 9 8" xfId="4402"/>
    <cellStyle name="หมายเหตุ 9 8 2" xfId="5367"/>
    <cellStyle name="หมายเหตุ 9 9" xfId="4403"/>
    <cellStyle name="หมายเหตุ 9 9 2" xfId="5368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80" Type="http://schemas.openxmlformats.org/officeDocument/2006/relationships/externalLink" Target="externalLinks/externalLink61.xml"/><Relationship Id="rId85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48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81" Type="http://schemas.openxmlformats.org/officeDocument/2006/relationships/theme" Target="theme/theme1.xml"/><Relationship Id="rId8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customXml" Target="../customXml/item3.xml"/><Relationship Id="rId61" Type="http://schemas.openxmlformats.org/officeDocument/2006/relationships/externalLink" Target="externalLinks/externalLink42.xml"/><Relationship Id="rId8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C53DEC75-4E5D-435D-833B-FD2B256196EA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3</xdr:row>
      <xdr:rowOff>0</xdr:rowOff>
    </xdr:from>
    <xdr:to>
      <xdr:col>9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-Q3-62%20&#3629;&#3634;&#3617;&#3656;&#3634;%20&#3617;&#3634;&#3619;&#3637;&#3609;%20T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Group%20-%20AMA\2562\Sep\Lead%20-%20AMA%20Marine%20-%20USD&amp;Bath-25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  <sheetName val="LISTS"/>
      <sheetName val="PJ List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Variance"/>
      <sheetName val="DEP12"/>
      <sheetName val="10-1 Media"/>
      <sheetName val="10-cut"/>
      <sheetName val="dtct cong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 3เดือน"/>
      <sheetName val="งบกำไรขาดทุน 9 เดือ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17">
          <cell r="F17">
            <v>3117086482.8299999</v>
          </cell>
          <cell r="J17">
            <v>2274128288.3200002</v>
          </cell>
        </row>
        <row r="65">
          <cell r="F65">
            <v>1363346941.6699998</v>
          </cell>
          <cell r="H65">
            <v>1612769593.52</v>
          </cell>
          <cell r="J65">
            <v>915392302.08999991</v>
          </cell>
          <cell r="L65">
            <v>1138413662.3099999</v>
          </cell>
        </row>
        <row r="98">
          <cell r="F98">
            <v>2040575939.3400002</v>
          </cell>
          <cell r="H98">
            <v>2054528343.1000001</v>
          </cell>
          <cell r="J98">
            <v>1801985639.2760015</v>
          </cell>
          <cell r="L98">
            <v>1909235115.1200001</v>
          </cell>
        </row>
      </sheetData>
      <sheetData sheetId="1" refreshError="1"/>
      <sheetData sheetId="2">
        <row r="23">
          <cell r="F23">
            <v>52703283.649999984</v>
          </cell>
          <cell r="H23">
            <v>24719801.059999838</v>
          </cell>
          <cell r="J23">
            <v>18776313.139999948</v>
          </cell>
          <cell r="L23">
            <v>10589905.489999916</v>
          </cell>
        </row>
      </sheetData>
      <sheetData sheetId="3">
        <row r="23">
          <cell r="F23">
            <v>147138764.43000004</v>
          </cell>
          <cell r="H23">
            <v>55933373.329999864</v>
          </cell>
          <cell r="J23">
            <v>51543848.770000011</v>
          </cell>
          <cell r="L23">
            <v>20793735.2999999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คำนวณTax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>
            <v>2221646.64</v>
          </cell>
        </row>
      </sheetData>
      <sheetData sheetId="12">
        <row r="11">
          <cell r="P11">
            <v>44521647.293228693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9">
          <cell r="F9">
            <v>67982387.230000004</v>
          </cell>
        </row>
      </sheetData>
      <sheetData sheetId="20">
        <row r="7">
          <cell r="F7">
            <v>1389965828.5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11">
          <cell r="E11">
            <v>196833630.51999998</v>
          </cell>
        </row>
      </sheetData>
      <sheetData sheetId="26" refreshError="1"/>
      <sheetData sheetId="27">
        <row r="12">
          <cell r="K12">
            <v>936902644.5</v>
          </cell>
        </row>
        <row r="56">
          <cell r="P56">
            <v>622.2299999999999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6">
          <cell r="J16">
            <v>1869223.08</v>
          </cell>
        </row>
      </sheetData>
      <sheetData sheetId="44">
        <row r="10">
          <cell r="J10">
            <v>30009693.929999996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G9">
            <v>30147.73</v>
          </cell>
        </row>
      </sheetData>
      <sheetData sheetId="87">
        <row r="12">
          <cell r="G12">
            <v>16148971</v>
          </cell>
        </row>
      </sheetData>
      <sheetData sheetId="88">
        <row r="9">
          <cell r="G9">
            <v>50042942.259999998</v>
          </cell>
        </row>
      </sheetData>
      <sheetData sheetId="89" refreshError="1"/>
      <sheetData sheetId="90" refreshError="1"/>
      <sheetData sheetId="91">
        <row r="10">
          <cell r="G10">
            <v>58050771.609999999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9">
          <cell r="G9">
            <v>6382795.0700000003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1"/>
  <sheetViews>
    <sheetView topLeftCell="A64" zoomScale="90" zoomScaleNormal="90" zoomScaleSheetLayoutView="100" workbookViewId="0">
      <selection activeCell="B76" sqref="B76"/>
    </sheetView>
  </sheetViews>
  <sheetFormatPr defaultRowHeight="24.75" customHeight="1"/>
  <cols>
    <col min="1" max="1" width="9.140625" style="117"/>
    <col min="2" max="2" width="9.140625" style="117" customWidth="1"/>
    <col min="3" max="3" width="9.140625" style="117"/>
    <col min="4" max="4" width="9.140625" style="117" customWidth="1"/>
    <col min="5" max="5" width="14.7109375" style="117" customWidth="1"/>
    <col min="6" max="6" width="1.7109375" style="117" customWidth="1"/>
    <col min="7" max="7" width="14.7109375" style="117" customWidth="1"/>
    <col min="8" max="8" width="1.85546875" style="117" customWidth="1"/>
    <col min="9" max="9" width="14.7109375" style="117" customWidth="1"/>
    <col min="10" max="10" width="1.7109375" style="117" customWidth="1"/>
    <col min="11" max="11" width="14.7109375" style="195" customWidth="1"/>
    <col min="12" max="12" width="4" style="117" customWidth="1"/>
    <col min="13" max="16384" width="9.140625" style="117"/>
  </cols>
  <sheetData>
    <row r="1" spans="1:12" s="32" customFormat="1" ht="27" customHeight="1">
      <c r="A1" s="310" t="s">
        <v>236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</row>
    <row r="2" spans="1:12" s="32" customFormat="1" ht="27" customHeight="1">
      <c r="A2" s="310" t="s">
        <v>807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2" s="32" customFormat="1" ht="27" customHeight="1">
      <c r="A3" s="311" t="s">
        <v>808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213"/>
    </row>
    <row r="4" spans="1:12" ht="27" customHeight="1"/>
    <row r="5" spans="1:12" ht="27" customHeight="1">
      <c r="A5" s="32" t="s">
        <v>16</v>
      </c>
    </row>
    <row r="6" spans="1:12" ht="27" customHeight="1">
      <c r="A6" s="117" t="s">
        <v>17</v>
      </c>
      <c r="C6" s="117" t="s">
        <v>237</v>
      </c>
    </row>
    <row r="7" spans="1:12" ht="27" customHeight="1">
      <c r="C7" s="41" t="s">
        <v>239</v>
      </c>
    </row>
    <row r="8" spans="1:12" ht="27" customHeight="1">
      <c r="A8" s="117" t="s">
        <v>18</v>
      </c>
      <c r="C8" s="117" t="s">
        <v>636</v>
      </c>
    </row>
    <row r="9" spans="1:12" ht="27" customHeight="1">
      <c r="C9" s="117" t="s">
        <v>244</v>
      </c>
    </row>
    <row r="10" spans="1:12" ht="27" customHeight="1">
      <c r="A10" s="117" t="s">
        <v>19</v>
      </c>
      <c r="C10" s="117" t="s">
        <v>162</v>
      </c>
    </row>
    <row r="11" spans="1:12" ht="27" customHeight="1">
      <c r="C11" s="117" t="s">
        <v>161</v>
      </c>
    </row>
    <row r="12" spans="1:12" ht="27" customHeight="1">
      <c r="K12" s="301"/>
    </row>
    <row r="13" spans="1:12" ht="27" customHeight="1">
      <c r="A13" s="32" t="s">
        <v>20</v>
      </c>
      <c r="G13" s="117" t="s">
        <v>617</v>
      </c>
    </row>
    <row r="14" spans="1:12" ht="27" customHeight="1">
      <c r="A14" s="117" t="s">
        <v>21</v>
      </c>
    </row>
    <row r="15" spans="1:12" s="121" customFormat="1" ht="27" customHeight="1">
      <c r="A15" s="122" t="s">
        <v>542</v>
      </c>
      <c r="D15" s="123"/>
      <c r="E15" s="123"/>
      <c r="F15" s="123"/>
      <c r="G15" s="123"/>
      <c r="H15" s="123"/>
      <c r="I15" s="123"/>
      <c r="J15" s="123"/>
      <c r="K15" s="123"/>
      <c r="L15" s="123"/>
    </row>
    <row r="16" spans="1:12" s="121" customFormat="1" ht="27" customHeight="1">
      <c r="A16" s="124" t="s">
        <v>546</v>
      </c>
      <c r="B16" s="125"/>
      <c r="D16" s="123"/>
      <c r="E16" s="123"/>
      <c r="F16" s="123"/>
      <c r="G16" s="123"/>
      <c r="H16" s="123"/>
      <c r="I16" s="123"/>
      <c r="J16" s="123"/>
      <c r="K16" s="123"/>
      <c r="L16" s="123"/>
    </row>
    <row r="17" spans="1:12" s="121" customFormat="1" ht="27" customHeight="1">
      <c r="A17" s="122" t="s">
        <v>545</v>
      </c>
      <c r="B17" s="125"/>
      <c r="D17" s="123"/>
      <c r="E17" s="123"/>
      <c r="F17" s="123"/>
      <c r="G17" s="123"/>
      <c r="H17" s="123"/>
      <c r="I17" s="123"/>
      <c r="J17" s="123"/>
      <c r="K17" s="123"/>
      <c r="L17" s="123"/>
    </row>
    <row r="18" spans="1:12" s="121" customFormat="1" ht="27" customHeight="1">
      <c r="A18" s="124" t="s">
        <v>544</v>
      </c>
      <c r="B18" s="125"/>
      <c r="D18" s="123"/>
      <c r="E18" s="123"/>
      <c r="F18" s="123"/>
      <c r="G18" s="123"/>
      <c r="H18" s="123"/>
      <c r="I18" s="123"/>
      <c r="J18" s="123"/>
      <c r="K18" s="123"/>
      <c r="L18" s="123"/>
    </row>
    <row r="19" spans="1:12" s="121" customFormat="1" ht="27" customHeight="1">
      <c r="A19" s="122" t="s">
        <v>543</v>
      </c>
      <c r="B19" s="125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s="121" customFormat="1" ht="27" customHeight="1">
      <c r="A20" s="122" t="s">
        <v>540</v>
      </c>
      <c r="D20" s="123"/>
      <c r="E20" s="123"/>
      <c r="F20" s="123"/>
      <c r="G20" s="123"/>
      <c r="H20" s="123"/>
      <c r="I20" s="123"/>
      <c r="J20" s="123"/>
      <c r="K20" s="123"/>
      <c r="L20" s="123"/>
    </row>
    <row r="21" spans="1:12" s="121" customFormat="1" ht="27" customHeight="1">
      <c r="A21" s="122" t="s">
        <v>541</v>
      </c>
      <c r="B21" s="125"/>
      <c r="D21" s="123"/>
      <c r="E21" s="123"/>
      <c r="F21" s="123"/>
      <c r="G21" s="123"/>
      <c r="H21" s="123"/>
      <c r="I21" s="123"/>
      <c r="J21" s="123"/>
      <c r="K21" s="123"/>
      <c r="L21" s="123"/>
    </row>
    <row r="22" spans="1:12" ht="27" customHeight="1">
      <c r="A22" s="117" t="s">
        <v>195</v>
      </c>
      <c r="B22" s="147"/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2" ht="27" customHeight="1">
      <c r="A23" s="149"/>
      <c r="B23" s="149" t="s">
        <v>479</v>
      </c>
      <c r="C23" s="148"/>
      <c r="D23" s="148"/>
      <c r="E23" s="148"/>
      <c r="F23" s="148"/>
      <c r="G23" s="148"/>
      <c r="H23" s="148"/>
      <c r="I23" s="148"/>
      <c r="J23" s="148"/>
      <c r="K23" s="148"/>
    </row>
    <row r="24" spans="1:12" ht="27" customHeight="1">
      <c r="A24" s="149" t="s">
        <v>134</v>
      </c>
      <c r="B24" s="149"/>
      <c r="C24" s="150"/>
      <c r="D24" s="150"/>
      <c r="E24" s="150"/>
      <c r="F24" s="152"/>
      <c r="G24" s="151"/>
      <c r="H24" s="151"/>
      <c r="I24" s="151"/>
      <c r="J24" s="152"/>
      <c r="K24" s="152"/>
    </row>
    <row r="25" spans="1:12" ht="27" customHeight="1">
      <c r="A25" s="149" t="s">
        <v>0</v>
      </c>
      <c r="B25" s="149" t="s">
        <v>480</v>
      </c>
      <c r="C25" s="150"/>
      <c r="D25" s="150"/>
      <c r="E25" s="150"/>
      <c r="F25" s="152"/>
      <c r="G25" s="151"/>
      <c r="H25" s="151"/>
      <c r="I25" s="151"/>
      <c r="J25" s="152"/>
      <c r="K25" s="152"/>
    </row>
    <row r="26" spans="1:12" ht="27" customHeight="1">
      <c r="A26" s="149" t="s">
        <v>273</v>
      </c>
      <c r="B26" s="153"/>
      <c r="C26" s="150"/>
      <c r="D26" s="150"/>
      <c r="E26" s="150"/>
      <c r="F26" s="152"/>
      <c r="G26" s="151"/>
      <c r="H26" s="151"/>
      <c r="I26" s="151"/>
      <c r="J26" s="152"/>
      <c r="K26" s="152"/>
    </row>
    <row r="27" spans="1:12" ht="27" customHeight="1">
      <c r="A27" s="149" t="s">
        <v>272</v>
      </c>
      <c r="B27" s="154"/>
      <c r="C27" s="150"/>
      <c r="D27" s="150"/>
      <c r="E27" s="150"/>
      <c r="F27" s="152"/>
      <c r="G27" s="151"/>
      <c r="H27" s="151"/>
      <c r="I27" s="151"/>
      <c r="J27" s="152"/>
      <c r="K27" s="152"/>
    </row>
    <row r="28" spans="1:12" ht="27" customHeight="1">
      <c r="A28" s="149" t="s">
        <v>0</v>
      </c>
      <c r="B28" s="149" t="s">
        <v>163</v>
      </c>
      <c r="C28" s="150"/>
      <c r="D28" s="150"/>
      <c r="E28" s="150"/>
      <c r="F28" s="152"/>
      <c r="G28" s="151"/>
      <c r="H28" s="151"/>
      <c r="I28" s="151"/>
      <c r="J28" s="152"/>
      <c r="K28" s="152"/>
    </row>
    <row r="29" spans="1:12" ht="27" customHeight="1">
      <c r="A29" s="149" t="s">
        <v>164</v>
      </c>
      <c r="B29" s="154"/>
      <c r="C29" s="150"/>
      <c r="D29" s="150"/>
      <c r="E29" s="150"/>
      <c r="F29" s="152"/>
      <c r="G29" s="151"/>
      <c r="H29" s="151"/>
      <c r="I29" s="151"/>
      <c r="J29" s="152"/>
      <c r="K29" s="152"/>
    </row>
    <row r="30" spans="1:12" ht="27" customHeight="1">
      <c r="A30" s="149" t="s">
        <v>165</v>
      </c>
      <c r="B30" s="148"/>
      <c r="C30" s="148"/>
      <c r="D30" s="148"/>
      <c r="E30" s="148"/>
      <c r="F30" s="148"/>
      <c r="G30" s="148"/>
      <c r="H30" s="148"/>
      <c r="I30" s="148"/>
      <c r="J30" s="148"/>
      <c r="K30" s="148"/>
    </row>
    <row r="31" spans="1:12" ht="27" customHeight="1">
      <c r="A31" s="149" t="s">
        <v>136</v>
      </c>
      <c r="B31" s="149"/>
      <c r="C31" s="150"/>
      <c r="D31" s="150"/>
      <c r="E31" s="150"/>
      <c r="F31" s="152"/>
      <c r="G31" s="151"/>
      <c r="H31" s="151"/>
      <c r="I31" s="151"/>
      <c r="J31" s="152"/>
      <c r="K31" s="152"/>
    </row>
    <row r="32" spans="1:12" ht="27" customHeight="1">
      <c r="A32" s="149"/>
      <c r="B32" s="149"/>
      <c r="C32" s="150"/>
      <c r="D32" s="150"/>
      <c r="E32" s="150"/>
      <c r="F32" s="152"/>
      <c r="G32" s="151"/>
      <c r="H32" s="151"/>
      <c r="I32" s="151"/>
      <c r="J32" s="152"/>
      <c r="K32" s="152"/>
    </row>
    <row r="33" spans="1:12" ht="24.95" customHeight="1">
      <c r="A33" s="308" t="s">
        <v>135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8"/>
    </row>
    <row r="34" spans="1:12" ht="24.95" customHeight="1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2" ht="24.95" customHeight="1">
      <c r="A35" s="155"/>
      <c r="B35" s="149" t="s">
        <v>281</v>
      </c>
      <c r="C35" s="155"/>
      <c r="D35" s="155"/>
      <c r="E35" s="155"/>
      <c r="F35" s="155"/>
      <c r="G35" s="155"/>
      <c r="H35" s="155"/>
      <c r="I35" s="155"/>
      <c r="J35" s="155"/>
      <c r="K35" s="155"/>
    </row>
    <row r="36" spans="1:12" ht="24.95" customHeight="1">
      <c r="A36" s="149" t="s">
        <v>280</v>
      </c>
      <c r="B36" s="154"/>
      <c r="C36" s="150"/>
      <c r="D36" s="150"/>
      <c r="E36" s="150"/>
      <c r="F36" s="152"/>
      <c r="G36" s="151"/>
      <c r="H36" s="151"/>
      <c r="I36" s="151"/>
      <c r="J36" s="152"/>
      <c r="K36" s="152"/>
    </row>
    <row r="37" spans="1:12" ht="24.95" customHeight="1">
      <c r="A37" s="149" t="s">
        <v>274</v>
      </c>
      <c r="B37" s="149"/>
      <c r="C37" s="150"/>
      <c r="D37" s="150"/>
      <c r="E37" s="150"/>
      <c r="F37" s="152"/>
      <c r="G37" s="151"/>
      <c r="H37" s="151"/>
      <c r="I37" s="151"/>
      <c r="J37" s="152"/>
      <c r="K37" s="152"/>
    </row>
    <row r="38" spans="1:12" ht="24.95" customHeight="1">
      <c r="A38" s="156" t="s">
        <v>575</v>
      </c>
      <c r="B38" s="157" t="s">
        <v>137</v>
      </c>
      <c r="C38" s="158"/>
      <c r="D38" s="158"/>
      <c r="E38" s="158"/>
      <c r="F38" s="158"/>
      <c r="G38" s="159"/>
      <c r="H38" s="158"/>
      <c r="I38" s="160"/>
      <c r="J38" s="158"/>
      <c r="K38" s="158"/>
    </row>
    <row r="39" spans="1:12" ht="24.95" customHeight="1">
      <c r="A39" s="156"/>
      <c r="B39" s="157" t="s">
        <v>138</v>
      </c>
      <c r="C39" s="158"/>
      <c r="D39" s="158"/>
      <c r="E39" s="158"/>
      <c r="F39" s="158"/>
      <c r="G39" s="159"/>
      <c r="H39" s="158"/>
      <c r="I39" s="160"/>
      <c r="J39" s="158"/>
      <c r="K39" s="158"/>
    </row>
    <row r="40" spans="1:12" ht="24.95" customHeight="1">
      <c r="A40" s="156" t="s">
        <v>575</v>
      </c>
      <c r="B40" s="157" t="s">
        <v>139</v>
      </c>
      <c r="C40" s="158"/>
      <c r="D40" s="158"/>
      <c r="E40" s="158"/>
      <c r="F40" s="158"/>
      <c r="G40" s="159"/>
      <c r="H40" s="158"/>
      <c r="I40" s="160"/>
      <c r="J40" s="158"/>
      <c r="K40" s="158"/>
    </row>
    <row r="41" spans="1:12" ht="24.95" customHeight="1">
      <c r="A41" s="156"/>
      <c r="B41" s="157" t="s">
        <v>140</v>
      </c>
      <c r="C41" s="158"/>
      <c r="D41" s="158"/>
      <c r="E41" s="158"/>
      <c r="F41" s="158"/>
      <c r="G41" s="159"/>
      <c r="H41" s="158"/>
      <c r="I41" s="160"/>
      <c r="J41" s="158"/>
      <c r="K41" s="158"/>
    </row>
    <row r="42" spans="1:12" ht="24.95" customHeight="1">
      <c r="A42" s="156" t="s">
        <v>575</v>
      </c>
      <c r="B42" s="157" t="s">
        <v>141</v>
      </c>
      <c r="C42" s="158"/>
      <c r="D42" s="158"/>
      <c r="E42" s="158"/>
      <c r="F42" s="158"/>
      <c r="G42" s="159"/>
      <c r="H42" s="158"/>
      <c r="I42" s="160"/>
      <c r="J42" s="158"/>
      <c r="K42" s="158"/>
    </row>
    <row r="43" spans="1:12" ht="24.95" customHeight="1">
      <c r="A43" s="156"/>
      <c r="B43" s="149" t="s">
        <v>166</v>
      </c>
      <c r="C43" s="158"/>
      <c r="D43" s="158"/>
      <c r="E43" s="158"/>
      <c r="F43" s="158"/>
      <c r="G43" s="159"/>
      <c r="H43" s="158"/>
      <c r="I43" s="160"/>
      <c r="J43" s="158"/>
      <c r="K43" s="158"/>
    </row>
    <row r="44" spans="1:12" ht="24.95" customHeight="1">
      <c r="A44" s="160" t="s">
        <v>167</v>
      </c>
      <c r="B44" s="157"/>
      <c r="C44" s="158"/>
      <c r="D44" s="158"/>
      <c r="E44" s="158"/>
      <c r="F44" s="158"/>
      <c r="G44" s="159"/>
      <c r="H44" s="158"/>
      <c r="I44" s="160"/>
      <c r="J44" s="158"/>
      <c r="K44" s="158"/>
    </row>
    <row r="45" spans="1:12" ht="24.95" customHeight="1">
      <c r="A45" s="160" t="s">
        <v>142</v>
      </c>
      <c r="B45" s="157"/>
      <c r="C45" s="158"/>
      <c r="D45" s="158"/>
      <c r="E45" s="158"/>
      <c r="F45" s="158"/>
      <c r="G45" s="159"/>
      <c r="H45" s="158"/>
      <c r="I45" s="160"/>
      <c r="J45" s="158"/>
      <c r="K45" s="158"/>
    </row>
    <row r="46" spans="1:12" ht="24.95" customHeight="1">
      <c r="A46" s="148"/>
      <c r="B46" s="149" t="s">
        <v>275</v>
      </c>
      <c r="C46" s="158"/>
      <c r="D46" s="158"/>
      <c r="E46" s="158"/>
      <c r="F46" s="158"/>
      <c r="G46" s="159"/>
      <c r="H46" s="158"/>
      <c r="I46" s="160"/>
      <c r="J46" s="158"/>
      <c r="K46" s="158"/>
    </row>
    <row r="47" spans="1:12" s="115" customFormat="1" ht="24.95" customHeight="1">
      <c r="A47" s="117" t="s">
        <v>701</v>
      </c>
      <c r="B47" s="112"/>
      <c r="D47" s="113"/>
      <c r="E47" s="114"/>
      <c r="F47" s="114"/>
      <c r="G47" s="114"/>
      <c r="H47" s="114"/>
      <c r="I47" s="114"/>
      <c r="J47" s="114"/>
      <c r="K47" s="114"/>
      <c r="L47" s="114"/>
    </row>
    <row r="48" spans="1:12" s="115" customFormat="1" ht="24.95" customHeight="1">
      <c r="B48" s="115" t="s">
        <v>702</v>
      </c>
      <c r="K48" s="114"/>
    </row>
    <row r="49" spans="1:11" s="115" customFormat="1" ht="24.95" customHeight="1">
      <c r="A49" s="115" t="s">
        <v>703</v>
      </c>
      <c r="D49" s="116"/>
      <c r="K49" s="114"/>
    </row>
    <row r="50" spans="1:11" s="115" customFormat="1" ht="24.95" customHeight="1">
      <c r="A50" s="115" t="s">
        <v>704</v>
      </c>
      <c r="D50" s="116"/>
      <c r="K50" s="114"/>
    </row>
    <row r="51" spans="1:11" s="163" customFormat="1" ht="24.95" customHeight="1">
      <c r="A51" s="115" t="s">
        <v>705</v>
      </c>
      <c r="B51" s="115"/>
      <c r="C51" s="161"/>
      <c r="D51" s="162"/>
      <c r="E51" s="165"/>
      <c r="G51" s="58"/>
      <c r="H51" s="58"/>
      <c r="I51" s="164"/>
      <c r="J51" s="165"/>
      <c r="K51" s="162"/>
    </row>
    <row r="52" spans="1:11" s="163" customFormat="1" ht="24.95" customHeight="1">
      <c r="A52" s="115" t="s">
        <v>706</v>
      </c>
      <c r="B52" s="115"/>
      <c r="C52" s="161"/>
      <c r="D52" s="162"/>
      <c r="E52" s="165"/>
      <c r="G52" s="58"/>
      <c r="H52" s="58"/>
      <c r="I52" s="164"/>
      <c r="J52" s="165"/>
      <c r="K52" s="162"/>
    </row>
    <row r="53" spans="1:11" s="163" customFormat="1" ht="24.95" customHeight="1">
      <c r="A53" s="115" t="s">
        <v>707</v>
      </c>
      <c r="B53" s="115"/>
      <c r="C53" s="161"/>
      <c r="D53" s="162"/>
      <c r="E53" s="165"/>
      <c r="G53" s="58"/>
      <c r="H53" s="58"/>
      <c r="I53" s="164"/>
      <c r="J53" s="165"/>
      <c r="K53" s="162"/>
    </row>
    <row r="54" spans="1:11" s="163" customFormat="1" ht="24.95" customHeight="1">
      <c r="A54" s="115" t="s">
        <v>708</v>
      </c>
      <c r="B54" s="115"/>
      <c r="C54" s="161"/>
      <c r="D54" s="162"/>
      <c r="E54" s="165"/>
      <c r="G54" s="58"/>
      <c r="H54" s="58"/>
      <c r="I54" s="164"/>
      <c r="J54" s="165"/>
      <c r="K54" s="162"/>
    </row>
    <row r="55" spans="1:11" s="163" customFormat="1" ht="24.95" customHeight="1">
      <c r="B55" s="116" t="s">
        <v>709</v>
      </c>
      <c r="C55" s="161"/>
      <c r="D55" s="162"/>
      <c r="E55" s="165"/>
      <c r="G55" s="58"/>
      <c r="H55" s="58"/>
      <c r="I55" s="164"/>
      <c r="J55" s="165"/>
      <c r="K55" s="162"/>
    </row>
    <row r="56" spans="1:11" s="163" customFormat="1" ht="24.95" customHeight="1">
      <c r="B56" s="115" t="s">
        <v>710</v>
      </c>
      <c r="C56" s="161"/>
      <c r="D56" s="162"/>
      <c r="E56" s="165"/>
      <c r="G56" s="58"/>
      <c r="H56" s="58"/>
      <c r="I56" s="164"/>
      <c r="J56" s="165"/>
      <c r="K56" s="162"/>
    </row>
    <row r="57" spans="1:11" s="163" customFormat="1" ht="24.95" customHeight="1">
      <c r="A57" s="115" t="s">
        <v>711</v>
      </c>
      <c r="B57" s="115"/>
      <c r="C57" s="161"/>
      <c r="D57" s="162"/>
      <c r="E57" s="165"/>
      <c r="G57" s="58"/>
      <c r="H57" s="58"/>
      <c r="I57" s="164"/>
      <c r="J57" s="165"/>
      <c r="K57" s="162"/>
    </row>
    <row r="58" spans="1:11" s="163" customFormat="1" ht="24.95" customHeight="1">
      <c r="A58" s="115"/>
      <c r="B58" s="184" t="s">
        <v>742</v>
      </c>
      <c r="C58" s="161"/>
      <c r="D58" s="162"/>
      <c r="E58" s="165"/>
      <c r="G58" s="58"/>
      <c r="H58" s="58"/>
      <c r="I58" s="164"/>
      <c r="J58" s="165"/>
      <c r="K58" s="162"/>
    </row>
    <row r="59" spans="1:11" s="163" customFormat="1" ht="24.95" customHeight="1">
      <c r="B59" s="184" t="s">
        <v>738</v>
      </c>
      <c r="C59" s="161"/>
      <c r="D59" s="162"/>
      <c r="E59" s="165"/>
      <c r="G59" s="219" t="s">
        <v>712</v>
      </c>
      <c r="I59" s="164"/>
      <c r="J59" s="165"/>
      <c r="K59" s="162"/>
    </row>
    <row r="60" spans="1:11" s="163" customFormat="1" ht="24.95" customHeight="1">
      <c r="B60" s="184" t="s">
        <v>739</v>
      </c>
      <c r="C60" s="161"/>
      <c r="D60" s="162"/>
      <c r="E60" s="165"/>
      <c r="G60" s="219" t="s">
        <v>713</v>
      </c>
      <c r="I60" s="164"/>
      <c r="J60" s="165"/>
      <c r="K60" s="162"/>
    </row>
    <row r="61" spans="1:11" s="163" customFormat="1" ht="24.95" customHeight="1">
      <c r="B61" s="115" t="s">
        <v>741</v>
      </c>
      <c r="C61" s="161"/>
      <c r="D61" s="162"/>
      <c r="E61" s="165"/>
      <c r="G61" s="219"/>
      <c r="I61" s="164"/>
      <c r="J61" s="165"/>
      <c r="K61" s="162"/>
    </row>
    <row r="62" spans="1:11" s="163" customFormat="1" ht="24.95" customHeight="1">
      <c r="B62" s="184" t="s">
        <v>740</v>
      </c>
      <c r="C62" s="161"/>
      <c r="D62" s="162"/>
      <c r="E62" s="165"/>
      <c r="G62" s="219" t="s">
        <v>714</v>
      </c>
      <c r="I62" s="164"/>
      <c r="J62" s="165"/>
      <c r="K62" s="162"/>
    </row>
    <row r="63" spans="1:11" s="163" customFormat="1" ht="24.95" customHeight="1">
      <c r="B63" s="58" t="s">
        <v>745</v>
      </c>
      <c r="C63" s="161"/>
      <c r="D63" s="162"/>
      <c r="E63" s="165"/>
      <c r="G63" s="219"/>
      <c r="I63" s="164"/>
      <c r="J63" s="165"/>
      <c r="K63" s="162"/>
    </row>
    <row r="64" spans="1:11" s="163" customFormat="1" ht="24.95" customHeight="1">
      <c r="A64" s="115"/>
      <c r="B64" s="184" t="s">
        <v>743</v>
      </c>
      <c r="C64" s="161"/>
      <c r="D64" s="162"/>
      <c r="E64" s="165"/>
      <c r="G64" s="219" t="s">
        <v>715</v>
      </c>
      <c r="I64" s="164"/>
      <c r="J64" s="165"/>
      <c r="K64" s="162"/>
    </row>
    <row r="65" spans="1:11" s="163" customFormat="1" ht="24.95" customHeight="1">
      <c r="A65" s="115"/>
      <c r="B65" s="184" t="s">
        <v>744</v>
      </c>
      <c r="C65" s="161"/>
      <c r="D65" s="162"/>
      <c r="E65" s="58"/>
      <c r="F65" s="165"/>
      <c r="G65" s="219" t="s">
        <v>716</v>
      </c>
      <c r="I65" s="164"/>
      <c r="J65" s="165"/>
      <c r="K65" s="162"/>
    </row>
    <row r="66" spans="1:11" s="163" customFormat="1" ht="24.95" customHeight="1">
      <c r="A66" s="115"/>
      <c r="B66" s="184" t="s">
        <v>739</v>
      </c>
      <c r="C66" s="161"/>
      <c r="D66" s="162"/>
      <c r="E66" s="58"/>
      <c r="F66" s="165"/>
      <c r="G66" s="219" t="s">
        <v>717</v>
      </c>
      <c r="I66" s="164"/>
      <c r="J66" s="165"/>
      <c r="K66" s="162"/>
    </row>
    <row r="67" spans="1:11" s="163" customFormat="1" ht="24.95" customHeight="1">
      <c r="A67" s="115"/>
      <c r="B67" s="58"/>
      <c r="C67" s="161"/>
      <c r="D67" s="162"/>
      <c r="E67" s="58"/>
      <c r="F67" s="165"/>
      <c r="G67" s="58"/>
      <c r="H67" s="58"/>
      <c r="I67" s="164"/>
      <c r="J67" s="165"/>
      <c r="K67" s="162"/>
    </row>
    <row r="68" spans="1:11" ht="24" customHeight="1">
      <c r="A68" s="308" t="s">
        <v>530</v>
      </c>
      <c r="B68" s="308"/>
      <c r="C68" s="308"/>
      <c r="D68" s="308"/>
      <c r="E68" s="308"/>
      <c r="F68" s="308"/>
      <c r="G68" s="308"/>
      <c r="H68" s="308"/>
      <c r="I68" s="308"/>
      <c r="J68" s="308"/>
      <c r="K68" s="308"/>
    </row>
    <row r="69" spans="1:11" ht="24" customHeight="1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</row>
    <row r="70" spans="1:11" ht="24" customHeight="1">
      <c r="A70" s="115"/>
      <c r="B70" s="220" t="s">
        <v>751</v>
      </c>
      <c r="C70" s="211"/>
      <c r="D70" s="211"/>
      <c r="E70" s="211"/>
      <c r="F70" s="211"/>
      <c r="G70" s="211"/>
      <c r="H70" s="211"/>
      <c r="I70" s="211"/>
      <c r="J70" s="211"/>
      <c r="K70" s="211"/>
    </row>
    <row r="71" spans="1:11" s="163" customFormat="1" ht="24" customHeight="1">
      <c r="A71" s="220" t="s">
        <v>938</v>
      </c>
      <c r="B71" s="58"/>
      <c r="C71" s="161"/>
      <c r="D71" s="162"/>
      <c r="E71" s="58"/>
      <c r="F71" s="165"/>
      <c r="G71" s="58"/>
      <c r="H71" s="58"/>
      <c r="I71" s="164"/>
      <c r="J71" s="165"/>
      <c r="K71" s="162"/>
    </row>
    <row r="72" spans="1:11" s="163" customFormat="1" ht="24" customHeight="1">
      <c r="A72" s="220" t="s">
        <v>937</v>
      </c>
      <c r="B72" s="58"/>
      <c r="C72" s="161"/>
      <c r="D72" s="162"/>
      <c r="E72" s="58"/>
      <c r="F72" s="165"/>
      <c r="G72" s="58"/>
      <c r="H72" s="58"/>
      <c r="I72" s="164"/>
      <c r="J72" s="165"/>
      <c r="K72" s="162"/>
    </row>
    <row r="73" spans="1:11" s="163" customFormat="1" ht="24" customHeight="1">
      <c r="A73" s="220" t="s">
        <v>752</v>
      </c>
      <c r="B73" s="58"/>
      <c r="C73" s="161"/>
      <c r="D73" s="162"/>
      <c r="E73" s="58"/>
      <c r="F73" s="165"/>
      <c r="G73" s="58"/>
      <c r="H73" s="58"/>
      <c r="I73" s="164"/>
      <c r="J73" s="165"/>
      <c r="K73" s="162"/>
    </row>
    <row r="74" spans="1:11" s="163" customFormat="1" ht="24" customHeight="1">
      <c r="A74" s="220" t="s">
        <v>718</v>
      </c>
      <c r="B74" s="58"/>
      <c r="C74" s="161"/>
      <c r="D74" s="162"/>
      <c r="E74" s="58"/>
      <c r="F74" s="165"/>
      <c r="G74" s="58"/>
      <c r="H74" s="58"/>
      <c r="I74" s="164"/>
      <c r="J74" s="165"/>
      <c r="K74" s="162"/>
    </row>
    <row r="75" spans="1:11" s="163" customFormat="1" ht="24" customHeight="1">
      <c r="A75" s="115"/>
      <c r="B75" s="58" t="s">
        <v>997</v>
      </c>
      <c r="C75" s="161"/>
      <c r="D75" s="162"/>
      <c r="E75" s="58"/>
      <c r="F75" s="165"/>
      <c r="G75" s="58"/>
      <c r="H75" s="58"/>
      <c r="I75" s="164"/>
      <c r="J75" s="165"/>
      <c r="K75" s="162"/>
    </row>
    <row r="76" spans="1:11" s="163" customFormat="1" ht="24" customHeight="1">
      <c r="A76" s="58" t="s">
        <v>719</v>
      </c>
      <c r="B76" s="58"/>
      <c r="C76" s="161"/>
      <c r="D76" s="162"/>
      <c r="E76" s="58"/>
      <c r="F76" s="165"/>
      <c r="G76" s="58"/>
      <c r="H76" s="58"/>
      <c r="I76" s="164"/>
      <c r="J76" s="165"/>
      <c r="K76" s="162"/>
    </row>
    <row r="77" spans="1:11" s="163" customFormat="1" ht="24" customHeight="1">
      <c r="A77" s="115" t="s">
        <v>720</v>
      </c>
      <c r="B77" s="58"/>
      <c r="C77" s="161"/>
      <c r="D77" s="162"/>
      <c r="E77" s="58"/>
      <c r="F77" s="165"/>
      <c r="G77" s="58"/>
      <c r="H77" s="58"/>
      <c r="I77" s="164"/>
      <c r="J77" s="165"/>
      <c r="K77" s="162"/>
    </row>
    <row r="78" spans="1:11" s="163" customFormat="1" ht="24" customHeight="1">
      <c r="A78" s="221" t="s">
        <v>936</v>
      </c>
      <c r="B78" s="58"/>
      <c r="C78" s="161"/>
      <c r="D78" s="162"/>
      <c r="E78" s="58"/>
      <c r="F78" s="165"/>
      <c r="G78" s="58"/>
      <c r="H78" s="58"/>
      <c r="I78" s="164"/>
      <c r="J78" s="165"/>
      <c r="K78" s="162"/>
    </row>
    <row r="79" spans="1:11" s="163" customFormat="1" ht="24" customHeight="1">
      <c r="A79" s="115"/>
      <c r="B79" s="58" t="s">
        <v>753</v>
      </c>
      <c r="C79" s="161"/>
      <c r="D79" s="162"/>
      <c r="E79" s="58"/>
      <c r="F79" s="165"/>
      <c r="G79" s="58"/>
      <c r="H79" s="58"/>
      <c r="I79" s="164"/>
      <c r="J79" s="165"/>
      <c r="K79" s="162"/>
    </row>
    <row r="80" spans="1:11" s="163" customFormat="1" ht="24" customHeight="1">
      <c r="A80" s="58" t="s">
        <v>755</v>
      </c>
      <c r="B80" s="58"/>
      <c r="C80" s="161"/>
      <c r="D80" s="162"/>
      <c r="E80" s="58"/>
      <c r="F80" s="165"/>
      <c r="G80" s="58"/>
      <c r="H80" s="58"/>
      <c r="I80" s="164"/>
      <c r="J80" s="165"/>
      <c r="K80" s="162"/>
    </row>
    <row r="81" spans="1:11" s="163" customFormat="1" ht="24" customHeight="1">
      <c r="A81" s="58" t="s">
        <v>754</v>
      </c>
      <c r="B81" s="58"/>
      <c r="C81" s="161"/>
      <c r="D81" s="162"/>
      <c r="E81" s="58"/>
      <c r="F81" s="165"/>
      <c r="G81" s="58"/>
      <c r="H81" s="58"/>
      <c r="I81" s="164"/>
      <c r="J81" s="165"/>
      <c r="K81" s="162"/>
    </row>
    <row r="82" spans="1:11" s="163" customFormat="1" ht="24" customHeight="1">
      <c r="A82" s="115"/>
      <c r="B82" s="222" t="s">
        <v>721</v>
      </c>
      <c r="C82" s="161"/>
      <c r="D82" s="162"/>
      <c r="E82" s="58"/>
      <c r="F82" s="165"/>
      <c r="G82" s="58"/>
      <c r="H82" s="58"/>
      <c r="I82" s="164"/>
      <c r="J82" s="165"/>
      <c r="K82" s="162"/>
    </row>
    <row r="83" spans="1:11" s="163" customFormat="1" ht="24" customHeight="1">
      <c r="A83" s="115"/>
      <c r="B83" s="58" t="s">
        <v>722</v>
      </c>
      <c r="C83" s="161"/>
      <c r="D83" s="162"/>
      <c r="E83" s="58"/>
      <c r="F83" s="165"/>
      <c r="G83" s="58"/>
      <c r="H83" s="58"/>
      <c r="I83" s="164"/>
      <c r="J83" s="165"/>
      <c r="K83" s="162"/>
    </row>
    <row r="84" spans="1:11" s="163" customFormat="1" ht="24" customHeight="1">
      <c r="A84" s="58" t="s">
        <v>723</v>
      </c>
      <c r="B84" s="58"/>
      <c r="C84" s="161"/>
      <c r="D84" s="162"/>
      <c r="E84" s="58"/>
      <c r="F84" s="165"/>
      <c r="G84" s="58"/>
      <c r="H84" s="58"/>
      <c r="I84" s="164"/>
      <c r="J84" s="165"/>
      <c r="K84" s="162"/>
    </row>
    <row r="85" spans="1:11" s="163" customFormat="1" ht="24" customHeight="1">
      <c r="A85" s="115"/>
      <c r="B85" s="58" t="s">
        <v>724</v>
      </c>
      <c r="C85" s="161"/>
      <c r="D85" s="162"/>
      <c r="E85" s="58"/>
      <c r="F85" s="165"/>
      <c r="G85" s="58"/>
      <c r="H85" s="58"/>
      <c r="I85" s="164"/>
      <c r="J85" s="165"/>
      <c r="K85" s="162"/>
    </row>
    <row r="86" spans="1:11" s="163" customFormat="1" ht="24" customHeight="1">
      <c r="A86" s="115"/>
      <c r="B86" s="58" t="s">
        <v>725</v>
      </c>
      <c r="C86" s="161"/>
      <c r="D86" s="162"/>
      <c r="F86" s="165"/>
      <c r="G86" s="219" t="s">
        <v>614</v>
      </c>
      <c r="H86" s="58"/>
      <c r="I86" s="164"/>
      <c r="J86" s="165"/>
      <c r="K86" s="162"/>
    </row>
    <row r="87" spans="1:11" s="163" customFormat="1" ht="24" customHeight="1">
      <c r="A87" s="115"/>
      <c r="B87" s="58" t="s">
        <v>726</v>
      </c>
      <c r="C87" s="161"/>
      <c r="D87" s="162"/>
      <c r="F87" s="165"/>
      <c r="G87" s="219" t="s">
        <v>613</v>
      </c>
      <c r="H87" s="58"/>
      <c r="I87" s="164"/>
      <c r="J87" s="165"/>
      <c r="K87" s="162"/>
    </row>
    <row r="88" spans="1:11" s="163" customFormat="1" ht="24" customHeight="1">
      <c r="A88" s="115"/>
      <c r="B88" s="58" t="s">
        <v>730</v>
      </c>
      <c r="C88" s="161"/>
      <c r="D88" s="162"/>
      <c r="F88" s="165"/>
      <c r="G88" s="58"/>
      <c r="H88" s="58"/>
      <c r="I88" s="164"/>
      <c r="J88" s="165"/>
      <c r="K88" s="162"/>
    </row>
    <row r="89" spans="1:11" s="163" customFormat="1" ht="24" customHeight="1">
      <c r="A89" s="115"/>
      <c r="B89" s="58" t="s">
        <v>727</v>
      </c>
      <c r="C89" s="161"/>
      <c r="D89" s="162"/>
      <c r="F89" s="165"/>
      <c r="G89" s="219" t="s">
        <v>615</v>
      </c>
      <c r="H89" s="58"/>
      <c r="I89" s="164"/>
      <c r="J89" s="165"/>
      <c r="K89" s="162"/>
    </row>
    <row r="90" spans="1:11" s="163" customFormat="1" ht="24" customHeight="1">
      <c r="A90" s="115"/>
      <c r="B90" s="58" t="s">
        <v>731</v>
      </c>
      <c r="C90" s="161"/>
      <c r="D90" s="162"/>
      <c r="E90" s="58"/>
      <c r="F90" s="165"/>
      <c r="H90" s="58"/>
      <c r="I90" s="164"/>
      <c r="J90" s="165"/>
      <c r="K90" s="162"/>
    </row>
    <row r="91" spans="1:11" s="163" customFormat="1" ht="24" customHeight="1">
      <c r="A91" s="115"/>
      <c r="B91" s="58" t="s">
        <v>728</v>
      </c>
      <c r="C91" s="161"/>
      <c r="D91" s="162"/>
      <c r="F91" s="165"/>
      <c r="G91" s="219" t="s">
        <v>746</v>
      </c>
      <c r="H91" s="58"/>
      <c r="I91" s="164"/>
      <c r="J91" s="165"/>
      <c r="K91" s="162"/>
    </row>
    <row r="92" spans="1:11" s="163" customFormat="1" ht="24" customHeight="1">
      <c r="A92" s="115"/>
      <c r="B92" s="58"/>
      <c r="C92" s="161"/>
      <c r="D92" s="162"/>
      <c r="F92" s="165"/>
      <c r="G92" s="219" t="s">
        <v>747</v>
      </c>
      <c r="H92" s="58"/>
      <c r="I92" s="164"/>
      <c r="J92" s="165"/>
      <c r="K92" s="162"/>
    </row>
    <row r="93" spans="1:11" s="163" customFormat="1" ht="24" customHeight="1">
      <c r="A93" s="115"/>
      <c r="B93" s="58" t="s">
        <v>729</v>
      </c>
      <c r="C93" s="161"/>
      <c r="D93" s="162"/>
      <c r="F93" s="165"/>
      <c r="G93" s="219" t="s">
        <v>616</v>
      </c>
      <c r="H93" s="58"/>
      <c r="I93" s="164"/>
      <c r="J93" s="165"/>
      <c r="K93" s="162"/>
    </row>
    <row r="94" spans="1:11" s="163" customFormat="1" ht="24" customHeight="1">
      <c r="A94" s="115"/>
      <c r="B94" s="58" t="s">
        <v>732</v>
      </c>
      <c r="C94" s="161"/>
      <c r="D94" s="162"/>
      <c r="E94" s="58"/>
      <c r="F94" s="165"/>
      <c r="G94" s="58"/>
      <c r="H94" s="58"/>
      <c r="I94" s="164"/>
      <c r="J94" s="165"/>
      <c r="K94" s="162"/>
    </row>
    <row r="95" spans="1:11" s="163" customFormat="1" ht="24" customHeight="1">
      <c r="A95" s="58" t="s">
        <v>733</v>
      </c>
      <c r="B95" s="58"/>
      <c r="C95" s="161"/>
      <c r="D95" s="162"/>
      <c r="E95" s="58"/>
      <c r="F95" s="165"/>
      <c r="G95" s="58"/>
      <c r="H95" s="58"/>
      <c r="I95" s="164"/>
      <c r="J95" s="165"/>
      <c r="K95" s="162"/>
    </row>
    <row r="96" spans="1:11" s="163" customFormat="1" ht="24" customHeight="1">
      <c r="A96" s="58" t="s">
        <v>758</v>
      </c>
      <c r="B96" s="58"/>
      <c r="C96" s="161"/>
      <c r="D96" s="162"/>
      <c r="E96" s="58"/>
      <c r="F96" s="165"/>
      <c r="G96" s="58"/>
      <c r="H96" s="58"/>
      <c r="I96" s="164"/>
      <c r="J96" s="165"/>
      <c r="K96" s="162"/>
    </row>
    <row r="97" spans="1:11" s="163" customFormat="1" ht="24" customHeight="1">
      <c r="A97" s="58" t="s">
        <v>757</v>
      </c>
      <c r="B97" s="58"/>
      <c r="C97" s="161"/>
      <c r="D97" s="162"/>
      <c r="E97" s="58"/>
      <c r="F97" s="165"/>
      <c r="G97" s="58"/>
      <c r="H97" s="58"/>
      <c r="I97" s="164"/>
      <c r="J97" s="165"/>
      <c r="K97" s="162"/>
    </row>
    <row r="98" spans="1:11" s="163" customFormat="1" ht="24" customHeight="1">
      <c r="A98" s="58" t="s">
        <v>756</v>
      </c>
      <c r="B98" s="58"/>
      <c r="C98" s="161"/>
      <c r="D98" s="162"/>
      <c r="E98" s="58"/>
      <c r="F98" s="165"/>
      <c r="G98" s="58"/>
      <c r="H98" s="58"/>
      <c r="I98" s="164"/>
      <c r="J98" s="165"/>
      <c r="K98" s="162"/>
    </row>
    <row r="99" spans="1:11" s="163" customFormat="1" ht="24" customHeight="1">
      <c r="A99" s="58" t="s">
        <v>734</v>
      </c>
      <c r="B99" s="58"/>
      <c r="C99" s="161"/>
      <c r="D99" s="162"/>
      <c r="E99" s="58"/>
      <c r="F99" s="165"/>
      <c r="G99" s="58"/>
      <c r="H99" s="58"/>
      <c r="I99" s="164"/>
      <c r="J99" s="165"/>
      <c r="K99" s="162"/>
    </row>
    <row r="100" spans="1:11" s="163" customFormat="1" ht="24" customHeight="1">
      <c r="A100" s="58" t="s">
        <v>735</v>
      </c>
      <c r="B100" s="58"/>
      <c r="C100" s="161"/>
      <c r="D100" s="162"/>
      <c r="E100" s="58"/>
      <c r="F100" s="165"/>
      <c r="G100" s="58"/>
      <c r="H100" s="58"/>
      <c r="I100" s="164"/>
      <c r="J100" s="165"/>
      <c r="K100" s="162"/>
    </row>
    <row r="101" spans="1:11" ht="24" customHeight="1">
      <c r="A101" s="211"/>
      <c r="B101" s="220" t="s">
        <v>789</v>
      </c>
      <c r="C101" s="211"/>
      <c r="D101" s="211"/>
      <c r="E101" s="211"/>
      <c r="F101" s="211"/>
      <c r="G101" s="211"/>
      <c r="H101" s="211"/>
      <c r="I101" s="211"/>
      <c r="J101" s="211"/>
      <c r="K101" s="211"/>
    </row>
    <row r="102" spans="1:11" s="163" customFormat="1" ht="24" customHeight="1">
      <c r="A102" s="220" t="s">
        <v>736</v>
      </c>
      <c r="B102" s="58"/>
      <c r="C102" s="161"/>
      <c r="D102" s="162"/>
      <c r="E102" s="58"/>
      <c r="F102" s="165"/>
      <c r="G102" s="58"/>
      <c r="H102" s="58"/>
      <c r="I102" s="164"/>
      <c r="J102" s="165"/>
      <c r="K102" s="162"/>
    </row>
    <row r="103" spans="1:11" s="163" customFormat="1" ht="24" customHeight="1">
      <c r="A103" s="220"/>
      <c r="B103" s="58"/>
      <c r="C103" s="161"/>
      <c r="D103" s="162"/>
      <c r="E103" s="58"/>
      <c r="F103" s="165"/>
      <c r="G103" s="58"/>
      <c r="H103" s="58"/>
      <c r="I103" s="164"/>
      <c r="J103" s="165"/>
      <c r="K103" s="162"/>
    </row>
    <row r="104" spans="1:11" s="163" customFormat="1" ht="25.5" customHeight="1">
      <c r="A104" s="308" t="s">
        <v>576</v>
      </c>
      <c r="B104" s="308"/>
      <c r="C104" s="308"/>
      <c r="D104" s="308"/>
      <c r="E104" s="308"/>
      <c r="F104" s="308"/>
      <c r="G104" s="308"/>
      <c r="H104" s="308"/>
      <c r="I104" s="308"/>
      <c r="J104" s="308"/>
      <c r="K104" s="308"/>
    </row>
    <row r="105" spans="1:11" s="163" customFormat="1" ht="25.5" customHeight="1">
      <c r="A105" s="220"/>
      <c r="B105" s="58"/>
      <c r="C105" s="161"/>
      <c r="D105" s="162"/>
      <c r="E105" s="58"/>
      <c r="F105" s="165"/>
      <c r="G105" s="58"/>
      <c r="H105" s="58"/>
      <c r="I105" s="164"/>
      <c r="J105" s="165"/>
      <c r="K105" s="162"/>
    </row>
    <row r="106" spans="1:11" s="163" customFormat="1" ht="25.5" customHeight="1">
      <c r="A106" s="115"/>
      <c r="B106" s="222" t="s">
        <v>737</v>
      </c>
      <c r="C106" s="161"/>
      <c r="D106" s="162"/>
      <c r="E106" s="58"/>
      <c r="F106" s="165"/>
      <c r="G106" s="58"/>
      <c r="H106" s="58"/>
      <c r="I106" s="164"/>
      <c r="J106" s="165"/>
      <c r="K106" s="162"/>
    </row>
    <row r="107" spans="1:11" s="163" customFormat="1" ht="25.5" customHeight="1">
      <c r="A107" s="115"/>
      <c r="B107" s="58" t="s">
        <v>794</v>
      </c>
      <c r="C107" s="161"/>
      <c r="D107" s="162"/>
      <c r="E107" s="58"/>
      <c r="F107" s="165"/>
      <c r="G107" s="58"/>
      <c r="H107" s="58"/>
      <c r="I107" s="164"/>
      <c r="J107" s="165"/>
      <c r="K107" s="162"/>
    </row>
    <row r="108" spans="1:11" s="163" customFormat="1" ht="25.5" customHeight="1">
      <c r="A108" s="58" t="s">
        <v>795</v>
      </c>
      <c r="B108" s="58"/>
      <c r="C108" s="161"/>
      <c r="D108" s="162"/>
      <c r="E108" s="58"/>
      <c r="F108" s="165"/>
      <c r="G108" s="58"/>
      <c r="H108" s="58"/>
      <c r="I108" s="164"/>
      <c r="J108" s="165"/>
      <c r="K108" s="162"/>
    </row>
    <row r="109" spans="1:11" s="163" customFormat="1" ht="25.5" customHeight="1">
      <c r="A109" s="58" t="s">
        <v>796</v>
      </c>
      <c r="B109" s="58"/>
      <c r="C109" s="161"/>
      <c r="D109" s="162"/>
      <c r="E109" s="58"/>
      <c r="F109" s="165"/>
      <c r="G109" s="58"/>
      <c r="H109" s="58"/>
      <c r="I109" s="164"/>
      <c r="J109" s="165"/>
      <c r="K109" s="162"/>
    </row>
    <row r="110" spans="1:11" s="163" customFormat="1" ht="25.5" customHeight="1">
      <c r="A110" s="58" t="s">
        <v>797</v>
      </c>
      <c r="B110" s="58"/>
      <c r="C110" s="161"/>
      <c r="D110" s="162"/>
      <c r="E110" s="58"/>
      <c r="F110" s="165"/>
      <c r="G110" s="58"/>
      <c r="H110" s="58"/>
      <c r="I110" s="164"/>
      <c r="J110" s="165"/>
      <c r="K110" s="162"/>
    </row>
    <row r="111" spans="1:11" s="163" customFormat="1" ht="25.5" customHeight="1">
      <c r="A111" s="58" t="s">
        <v>798</v>
      </c>
      <c r="B111" s="58"/>
      <c r="C111" s="161"/>
      <c r="D111" s="162"/>
      <c r="E111" s="58"/>
      <c r="F111" s="165"/>
      <c r="G111" s="58"/>
      <c r="H111" s="58"/>
      <c r="I111" s="164"/>
      <c r="J111" s="165"/>
      <c r="K111" s="162"/>
    </row>
    <row r="112" spans="1:11" s="163" customFormat="1" ht="25.5" customHeight="1">
      <c r="A112" s="58" t="s">
        <v>799</v>
      </c>
      <c r="B112" s="58"/>
      <c r="C112" s="161"/>
      <c r="D112" s="162"/>
      <c r="E112" s="58"/>
      <c r="F112" s="165"/>
      <c r="G112" s="58"/>
      <c r="H112" s="58"/>
      <c r="I112" s="164"/>
      <c r="J112" s="165"/>
      <c r="K112" s="162"/>
    </row>
    <row r="113" spans="1:11" s="163" customFormat="1" ht="25.5" customHeight="1">
      <c r="A113" s="115"/>
      <c r="B113" s="58" t="s">
        <v>724</v>
      </c>
      <c r="C113" s="222"/>
      <c r="D113" s="162"/>
      <c r="E113" s="58"/>
      <c r="F113" s="165"/>
      <c r="G113" s="58"/>
      <c r="H113" s="58"/>
      <c r="I113" s="164"/>
      <c r="J113" s="165"/>
      <c r="K113" s="162"/>
    </row>
    <row r="114" spans="1:11" s="163" customFormat="1" ht="25.5" customHeight="1">
      <c r="A114" s="115"/>
      <c r="B114" s="58" t="s">
        <v>800</v>
      </c>
      <c r="C114" s="222"/>
      <c r="D114" s="162"/>
      <c r="E114" s="58"/>
      <c r="F114" s="165"/>
      <c r="G114" s="184" t="s">
        <v>790</v>
      </c>
      <c r="H114" s="58"/>
      <c r="I114" s="164"/>
      <c r="J114" s="165"/>
      <c r="K114" s="162"/>
    </row>
    <row r="115" spans="1:11" s="163" customFormat="1" ht="25.5" customHeight="1">
      <c r="A115" s="115"/>
      <c r="B115" s="222" t="s">
        <v>801</v>
      </c>
      <c r="C115" s="58"/>
      <c r="D115" s="162"/>
      <c r="F115" s="165"/>
      <c r="H115" s="58"/>
      <c r="I115" s="164"/>
      <c r="J115" s="165"/>
      <c r="K115" s="162"/>
    </row>
    <row r="116" spans="1:11" s="163" customFormat="1" ht="25.5" customHeight="1">
      <c r="A116" s="115"/>
      <c r="B116" s="58" t="s">
        <v>802</v>
      </c>
      <c r="D116" s="162"/>
      <c r="F116" s="165"/>
      <c r="G116" s="184" t="s">
        <v>791</v>
      </c>
      <c r="H116" s="58"/>
      <c r="I116" s="164"/>
      <c r="J116" s="165"/>
      <c r="K116" s="162"/>
    </row>
    <row r="117" spans="1:11" s="163" customFormat="1" ht="25.5" customHeight="1">
      <c r="A117" s="115"/>
      <c r="B117" s="58" t="s">
        <v>803</v>
      </c>
      <c r="D117" s="162"/>
      <c r="F117" s="165"/>
      <c r="G117" s="184" t="s">
        <v>792</v>
      </c>
      <c r="H117" s="58"/>
      <c r="I117" s="164"/>
      <c r="J117" s="165"/>
      <c r="K117" s="162"/>
    </row>
    <row r="118" spans="1:11" s="163" customFormat="1" ht="25.5" customHeight="1">
      <c r="A118" s="115"/>
      <c r="B118" s="58" t="s">
        <v>731</v>
      </c>
      <c r="D118" s="162"/>
      <c r="F118" s="165"/>
      <c r="H118" s="58"/>
      <c r="I118" s="164"/>
      <c r="J118" s="165"/>
      <c r="K118" s="162"/>
    </row>
    <row r="119" spans="1:11" s="163" customFormat="1" ht="25.5" customHeight="1">
      <c r="A119" s="115"/>
      <c r="B119" s="58" t="s">
        <v>804</v>
      </c>
      <c r="D119" s="162"/>
      <c r="E119" s="58"/>
      <c r="F119" s="165"/>
      <c r="G119" s="184" t="s">
        <v>793</v>
      </c>
      <c r="H119" s="58"/>
      <c r="I119" s="164"/>
      <c r="J119" s="165"/>
      <c r="K119" s="162"/>
    </row>
    <row r="120" spans="1:11" s="163" customFormat="1" ht="25.5" customHeight="1">
      <c r="A120" s="115"/>
      <c r="B120" s="58" t="s">
        <v>805</v>
      </c>
      <c r="C120" s="161"/>
      <c r="E120" s="58"/>
      <c r="F120" s="165"/>
      <c r="G120" s="58"/>
      <c r="H120" s="58"/>
      <c r="I120" s="164"/>
      <c r="J120" s="165"/>
      <c r="K120" s="162"/>
    </row>
    <row r="121" spans="1:11" s="163" customFormat="1" ht="25.5" customHeight="1">
      <c r="A121" s="58" t="s">
        <v>806</v>
      </c>
      <c r="B121" s="58"/>
      <c r="D121" s="162"/>
      <c r="E121" s="58"/>
      <c r="F121" s="165"/>
      <c r="G121" s="58"/>
      <c r="H121" s="58"/>
      <c r="I121" s="164"/>
      <c r="J121" s="165"/>
      <c r="K121" s="162"/>
    </row>
    <row r="122" spans="1:11" s="163" customFormat="1" ht="25.5" customHeight="1">
      <c r="A122" s="58"/>
      <c r="B122" s="58"/>
      <c r="D122" s="162"/>
      <c r="E122" s="58"/>
      <c r="F122" s="165"/>
      <c r="G122" s="58"/>
      <c r="H122" s="58"/>
      <c r="I122" s="164"/>
      <c r="J122" s="165"/>
      <c r="K122" s="162"/>
    </row>
    <row r="123" spans="1:11" ht="25.5" customHeight="1">
      <c r="A123" s="32" t="s">
        <v>72</v>
      </c>
    </row>
    <row r="124" spans="1:11" ht="25.5" customHeight="1">
      <c r="A124" s="117" t="s">
        <v>486</v>
      </c>
    </row>
    <row r="125" spans="1:11" ht="25.5" customHeight="1">
      <c r="A125" s="117" t="s">
        <v>529</v>
      </c>
    </row>
    <row r="126" spans="1:11" ht="25.5" customHeight="1">
      <c r="A126" s="117" t="s">
        <v>277</v>
      </c>
    </row>
    <row r="127" spans="1:11" ht="25.5" customHeight="1">
      <c r="A127" s="117" t="s">
        <v>487</v>
      </c>
    </row>
    <row r="128" spans="1:11" ht="25.5" customHeight="1">
      <c r="A128" s="117" t="s">
        <v>488</v>
      </c>
    </row>
    <row r="129" spans="1:11" ht="25.5" customHeight="1">
      <c r="A129" s="117" t="s">
        <v>491</v>
      </c>
    </row>
    <row r="130" spans="1:11" ht="25.5" customHeight="1">
      <c r="A130" s="117" t="s">
        <v>276</v>
      </c>
    </row>
    <row r="131" spans="1:11" ht="25.5" customHeight="1">
      <c r="A131" s="117" t="s">
        <v>240</v>
      </c>
    </row>
    <row r="132" spans="1:11" ht="25.5" customHeight="1">
      <c r="A132" s="117" t="s">
        <v>490</v>
      </c>
    </row>
    <row r="133" spans="1:11" ht="25.5" customHeight="1">
      <c r="A133" s="117" t="s">
        <v>489</v>
      </c>
    </row>
    <row r="134" spans="1:11" ht="25.5" customHeight="1">
      <c r="E134" s="309" t="s">
        <v>75</v>
      </c>
      <c r="F134" s="309"/>
      <c r="G134" s="309"/>
      <c r="H134" s="195"/>
      <c r="I134" s="196" t="s">
        <v>22</v>
      </c>
      <c r="J134" s="195"/>
      <c r="K134" s="196" t="s">
        <v>23</v>
      </c>
    </row>
    <row r="135" spans="1:11" ht="25.5" customHeight="1">
      <c r="E135" s="195">
        <v>2562</v>
      </c>
      <c r="F135" s="195"/>
      <c r="G135" s="195">
        <v>2561</v>
      </c>
      <c r="H135" s="195"/>
      <c r="I135" s="195"/>
      <c r="J135" s="195"/>
    </row>
    <row r="136" spans="1:11" ht="25.5" customHeight="1">
      <c r="A136" s="117" t="s">
        <v>74</v>
      </c>
      <c r="E136" s="195" t="s">
        <v>81</v>
      </c>
      <c r="F136" s="195"/>
      <c r="G136" s="195" t="s">
        <v>81</v>
      </c>
      <c r="H136" s="195"/>
      <c r="I136" s="195" t="s">
        <v>73</v>
      </c>
      <c r="J136" s="195"/>
      <c r="K136" s="195" t="s">
        <v>2</v>
      </c>
    </row>
    <row r="137" spans="1:11" ht="25.5" customHeight="1">
      <c r="K137" s="298"/>
    </row>
    <row r="138" spans="1:11" ht="24" customHeight="1">
      <c r="A138" s="308" t="s">
        <v>577</v>
      </c>
      <c r="B138" s="308"/>
      <c r="C138" s="308"/>
      <c r="D138" s="308"/>
      <c r="E138" s="308"/>
      <c r="F138" s="308"/>
      <c r="G138" s="308"/>
      <c r="H138" s="308"/>
      <c r="I138" s="308"/>
      <c r="J138" s="308"/>
      <c r="K138" s="308"/>
    </row>
    <row r="139" spans="1:11" ht="24" customHeight="1">
      <c r="K139" s="214"/>
    </row>
    <row r="140" spans="1:11" ht="24" customHeight="1">
      <c r="A140" s="166" t="s">
        <v>144</v>
      </c>
    </row>
    <row r="141" spans="1:11" ht="24" customHeight="1">
      <c r="A141" s="117" t="s">
        <v>168</v>
      </c>
    </row>
    <row r="142" spans="1:11" ht="24" customHeight="1">
      <c r="A142" s="117" t="s">
        <v>169</v>
      </c>
    </row>
    <row r="143" spans="1:11" ht="24" customHeight="1">
      <c r="A143" s="117" t="s">
        <v>198</v>
      </c>
    </row>
    <row r="144" spans="1:11" ht="24" customHeight="1">
      <c r="A144" s="117" t="s">
        <v>200</v>
      </c>
    </row>
    <row r="145" spans="1:11" ht="24" customHeight="1">
      <c r="A145" s="117" t="s">
        <v>199</v>
      </c>
    </row>
    <row r="146" spans="1:11" ht="24" customHeight="1">
      <c r="A146" s="117" t="s">
        <v>282</v>
      </c>
    </row>
    <row r="147" spans="1:11" ht="24" customHeight="1">
      <c r="A147" s="117" t="s">
        <v>283</v>
      </c>
    </row>
    <row r="148" spans="1:11" ht="24" customHeight="1">
      <c r="A148" s="117" t="s">
        <v>170</v>
      </c>
    </row>
    <row r="149" spans="1:11" ht="24" customHeight="1">
      <c r="A149" s="166" t="s">
        <v>143</v>
      </c>
    </row>
    <row r="150" spans="1:11" ht="24" customHeight="1">
      <c r="A150" s="117" t="s">
        <v>197</v>
      </c>
    </row>
    <row r="151" spans="1:11" ht="24" customHeight="1">
      <c r="A151" s="117" t="s">
        <v>172</v>
      </c>
    </row>
    <row r="152" spans="1:11" ht="24" customHeight="1">
      <c r="A152" s="117" t="s">
        <v>173</v>
      </c>
    </row>
    <row r="153" spans="1:11" ht="24" customHeight="1">
      <c r="A153" s="117" t="s">
        <v>171</v>
      </c>
    </row>
    <row r="154" spans="1:11" ht="24" customHeight="1">
      <c r="A154" s="166" t="s">
        <v>145</v>
      </c>
    </row>
    <row r="155" spans="1:11" ht="24" customHeight="1">
      <c r="A155" s="117" t="s">
        <v>177</v>
      </c>
    </row>
    <row r="156" spans="1:11" ht="24" customHeight="1">
      <c r="A156" s="117" t="s">
        <v>176</v>
      </c>
    </row>
    <row r="157" spans="1:11" ht="24" customHeight="1">
      <c r="A157" s="117" t="s">
        <v>175</v>
      </c>
    </row>
    <row r="158" spans="1:11" ht="24" customHeight="1">
      <c r="A158" s="117" t="s">
        <v>174</v>
      </c>
    </row>
    <row r="159" spans="1:11" ht="24" customHeight="1">
      <c r="K159" s="301"/>
    </row>
    <row r="160" spans="1:11" ht="24" customHeight="1">
      <c r="A160" s="32" t="s">
        <v>76</v>
      </c>
    </row>
    <row r="161" spans="1:11" ht="24" customHeight="1">
      <c r="A161" s="167" t="s">
        <v>77</v>
      </c>
    </row>
    <row r="162" spans="1:11" ht="24" customHeight="1">
      <c r="A162" s="168" t="s">
        <v>767</v>
      </c>
      <c r="K162" s="223"/>
    </row>
    <row r="163" spans="1:11" ht="24" customHeight="1">
      <c r="A163" s="168" t="s">
        <v>760</v>
      </c>
    </row>
    <row r="164" spans="1:11" ht="24" customHeight="1">
      <c r="A164" s="169" t="s">
        <v>761</v>
      </c>
    </row>
    <row r="165" spans="1:11" ht="24" customHeight="1">
      <c r="A165" s="169" t="s">
        <v>762</v>
      </c>
    </row>
    <row r="166" spans="1:11" ht="24" customHeight="1">
      <c r="A166" s="169" t="s">
        <v>763</v>
      </c>
      <c r="K166" s="223"/>
    </row>
    <row r="167" spans="1:11" ht="24" customHeight="1">
      <c r="A167" s="169" t="s">
        <v>764</v>
      </c>
      <c r="K167" s="223"/>
    </row>
    <row r="168" spans="1:11" ht="24" customHeight="1">
      <c r="A168" s="169" t="s">
        <v>765</v>
      </c>
      <c r="K168" s="223"/>
    </row>
    <row r="169" spans="1:11" ht="24" customHeight="1">
      <c r="A169" s="170" t="s">
        <v>768</v>
      </c>
    </row>
    <row r="170" spans="1:11" ht="24" customHeight="1">
      <c r="A170" s="117" t="s">
        <v>78</v>
      </c>
    </row>
    <row r="171" spans="1:11" ht="24" customHeight="1">
      <c r="A171" s="171" t="s">
        <v>481</v>
      </c>
    </row>
    <row r="172" spans="1:11" ht="24" customHeight="1">
      <c r="A172" s="171" t="s">
        <v>482</v>
      </c>
    </row>
    <row r="173" spans="1:11" ht="24" customHeight="1">
      <c r="C173" s="25"/>
      <c r="D173" s="25"/>
      <c r="E173" s="25"/>
      <c r="F173" s="25"/>
      <c r="G173" s="25"/>
      <c r="H173" s="25"/>
      <c r="I173" s="25"/>
      <c r="J173" s="25"/>
      <c r="K173" s="172"/>
    </row>
    <row r="174" spans="1:11" ht="23.85" customHeight="1">
      <c r="A174" s="308" t="s">
        <v>269</v>
      </c>
      <c r="B174" s="308"/>
      <c r="C174" s="308"/>
      <c r="D174" s="308"/>
      <c r="E174" s="308"/>
      <c r="F174" s="308"/>
      <c r="G174" s="308"/>
      <c r="H174" s="308"/>
      <c r="I174" s="308"/>
      <c r="J174" s="308"/>
      <c r="K174" s="308"/>
    </row>
    <row r="175" spans="1:11" ht="23.85" customHeight="1">
      <c r="A175" s="171"/>
      <c r="C175" s="25"/>
      <c r="D175" s="25"/>
      <c r="E175" s="25"/>
      <c r="F175" s="25"/>
      <c r="G175" s="25"/>
      <c r="H175" s="25"/>
      <c r="I175" s="25"/>
      <c r="J175" s="25"/>
      <c r="K175" s="172"/>
    </row>
    <row r="176" spans="1:11" ht="23.85" customHeight="1">
      <c r="A176" s="117" t="s">
        <v>909</v>
      </c>
    </row>
    <row r="177" spans="1:1" ht="23.85" customHeight="1">
      <c r="A177" s="117" t="s">
        <v>558</v>
      </c>
    </row>
    <row r="178" spans="1:1" ht="23.85" customHeight="1">
      <c r="A178" s="117" t="s">
        <v>202</v>
      </c>
    </row>
    <row r="179" spans="1:1" ht="23.85" customHeight="1">
      <c r="A179" s="117" t="s">
        <v>201</v>
      </c>
    </row>
    <row r="180" spans="1:1" ht="23.85" customHeight="1">
      <c r="A180" s="117" t="s">
        <v>203</v>
      </c>
    </row>
    <row r="181" spans="1:1" ht="23.85" customHeight="1">
      <c r="A181" s="117" t="s">
        <v>910</v>
      </c>
    </row>
    <row r="182" spans="1:1" ht="23.85" customHeight="1">
      <c r="A182" s="117" t="s">
        <v>469</v>
      </c>
    </row>
    <row r="183" spans="1:1" ht="23.85" customHeight="1">
      <c r="A183" s="117" t="s">
        <v>468</v>
      </c>
    </row>
    <row r="184" spans="1:1" ht="23.85" customHeight="1">
      <c r="A184" s="117" t="s">
        <v>911</v>
      </c>
    </row>
    <row r="185" spans="1:1" ht="23.85" customHeight="1">
      <c r="A185" s="173" t="s">
        <v>133</v>
      </c>
    </row>
    <row r="186" spans="1:1" ht="23.85" customHeight="1">
      <c r="A186" s="117" t="s">
        <v>912</v>
      </c>
    </row>
    <row r="187" spans="1:1" ht="23.85" customHeight="1">
      <c r="A187" s="117" t="s">
        <v>205</v>
      </c>
    </row>
    <row r="188" spans="1:1" ht="23.85" customHeight="1">
      <c r="A188" s="117" t="s">
        <v>204</v>
      </c>
    </row>
    <row r="189" spans="1:1" ht="23.85" customHeight="1">
      <c r="A189" s="117" t="s">
        <v>206</v>
      </c>
    </row>
    <row r="190" spans="1:1" ht="23.85" customHeight="1">
      <c r="A190" s="117" t="s">
        <v>207</v>
      </c>
    </row>
    <row r="191" spans="1:1" ht="23.85" customHeight="1">
      <c r="A191" s="117" t="s">
        <v>209</v>
      </c>
    </row>
    <row r="192" spans="1:1" ht="23.85" customHeight="1">
      <c r="A192" s="117" t="s">
        <v>208</v>
      </c>
    </row>
    <row r="193" spans="1:9" ht="23.85" customHeight="1">
      <c r="A193" s="117" t="s">
        <v>913</v>
      </c>
    </row>
    <row r="194" spans="1:9" ht="23.85" customHeight="1">
      <c r="A194" s="167" t="s">
        <v>258</v>
      </c>
    </row>
    <row r="195" spans="1:9" ht="23.85" customHeight="1">
      <c r="A195" s="167" t="s">
        <v>257</v>
      </c>
    </row>
    <row r="196" spans="1:9" ht="23.85" customHeight="1">
      <c r="A196" s="167" t="s">
        <v>252</v>
      </c>
    </row>
    <row r="197" spans="1:9" ht="23.85" customHeight="1">
      <c r="A197" s="167" t="s">
        <v>251</v>
      </c>
    </row>
    <row r="198" spans="1:9" ht="23.85" customHeight="1">
      <c r="A198" s="169" t="s">
        <v>253</v>
      </c>
    </row>
    <row r="199" spans="1:9" ht="23.85" customHeight="1">
      <c r="A199" s="169" t="s">
        <v>249</v>
      </c>
    </row>
    <row r="200" spans="1:9" ht="23.85" customHeight="1">
      <c r="A200" s="169"/>
      <c r="B200" s="117" t="s">
        <v>246</v>
      </c>
      <c r="I200" s="174" t="s">
        <v>261</v>
      </c>
    </row>
    <row r="201" spans="1:9" ht="23.85" customHeight="1">
      <c r="B201" s="117" t="s">
        <v>24</v>
      </c>
      <c r="I201" s="174" t="s">
        <v>267</v>
      </c>
    </row>
    <row r="202" spans="1:9" ht="23.85" customHeight="1">
      <c r="B202" s="117" t="s">
        <v>25</v>
      </c>
      <c r="I202" s="174" t="s">
        <v>26</v>
      </c>
    </row>
    <row r="203" spans="1:9" ht="23.85" customHeight="1">
      <c r="B203" s="117" t="s">
        <v>82</v>
      </c>
      <c r="I203" s="174" t="s">
        <v>83</v>
      </c>
    </row>
    <row r="204" spans="1:9" ht="23.85" customHeight="1">
      <c r="B204" s="117" t="s">
        <v>242</v>
      </c>
      <c r="I204" s="174" t="s">
        <v>262</v>
      </c>
    </row>
    <row r="205" spans="1:9" ht="23.85" customHeight="1">
      <c r="B205" s="117" t="s">
        <v>243</v>
      </c>
      <c r="I205" s="174" t="s">
        <v>85</v>
      </c>
    </row>
    <row r="206" spans="1:9" ht="23.85" customHeight="1">
      <c r="B206" s="117" t="s">
        <v>84</v>
      </c>
      <c r="I206" s="174" t="s">
        <v>85</v>
      </c>
    </row>
    <row r="207" spans="1:9" ht="23.85" customHeight="1">
      <c r="B207" s="117" t="s">
        <v>27</v>
      </c>
      <c r="I207" s="174" t="s">
        <v>28</v>
      </c>
    </row>
    <row r="208" spans="1:9" ht="23.85" customHeight="1">
      <c r="B208" s="117" t="s">
        <v>29</v>
      </c>
      <c r="I208" s="174" t="s">
        <v>28</v>
      </c>
    </row>
    <row r="209" spans="1:11" ht="23.85" customHeight="1">
      <c r="B209" s="117" t="s">
        <v>30</v>
      </c>
      <c r="I209" s="174" t="s">
        <v>28</v>
      </c>
    </row>
    <row r="210" spans="1:11" ht="23.85" customHeight="1">
      <c r="I210" s="174"/>
      <c r="K210" s="298"/>
    </row>
    <row r="211" spans="1:11" ht="25.5" customHeight="1">
      <c r="A211" s="308" t="s">
        <v>270</v>
      </c>
      <c r="B211" s="308"/>
      <c r="C211" s="308"/>
      <c r="D211" s="308"/>
      <c r="E211" s="308"/>
      <c r="F211" s="308"/>
      <c r="G211" s="308"/>
      <c r="H211" s="308"/>
      <c r="I211" s="308"/>
      <c r="J211" s="308"/>
      <c r="K211" s="308"/>
    </row>
    <row r="212" spans="1:11" ht="25.5" customHeight="1">
      <c r="I212" s="174"/>
      <c r="K212" s="214"/>
    </row>
    <row r="213" spans="1:11" ht="25.5" customHeight="1">
      <c r="A213" s="117" t="s">
        <v>212</v>
      </c>
    </row>
    <row r="214" spans="1:11" ht="25.5" customHeight="1">
      <c r="A214" s="117" t="s">
        <v>211</v>
      </c>
    </row>
    <row r="215" spans="1:11" ht="25.5" customHeight="1">
      <c r="A215" s="117" t="s">
        <v>210</v>
      </c>
    </row>
    <row r="216" spans="1:11" ht="25.5" customHeight="1">
      <c r="A216" s="117" t="s">
        <v>495</v>
      </c>
    </row>
    <row r="217" spans="1:11" ht="25.5" customHeight="1">
      <c r="A217" s="117" t="s">
        <v>494</v>
      </c>
    </row>
    <row r="218" spans="1:11" ht="25.5" customHeight="1">
      <c r="A218" s="117" t="s">
        <v>492</v>
      </c>
    </row>
    <row r="219" spans="1:11" ht="25.5" customHeight="1">
      <c r="A219" s="117" t="s">
        <v>493</v>
      </c>
    </row>
    <row r="220" spans="1:11" ht="25.5" customHeight="1">
      <c r="A220" s="169" t="s">
        <v>178</v>
      </c>
    </row>
    <row r="221" spans="1:11" ht="25.5" customHeight="1">
      <c r="A221" s="169" t="s">
        <v>179</v>
      </c>
    </row>
    <row r="222" spans="1:11" ht="25.5" customHeight="1">
      <c r="A222" s="169" t="s">
        <v>496</v>
      </c>
    </row>
    <row r="223" spans="1:11" ht="25.5" customHeight="1">
      <c r="A223" s="169" t="s">
        <v>256</v>
      </c>
    </row>
    <row r="224" spans="1:11" ht="25.5" customHeight="1">
      <c r="A224" s="117" t="s">
        <v>914</v>
      </c>
    </row>
    <row r="225" spans="1:9" ht="25.5" customHeight="1">
      <c r="A225" s="117" t="s">
        <v>560</v>
      </c>
    </row>
    <row r="226" spans="1:9" ht="25.5" customHeight="1">
      <c r="A226" s="117" t="s">
        <v>559</v>
      </c>
    </row>
    <row r="227" spans="1:9" ht="25.5" customHeight="1">
      <c r="C227" s="117" t="s">
        <v>86</v>
      </c>
      <c r="I227" s="174" t="s">
        <v>618</v>
      </c>
    </row>
    <row r="228" spans="1:9" ht="25.5" customHeight="1">
      <c r="A228" s="117" t="s">
        <v>87</v>
      </c>
    </row>
    <row r="229" spans="1:9" ht="25.5" customHeight="1">
      <c r="A229" s="117" t="s">
        <v>915</v>
      </c>
    </row>
    <row r="230" spans="1:9" ht="25.5" customHeight="1">
      <c r="A230" s="117" t="s">
        <v>497</v>
      </c>
    </row>
    <row r="231" spans="1:9" ht="25.5" customHeight="1">
      <c r="A231" s="117" t="s">
        <v>498</v>
      </c>
    </row>
    <row r="232" spans="1:9" ht="25.5" customHeight="1">
      <c r="A232" s="117" t="s">
        <v>213</v>
      </c>
    </row>
    <row r="233" spans="1:9" ht="25.5" customHeight="1">
      <c r="A233" s="117" t="s">
        <v>510</v>
      </c>
    </row>
    <row r="234" spans="1:9" ht="25.5" customHeight="1">
      <c r="A234" s="117" t="s">
        <v>215</v>
      </c>
    </row>
    <row r="235" spans="1:9" ht="25.5" customHeight="1">
      <c r="A235" s="117" t="s">
        <v>214</v>
      </c>
    </row>
    <row r="236" spans="1:9" ht="25.5" customHeight="1">
      <c r="A236" s="117" t="s">
        <v>916</v>
      </c>
    </row>
    <row r="237" spans="1:9" ht="25.5" customHeight="1">
      <c r="A237" s="117" t="s">
        <v>217</v>
      </c>
    </row>
    <row r="238" spans="1:9" ht="25.5" customHeight="1">
      <c r="A238" s="117" t="s">
        <v>218</v>
      </c>
    </row>
    <row r="239" spans="1:9" ht="25.5" customHeight="1">
      <c r="A239" s="117" t="s">
        <v>219</v>
      </c>
    </row>
    <row r="240" spans="1:9" ht="25.5" customHeight="1">
      <c r="A240" s="117" t="s">
        <v>216</v>
      </c>
    </row>
    <row r="241" spans="1:11" ht="25.5" customHeight="1">
      <c r="A241" s="117" t="s">
        <v>220</v>
      </c>
    </row>
    <row r="242" spans="1:11" ht="25.5" customHeight="1">
      <c r="A242" s="117" t="s">
        <v>223</v>
      </c>
    </row>
    <row r="243" spans="1:11" ht="25.5" customHeight="1">
      <c r="A243" s="117" t="s">
        <v>222</v>
      </c>
    </row>
    <row r="244" spans="1:11" ht="25.5" customHeight="1">
      <c r="K244" s="298"/>
    </row>
    <row r="245" spans="1:11" ht="25.5" customHeight="1">
      <c r="A245" s="308" t="s">
        <v>681</v>
      </c>
      <c r="B245" s="308"/>
      <c r="C245" s="308"/>
      <c r="D245" s="308"/>
      <c r="E245" s="308"/>
      <c r="F245" s="308"/>
      <c r="G245" s="308"/>
      <c r="H245" s="308"/>
      <c r="I245" s="308"/>
      <c r="J245" s="308"/>
      <c r="K245" s="308"/>
    </row>
    <row r="246" spans="1:11" ht="27" customHeight="1">
      <c r="A246" s="211"/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</row>
    <row r="247" spans="1:11" ht="27" customHeight="1">
      <c r="A247" s="117" t="s">
        <v>225</v>
      </c>
    </row>
    <row r="248" spans="1:11" ht="27" customHeight="1">
      <c r="A248" s="117" t="s">
        <v>224</v>
      </c>
    </row>
    <row r="249" spans="1:11" ht="27" customHeight="1">
      <c r="A249" s="117" t="s">
        <v>146</v>
      </c>
    </row>
    <row r="250" spans="1:11" ht="27" customHeight="1">
      <c r="A250" s="117" t="s">
        <v>155</v>
      </c>
    </row>
    <row r="251" spans="1:11" ht="27" customHeight="1">
      <c r="A251" s="117" t="s">
        <v>584</v>
      </c>
    </row>
    <row r="252" spans="1:11" ht="27" customHeight="1">
      <c r="A252" s="117" t="s">
        <v>585</v>
      </c>
    </row>
    <row r="253" spans="1:11" ht="27" customHeight="1">
      <c r="A253" s="117" t="s">
        <v>586</v>
      </c>
    </row>
    <row r="254" spans="1:11" ht="27" customHeight="1">
      <c r="A254" s="117" t="s">
        <v>221</v>
      </c>
    </row>
    <row r="255" spans="1:11" ht="27" customHeight="1">
      <c r="A255" s="58" t="s">
        <v>592</v>
      </c>
    </row>
    <row r="256" spans="1:11" ht="27" customHeight="1">
      <c r="A256" s="168" t="s">
        <v>226</v>
      </c>
    </row>
    <row r="257" spans="1:1" ht="27" customHeight="1">
      <c r="A257" s="168" t="s">
        <v>229</v>
      </c>
    </row>
    <row r="258" spans="1:1" ht="27" customHeight="1">
      <c r="A258" s="168" t="s">
        <v>227</v>
      </c>
    </row>
    <row r="259" spans="1:1" ht="27" customHeight="1">
      <c r="A259" s="168" t="s">
        <v>228</v>
      </c>
    </row>
    <row r="260" spans="1:1" ht="27" customHeight="1">
      <c r="A260" s="168" t="s">
        <v>511</v>
      </c>
    </row>
    <row r="261" spans="1:1" ht="27" customHeight="1">
      <c r="A261" s="168" t="s">
        <v>230</v>
      </c>
    </row>
    <row r="262" spans="1:1" ht="27" customHeight="1">
      <c r="A262" s="168" t="s">
        <v>238</v>
      </c>
    </row>
    <row r="263" spans="1:1" ht="27" customHeight="1">
      <c r="A263" s="168" t="s">
        <v>512</v>
      </c>
    </row>
    <row r="264" spans="1:1" ht="27" customHeight="1">
      <c r="A264" s="168" t="s">
        <v>231</v>
      </c>
    </row>
    <row r="265" spans="1:1" ht="27" customHeight="1">
      <c r="A265" s="117" t="s">
        <v>917</v>
      </c>
    </row>
    <row r="266" spans="1:1" ht="27" customHeight="1">
      <c r="A266" s="117" t="s">
        <v>232</v>
      </c>
    </row>
    <row r="267" spans="1:1" ht="27" customHeight="1">
      <c r="A267" s="117" t="s">
        <v>587</v>
      </c>
    </row>
    <row r="268" spans="1:1" ht="27" customHeight="1">
      <c r="A268" s="117" t="s">
        <v>588</v>
      </c>
    </row>
    <row r="269" spans="1:1" ht="27" customHeight="1">
      <c r="A269" s="117" t="s">
        <v>589</v>
      </c>
    </row>
    <row r="270" spans="1:1" ht="27" customHeight="1">
      <c r="A270" s="117" t="s">
        <v>590</v>
      </c>
    </row>
    <row r="271" spans="1:1" ht="27" customHeight="1">
      <c r="A271" s="117" t="s">
        <v>591</v>
      </c>
    </row>
    <row r="272" spans="1:1" ht="27" customHeight="1">
      <c r="A272" s="117" t="s">
        <v>513</v>
      </c>
    </row>
    <row r="273" spans="1:11" ht="27" customHeight="1">
      <c r="A273" s="117" t="s">
        <v>918</v>
      </c>
    </row>
    <row r="274" spans="1:11" ht="27" customHeight="1">
      <c r="A274" s="117" t="s">
        <v>234</v>
      </c>
    </row>
    <row r="275" spans="1:11" ht="27" customHeight="1">
      <c r="A275" s="117" t="s">
        <v>233</v>
      </c>
    </row>
    <row r="276" spans="1:11" ht="27" customHeight="1">
      <c r="K276" s="214"/>
    </row>
    <row r="277" spans="1:11" ht="25.5" customHeight="1">
      <c r="A277" s="308" t="s">
        <v>682</v>
      </c>
      <c r="B277" s="308"/>
      <c r="C277" s="308"/>
      <c r="D277" s="308"/>
      <c r="E277" s="308"/>
      <c r="F277" s="308"/>
      <c r="G277" s="308"/>
      <c r="H277" s="308"/>
      <c r="I277" s="308"/>
      <c r="J277" s="308"/>
      <c r="K277" s="308"/>
    </row>
    <row r="278" spans="1:11" ht="25.5" customHeight="1">
      <c r="A278" s="211"/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</row>
    <row r="279" spans="1:11" ht="25.5" customHeight="1">
      <c r="A279" s="117" t="s">
        <v>919</v>
      </c>
    </row>
    <row r="280" spans="1:11" ht="25.5" customHeight="1">
      <c r="A280" s="117" t="s">
        <v>31</v>
      </c>
    </row>
    <row r="281" spans="1:11" ht="25.5" customHeight="1">
      <c r="A281" s="117" t="s">
        <v>920</v>
      </c>
    </row>
    <row r="282" spans="1:11" ht="25.5" customHeight="1">
      <c r="A282" s="117" t="s">
        <v>160</v>
      </c>
    </row>
    <row r="283" spans="1:11" ht="25.5" customHeight="1">
      <c r="A283" s="117" t="s">
        <v>235</v>
      </c>
    </row>
    <row r="284" spans="1:11" ht="25.5" customHeight="1">
      <c r="A284" s="117" t="s">
        <v>284</v>
      </c>
    </row>
    <row r="285" spans="1:11" ht="25.5" customHeight="1">
      <c r="A285" s="117" t="s">
        <v>635</v>
      </c>
    </row>
    <row r="286" spans="1:11" ht="25.5" customHeight="1">
      <c r="A286" s="117" t="s">
        <v>158</v>
      </c>
    </row>
    <row r="287" spans="1:11" ht="25.5" customHeight="1">
      <c r="A287" s="117" t="s">
        <v>159</v>
      </c>
    </row>
    <row r="288" spans="1:11" ht="25.5" customHeight="1">
      <c r="A288" s="117" t="s">
        <v>921</v>
      </c>
    </row>
    <row r="289" spans="1:11" ht="25.5" customHeight="1">
      <c r="A289" s="117" t="s">
        <v>639</v>
      </c>
    </row>
    <row r="290" spans="1:11" ht="25.5" customHeight="1">
      <c r="A290" s="117" t="s">
        <v>45</v>
      </c>
    </row>
    <row r="291" spans="1:11" ht="25.5" customHeight="1">
      <c r="A291" s="117" t="s">
        <v>32</v>
      </c>
    </row>
    <row r="292" spans="1:11" ht="25.5" customHeight="1">
      <c r="A292" s="117" t="s">
        <v>643</v>
      </c>
    </row>
    <row r="293" spans="1:11" ht="25.5" customHeight="1">
      <c r="A293" s="117" t="s">
        <v>642</v>
      </c>
    </row>
    <row r="294" spans="1:11" ht="25.5" customHeight="1">
      <c r="A294" s="117" t="s">
        <v>641</v>
      </c>
    </row>
    <row r="295" spans="1:11" ht="25.5" customHeight="1">
      <c r="A295" s="117" t="s">
        <v>294</v>
      </c>
    </row>
    <row r="296" spans="1:11" ht="25.5" customHeight="1">
      <c r="A296" s="117" t="s">
        <v>46</v>
      </c>
    </row>
    <row r="297" spans="1:11" ht="25.5" customHeight="1">
      <c r="A297" s="117" t="s">
        <v>47</v>
      </c>
    </row>
    <row r="298" spans="1:11" ht="25.5" customHeight="1">
      <c r="A298" s="117" t="s">
        <v>33</v>
      </c>
    </row>
    <row r="299" spans="1:11" ht="25.5" customHeight="1">
      <c r="A299" s="117" t="s">
        <v>640</v>
      </c>
    </row>
    <row r="300" spans="1:11" ht="25.5" customHeight="1">
      <c r="A300" s="117" t="s">
        <v>34</v>
      </c>
    </row>
    <row r="301" spans="1:11" ht="25.5" customHeight="1">
      <c r="A301" s="117" t="s">
        <v>922</v>
      </c>
    </row>
    <row r="302" spans="1:11" ht="25.5" customHeight="1">
      <c r="A302" s="117" t="s">
        <v>245</v>
      </c>
    </row>
    <row r="303" spans="1:11" ht="25.5" customHeight="1">
      <c r="A303" s="117" t="s">
        <v>668</v>
      </c>
    </row>
    <row r="304" spans="1:11" ht="25.5" customHeight="1">
      <c r="A304" s="117" t="s">
        <v>923</v>
      </c>
      <c r="F304" s="33"/>
      <c r="I304" s="33"/>
      <c r="J304" s="33"/>
      <c r="K304" s="177"/>
    </row>
    <row r="305" spans="1:11" ht="25.5" customHeight="1">
      <c r="A305" s="117" t="s">
        <v>644</v>
      </c>
    </row>
    <row r="306" spans="1:11" ht="25.5" customHeight="1">
      <c r="A306" s="117" t="s">
        <v>35</v>
      </c>
    </row>
    <row r="307" spans="1:11" ht="25.5" customHeight="1">
      <c r="A307" s="117" t="s">
        <v>36</v>
      </c>
    </row>
    <row r="308" spans="1:11" ht="25.5" customHeight="1">
      <c r="A308" s="117" t="s">
        <v>37</v>
      </c>
    </row>
    <row r="309" spans="1:11" ht="25.5" customHeight="1">
      <c r="A309" s="117" t="s">
        <v>38</v>
      </c>
    </row>
    <row r="310" spans="1:11" ht="25.5" customHeight="1">
      <c r="K310" s="210"/>
    </row>
    <row r="311" spans="1:11" ht="30" customHeight="1">
      <c r="A311" s="308" t="s">
        <v>683</v>
      </c>
      <c r="B311" s="308"/>
      <c r="C311" s="308"/>
      <c r="D311" s="308"/>
      <c r="E311" s="308"/>
      <c r="F311" s="308"/>
      <c r="G311" s="308"/>
      <c r="H311" s="308"/>
      <c r="I311" s="308"/>
      <c r="J311" s="308"/>
      <c r="K311" s="308"/>
    </row>
    <row r="312" spans="1:11" ht="30" customHeight="1">
      <c r="A312" s="211"/>
      <c r="B312" s="211"/>
      <c r="C312" s="211"/>
      <c r="D312" s="211"/>
      <c r="E312" s="211"/>
      <c r="F312" s="211"/>
      <c r="G312" s="211"/>
      <c r="H312" s="211"/>
      <c r="I312" s="211"/>
      <c r="J312" s="211"/>
      <c r="K312" s="211"/>
    </row>
    <row r="313" spans="1:11" ht="30" customHeight="1">
      <c r="A313" s="117" t="s">
        <v>924</v>
      </c>
    </row>
    <row r="314" spans="1:11" ht="30" customHeight="1">
      <c r="A314" s="117" t="s">
        <v>925</v>
      </c>
    </row>
    <row r="315" spans="1:11" ht="30" customHeight="1">
      <c r="A315" s="117" t="s">
        <v>285</v>
      </c>
    </row>
    <row r="316" spans="1:11" ht="30" customHeight="1">
      <c r="A316" s="117" t="s">
        <v>286</v>
      </c>
    </row>
    <row r="317" spans="1:11" ht="30" customHeight="1">
      <c r="A317" s="117" t="s">
        <v>289</v>
      </c>
    </row>
    <row r="318" spans="1:11" ht="30" customHeight="1">
      <c r="A318" s="117" t="s">
        <v>287</v>
      </c>
    </row>
    <row r="319" spans="1:11" ht="30" customHeight="1">
      <c r="A319" s="117" t="s">
        <v>288</v>
      </c>
    </row>
    <row r="320" spans="1:11" ht="30" customHeight="1">
      <c r="A320" s="117" t="s">
        <v>926</v>
      </c>
    </row>
    <row r="321" spans="1:11" ht="30" customHeight="1">
      <c r="A321" s="117" t="s">
        <v>291</v>
      </c>
    </row>
    <row r="322" spans="1:11" ht="30" customHeight="1">
      <c r="A322" s="117" t="s">
        <v>290</v>
      </c>
    </row>
    <row r="323" spans="1:11" ht="30" customHeight="1">
      <c r="A323" s="117" t="s">
        <v>645</v>
      </c>
    </row>
    <row r="324" spans="1:11" ht="30" customHeight="1">
      <c r="A324" s="117" t="s">
        <v>292</v>
      </c>
    </row>
    <row r="325" spans="1:11" ht="30" customHeight="1">
      <c r="A325" s="117" t="s">
        <v>514</v>
      </c>
    </row>
    <row r="326" spans="1:11" ht="30" customHeight="1">
      <c r="A326" s="117" t="s">
        <v>515</v>
      </c>
    </row>
    <row r="327" spans="1:11" ht="30" customHeight="1">
      <c r="A327" s="117" t="s">
        <v>516</v>
      </c>
    </row>
    <row r="328" spans="1:11" ht="30" customHeight="1">
      <c r="A328" s="117" t="s">
        <v>517</v>
      </c>
    </row>
    <row r="329" spans="1:11" ht="30" customHeight="1">
      <c r="A329" s="117" t="s">
        <v>519</v>
      </c>
    </row>
    <row r="330" spans="1:11" ht="30" customHeight="1">
      <c r="A330" s="117" t="s">
        <v>518</v>
      </c>
    </row>
    <row r="331" spans="1:11" ht="30" customHeight="1">
      <c r="A331" s="117" t="s">
        <v>669</v>
      </c>
      <c r="K331" s="201"/>
    </row>
    <row r="332" spans="1:11" ht="30" customHeight="1">
      <c r="A332" s="117" t="s">
        <v>670</v>
      </c>
      <c r="K332" s="201"/>
    </row>
    <row r="333" spans="1:11" ht="30" customHeight="1">
      <c r="A333" s="117" t="s">
        <v>786</v>
      </c>
      <c r="K333" s="201"/>
    </row>
    <row r="334" spans="1:11" ht="30" customHeight="1">
      <c r="A334" s="117" t="s">
        <v>927</v>
      </c>
    </row>
    <row r="335" spans="1:11" ht="30" customHeight="1">
      <c r="A335" s="117" t="s">
        <v>646</v>
      </c>
    </row>
    <row r="336" spans="1:11" ht="30" customHeight="1">
      <c r="A336" s="117" t="s">
        <v>250</v>
      </c>
    </row>
    <row r="337" spans="1:11" ht="30" customHeight="1">
      <c r="A337" s="117" t="s">
        <v>647</v>
      </c>
      <c r="C337" s="175"/>
      <c r="D337" s="175"/>
      <c r="E337" s="175"/>
      <c r="F337" s="175"/>
      <c r="G337" s="175"/>
      <c r="H337" s="175"/>
      <c r="I337" s="175"/>
      <c r="J337" s="175"/>
      <c r="K337" s="175"/>
    </row>
    <row r="338" spans="1:11" ht="30" customHeight="1">
      <c r="A338" s="117" t="s">
        <v>520</v>
      </c>
      <c r="C338" s="175"/>
      <c r="D338" s="175"/>
      <c r="E338" s="175"/>
      <c r="F338" s="176"/>
      <c r="G338" s="175"/>
      <c r="H338" s="175"/>
      <c r="I338" s="176"/>
      <c r="J338" s="176"/>
      <c r="K338" s="176"/>
    </row>
    <row r="339" spans="1:11" ht="30" customHeight="1">
      <c r="K339" s="210"/>
    </row>
    <row r="340" spans="1:11" ht="27.95" customHeight="1">
      <c r="A340" s="308" t="s">
        <v>684</v>
      </c>
      <c r="B340" s="308"/>
      <c r="C340" s="308"/>
      <c r="D340" s="308"/>
      <c r="E340" s="308"/>
      <c r="F340" s="308"/>
      <c r="G340" s="308"/>
      <c r="H340" s="308"/>
      <c r="I340" s="308"/>
      <c r="J340" s="308"/>
      <c r="K340" s="308"/>
    </row>
    <row r="341" spans="1:11" ht="27.95" customHeight="1">
      <c r="A341" s="211"/>
      <c r="B341" s="211"/>
      <c r="C341" s="211"/>
      <c r="D341" s="211"/>
      <c r="E341" s="211"/>
      <c r="F341" s="211"/>
      <c r="G341" s="211"/>
      <c r="H341" s="211"/>
      <c r="I341" s="211"/>
      <c r="J341" s="211"/>
      <c r="K341" s="211"/>
    </row>
    <row r="342" spans="1:11" ht="27.95" customHeight="1">
      <c r="A342" s="117" t="s">
        <v>928</v>
      </c>
    </row>
    <row r="343" spans="1:11" ht="27.95" customHeight="1">
      <c r="A343" s="117" t="s">
        <v>649</v>
      </c>
    </row>
    <row r="344" spans="1:11" ht="27.95" customHeight="1">
      <c r="A344" s="117" t="s">
        <v>648</v>
      </c>
    </row>
    <row r="345" spans="1:11" ht="27.95" customHeight="1">
      <c r="A345" s="117" t="s">
        <v>278</v>
      </c>
    </row>
    <row r="346" spans="1:11" ht="27.95" customHeight="1">
      <c r="A346" s="117" t="s">
        <v>279</v>
      </c>
    </row>
    <row r="347" spans="1:11" ht="27.95" customHeight="1">
      <c r="A347" s="117" t="s">
        <v>563</v>
      </c>
    </row>
    <row r="348" spans="1:11" ht="27.95" customHeight="1">
      <c r="A348" s="117" t="s">
        <v>650</v>
      </c>
    </row>
    <row r="349" spans="1:11" ht="27.95" customHeight="1">
      <c r="A349" s="117" t="s">
        <v>651</v>
      </c>
    </row>
    <row r="350" spans="1:11" ht="27.95" customHeight="1">
      <c r="A350" s="117" t="s">
        <v>147</v>
      </c>
    </row>
    <row r="351" spans="1:11" ht="27.95" customHeight="1">
      <c r="A351" s="117" t="s">
        <v>148</v>
      </c>
    </row>
    <row r="352" spans="1:11" ht="27.95" customHeight="1">
      <c r="A352" s="117" t="s">
        <v>606</v>
      </c>
    </row>
    <row r="353" spans="1:1" ht="27.95" customHeight="1">
      <c r="A353" s="117" t="s">
        <v>149</v>
      </c>
    </row>
    <row r="354" spans="1:1" ht="27.95" customHeight="1">
      <c r="A354" s="117" t="s">
        <v>150</v>
      </c>
    </row>
    <row r="355" spans="1:1" ht="27.95" customHeight="1">
      <c r="A355" s="117" t="s">
        <v>293</v>
      </c>
    </row>
    <row r="356" spans="1:1" ht="27.95" customHeight="1">
      <c r="A356" s="117" t="s">
        <v>254</v>
      </c>
    </row>
    <row r="357" spans="1:1" ht="27.95" customHeight="1">
      <c r="A357" s="117" t="s">
        <v>509</v>
      </c>
    </row>
    <row r="358" spans="1:1" ht="27.95" customHeight="1">
      <c r="A358" s="117" t="s">
        <v>508</v>
      </c>
    </row>
    <row r="359" spans="1:1" ht="27.95" customHeight="1">
      <c r="A359" s="117" t="s">
        <v>608</v>
      </c>
    </row>
    <row r="360" spans="1:1" ht="27.95" customHeight="1">
      <c r="A360" s="117" t="s">
        <v>607</v>
      </c>
    </row>
    <row r="361" spans="1:1" ht="27.95" customHeight="1">
      <c r="A361" s="117" t="s">
        <v>156</v>
      </c>
    </row>
    <row r="362" spans="1:1" ht="27.95" customHeight="1">
      <c r="A362" s="117" t="s">
        <v>610</v>
      </c>
    </row>
    <row r="363" spans="1:1" ht="27.95" customHeight="1">
      <c r="A363" s="117" t="s">
        <v>609</v>
      </c>
    </row>
    <row r="364" spans="1:1" ht="27.95" customHeight="1">
      <c r="A364" s="117" t="s">
        <v>611</v>
      </c>
    </row>
    <row r="365" spans="1:1" ht="27.95" customHeight="1">
      <c r="A365" s="117" t="s">
        <v>157</v>
      </c>
    </row>
    <row r="366" spans="1:1" ht="27.95" customHeight="1">
      <c r="A366" s="117" t="s">
        <v>151</v>
      </c>
    </row>
    <row r="367" spans="1:1" ht="27.95" customHeight="1">
      <c r="A367" s="117" t="s">
        <v>152</v>
      </c>
    </row>
    <row r="368" spans="1:1" ht="27.95" customHeight="1">
      <c r="A368" s="117" t="s">
        <v>153</v>
      </c>
    </row>
    <row r="369" spans="1:1" ht="27.95" customHeight="1">
      <c r="A369" s="117" t="s">
        <v>154</v>
      </c>
    </row>
    <row r="370" spans="1:1" ht="24" customHeight="1">
      <c r="A370" s="32"/>
    </row>
    <row r="371" spans="1:1" ht="28.5" customHeight="1"/>
    <row r="372" spans="1:1" ht="28.5" customHeight="1"/>
    <row r="373" spans="1:1" ht="28.5" customHeight="1"/>
    <row r="374" spans="1:1" ht="28.5" customHeight="1"/>
    <row r="375" spans="1:1" ht="35.25" customHeight="1"/>
    <row r="376" spans="1:1" ht="27" customHeight="1"/>
    <row r="377" spans="1:1" ht="27" customHeight="1"/>
    <row r="378" spans="1:1" ht="27" customHeight="1"/>
    <row r="379" spans="1:1" ht="27" customHeight="1"/>
    <row r="380" spans="1:1" ht="27" customHeight="1"/>
    <row r="381" spans="1:1" ht="27" customHeight="1"/>
    <row r="382" spans="1:1" ht="27" customHeight="1"/>
    <row r="383" spans="1:1" ht="27" customHeight="1"/>
    <row r="384" spans="1:1" ht="27" customHeight="1"/>
    <row r="385" ht="27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  <row r="393" ht="27" customHeight="1"/>
    <row r="394" ht="27" customHeight="1"/>
    <row r="395" ht="27" customHeight="1"/>
    <row r="396" ht="27" customHeight="1"/>
    <row r="397" ht="27" customHeight="1"/>
    <row r="398" ht="27" customHeight="1"/>
    <row r="399" ht="27" customHeight="1"/>
    <row r="400" ht="27" customHeight="1"/>
    <row r="401" ht="27" customHeight="1"/>
  </sheetData>
  <mergeCells count="14">
    <mergeCell ref="A1:K1"/>
    <mergeCell ref="A2:K2"/>
    <mergeCell ref="A68:K68"/>
    <mergeCell ref="A33:K33"/>
    <mergeCell ref="A3:K3"/>
    <mergeCell ref="A104:K104"/>
    <mergeCell ref="A277:K277"/>
    <mergeCell ref="A311:K311"/>
    <mergeCell ref="A340:K340"/>
    <mergeCell ref="A245:K245"/>
    <mergeCell ref="E134:G134"/>
    <mergeCell ref="A138:K138"/>
    <mergeCell ref="A174:K174"/>
    <mergeCell ref="A211:K211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3" zoomScale="90" zoomScaleNormal="90" zoomScaleSheetLayoutView="90" workbookViewId="0">
      <selection activeCell="D33" sqref="D33"/>
    </sheetView>
  </sheetViews>
  <sheetFormatPr defaultRowHeight="23.25" customHeight="1"/>
  <cols>
    <col min="1" max="1" width="3.7109375" style="117" customWidth="1"/>
    <col min="2" max="2" width="5" style="117" customWidth="1"/>
    <col min="3" max="4" width="14.28515625" style="117" customWidth="1"/>
    <col min="5" max="5" width="1.28515625" style="117" customWidth="1"/>
    <col min="6" max="6" width="20.7109375" style="117" customWidth="1"/>
    <col min="7" max="7" width="1.28515625" style="117" customWidth="1"/>
    <col min="8" max="8" width="17.7109375" style="117" bestFit="1" customWidth="1"/>
    <col min="9" max="9" width="1.28515625" style="117" customWidth="1"/>
    <col min="10" max="10" width="14.7109375" style="117" customWidth="1"/>
    <col min="11" max="11" width="1.7109375" style="117" customWidth="1"/>
    <col min="12" max="12" width="14.7109375" style="117" customWidth="1"/>
    <col min="13" max="13" width="1.140625" style="117" customWidth="1"/>
    <col min="14" max="16384" width="9.140625" style="117"/>
  </cols>
  <sheetData>
    <row r="1" spans="1:12" ht="24" customHeight="1">
      <c r="A1" s="312" t="s">
        <v>748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</row>
    <row r="2" spans="1:12" ht="24" customHeight="1"/>
    <row r="3" spans="1:12" s="32" customFormat="1" ht="24" customHeight="1">
      <c r="A3" s="31" t="s">
        <v>189</v>
      </c>
      <c r="B3" s="32" t="s">
        <v>48</v>
      </c>
    </row>
    <row r="4" spans="1:12" ht="24" customHeight="1">
      <c r="C4" s="117" t="s">
        <v>255</v>
      </c>
    </row>
    <row r="5" spans="1:12" ht="24" customHeight="1">
      <c r="B5" s="117" t="s">
        <v>185</v>
      </c>
    </row>
    <row r="6" spans="1:12" ht="24" customHeight="1">
      <c r="B6" s="58">
        <v>5.0999999999999996</v>
      </c>
      <c r="C6" s="117" t="s">
        <v>7</v>
      </c>
    </row>
    <row r="7" spans="1:12" ht="24" customHeight="1">
      <c r="C7" s="117" t="s">
        <v>184</v>
      </c>
    </row>
    <row r="8" spans="1:12" s="179" customFormat="1" ht="24" customHeight="1">
      <c r="B8" s="202" t="s">
        <v>180</v>
      </c>
      <c r="C8" s="310" t="s">
        <v>181</v>
      </c>
      <c r="D8" s="310"/>
      <c r="F8" s="179" t="s">
        <v>8</v>
      </c>
      <c r="H8" s="179" t="s">
        <v>89</v>
      </c>
      <c r="J8" s="310" t="s">
        <v>3</v>
      </c>
      <c r="K8" s="310"/>
      <c r="L8" s="310"/>
    </row>
    <row r="9" spans="1:12" ht="24" customHeight="1">
      <c r="B9" s="201" t="s">
        <v>122</v>
      </c>
      <c r="C9" s="117" t="s">
        <v>125</v>
      </c>
      <c r="F9" s="145" t="s">
        <v>2</v>
      </c>
      <c r="G9" s="145"/>
      <c r="H9" s="145" t="s">
        <v>119</v>
      </c>
      <c r="J9" s="117" t="s">
        <v>120</v>
      </c>
    </row>
    <row r="10" spans="1:12" ht="24" customHeight="1">
      <c r="B10" s="201"/>
      <c r="C10" s="117" t="s">
        <v>531</v>
      </c>
      <c r="F10" s="145"/>
      <c r="G10" s="145"/>
      <c r="H10" s="145"/>
    </row>
    <row r="11" spans="1:12" ht="24" customHeight="1">
      <c r="B11" s="201"/>
      <c r="F11" s="145"/>
      <c r="G11" s="145"/>
      <c r="H11" s="145" t="s">
        <v>471</v>
      </c>
      <c r="J11" s="117" t="s">
        <v>477</v>
      </c>
    </row>
    <row r="12" spans="1:12" ht="24" customHeight="1">
      <c r="B12" s="201"/>
      <c r="F12" s="145"/>
      <c r="G12" s="145"/>
      <c r="J12" s="117" t="s">
        <v>472</v>
      </c>
    </row>
    <row r="13" spans="1:12" ht="24" customHeight="1">
      <c r="B13" s="201"/>
      <c r="F13" s="145"/>
      <c r="G13" s="145"/>
    </row>
    <row r="14" spans="1:12" ht="24" customHeight="1">
      <c r="B14" s="201" t="s">
        <v>123</v>
      </c>
      <c r="C14" s="117" t="s">
        <v>536</v>
      </c>
      <c r="F14" s="145" t="s">
        <v>115</v>
      </c>
      <c r="G14" s="145"/>
      <c r="H14" s="145" t="s">
        <v>117</v>
      </c>
      <c r="J14" s="117" t="s">
        <v>120</v>
      </c>
    </row>
    <row r="15" spans="1:12" ht="24" customHeight="1">
      <c r="B15" s="201"/>
      <c r="C15" s="117" t="s">
        <v>537</v>
      </c>
      <c r="F15" s="145" t="s">
        <v>534</v>
      </c>
      <c r="G15" s="145"/>
      <c r="H15" s="145" t="s">
        <v>565</v>
      </c>
    </row>
    <row r="16" spans="1:12" ht="24" customHeight="1">
      <c r="B16" s="201"/>
      <c r="F16" s="145" t="s">
        <v>126</v>
      </c>
      <c r="G16" s="145"/>
    </row>
    <row r="17" spans="1:10" ht="24" customHeight="1">
      <c r="B17" s="201"/>
      <c r="F17" s="145" t="s">
        <v>535</v>
      </c>
      <c r="G17" s="145"/>
      <c r="H17" s="145" t="s">
        <v>116</v>
      </c>
      <c r="J17" s="117" t="s">
        <v>88</v>
      </c>
    </row>
    <row r="18" spans="1:10" ht="24" customHeight="1">
      <c r="B18" s="206"/>
      <c r="F18" s="206"/>
      <c r="G18" s="206"/>
      <c r="H18" s="206" t="s">
        <v>654</v>
      </c>
      <c r="J18" s="117" t="s">
        <v>88</v>
      </c>
    </row>
    <row r="19" spans="1:10" ht="24" customHeight="1">
      <c r="B19" s="201"/>
      <c r="F19" s="145"/>
      <c r="G19" s="145"/>
      <c r="H19" s="145"/>
    </row>
    <row r="20" spans="1:10" ht="24" customHeight="1">
      <c r="B20" s="201" t="s">
        <v>124</v>
      </c>
      <c r="C20" s="117" t="s">
        <v>186</v>
      </c>
      <c r="F20" s="145" t="s">
        <v>127</v>
      </c>
      <c r="G20" s="145"/>
      <c r="H20" s="145" t="s">
        <v>117</v>
      </c>
      <c r="J20" s="117" t="s">
        <v>120</v>
      </c>
    </row>
    <row r="21" spans="1:10" ht="24" customHeight="1">
      <c r="B21" s="201"/>
      <c r="C21" s="117" t="s">
        <v>532</v>
      </c>
      <c r="G21" s="145"/>
      <c r="H21" s="145" t="s">
        <v>565</v>
      </c>
    </row>
    <row r="22" spans="1:10" ht="24" customHeight="1">
      <c r="B22" s="201"/>
      <c r="G22" s="145"/>
      <c r="H22" s="145" t="s">
        <v>116</v>
      </c>
      <c r="J22" s="117" t="s">
        <v>88</v>
      </c>
    </row>
    <row r="23" spans="1:10" ht="24" customHeight="1">
      <c r="B23" s="201"/>
      <c r="H23" s="145" t="s">
        <v>119</v>
      </c>
      <c r="J23" s="117" t="s">
        <v>120</v>
      </c>
    </row>
    <row r="24" spans="1:10" ht="24" customHeight="1">
      <c r="B24" s="201"/>
    </row>
    <row r="25" spans="1:10" ht="24" customHeight="1">
      <c r="B25" s="205" t="s">
        <v>188</v>
      </c>
      <c r="C25" s="117" t="s">
        <v>266</v>
      </c>
      <c r="F25" s="145" t="s">
        <v>127</v>
      </c>
      <c r="H25" s="206" t="s">
        <v>655</v>
      </c>
      <c r="J25" s="117" t="s">
        <v>120</v>
      </c>
    </row>
    <row r="26" spans="1:10" ht="24" customHeight="1">
      <c r="B26" s="205"/>
      <c r="F26" s="206"/>
      <c r="H26" s="206" t="s">
        <v>656</v>
      </c>
    </row>
    <row r="27" spans="1:10" ht="24" customHeight="1">
      <c r="B27" s="205"/>
      <c r="F27" s="145"/>
      <c r="H27" s="145"/>
    </row>
    <row r="28" spans="1:10" ht="24" customHeight="1">
      <c r="A28" s="174"/>
      <c r="B28" s="205" t="s">
        <v>189</v>
      </c>
      <c r="C28" s="117" t="s">
        <v>526</v>
      </c>
      <c r="F28" s="145" t="s">
        <v>127</v>
      </c>
      <c r="H28" s="145" t="s">
        <v>117</v>
      </c>
      <c r="J28" s="117" t="s">
        <v>120</v>
      </c>
    </row>
    <row r="29" spans="1:10" ht="24" customHeight="1">
      <c r="A29" s="174"/>
      <c r="B29" s="205"/>
      <c r="F29" s="145"/>
      <c r="H29" s="145" t="s">
        <v>118</v>
      </c>
    </row>
    <row r="30" spans="1:10" ht="24" customHeight="1">
      <c r="A30" s="174"/>
      <c r="B30" s="205"/>
      <c r="F30" s="145"/>
      <c r="H30" s="145"/>
    </row>
    <row r="31" spans="1:10" ht="24" customHeight="1">
      <c r="A31" s="174"/>
      <c r="B31" s="205" t="s">
        <v>264</v>
      </c>
      <c r="C31" s="117" t="s">
        <v>813</v>
      </c>
      <c r="F31" s="298" t="s">
        <v>127</v>
      </c>
      <c r="H31" s="298" t="s">
        <v>117</v>
      </c>
      <c r="J31" s="117" t="s">
        <v>120</v>
      </c>
    </row>
    <row r="32" spans="1:10" ht="24" customHeight="1">
      <c r="A32" s="174"/>
      <c r="B32" s="205"/>
      <c r="F32" s="298"/>
      <c r="H32" s="298" t="s">
        <v>118</v>
      </c>
    </row>
    <row r="33" spans="1:10" ht="24" customHeight="1">
      <c r="A33" s="174"/>
      <c r="B33" s="205"/>
      <c r="F33" s="234"/>
      <c r="H33" s="234"/>
    </row>
    <row r="34" spans="1:10" ht="24" customHeight="1">
      <c r="B34" s="205" t="s">
        <v>190</v>
      </c>
      <c r="C34" s="117" t="s">
        <v>248</v>
      </c>
      <c r="F34" s="199" t="s">
        <v>533</v>
      </c>
      <c r="H34" s="199" t="s">
        <v>247</v>
      </c>
      <c r="J34" s="117" t="s">
        <v>88</v>
      </c>
    </row>
    <row r="35" spans="1:10" ht="24" customHeight="1">
      <c r="F35" s="58"/>
    </row>
    <row r="36" spans="1:10" ht="24" customHeight="1">
      <c r="B36" s="205" t="s">
        <v>527</v>
      </c>
      <c r="C36" s="117" t="s">
        <v>672</v>
      </c>
      <c r="F36" s="209" t="s">
        <v>533</v>
      </c>
      <c r="H36" s="209" t="s">
        <v>117</v>
      </c>
      <c r="J36" s="117" t="s">
        <v>120</v>
      </c>
    </row>
    <row r="37" spans="1:10" ht="24" customHeight="1">
      <c r="B37" s="205"/>
      <c r="F37" s="209"/>
      <c r="H37" s="209" t="s">
        <v>565</v>
      </c>
    </row>
    <row r="38" spans="1:10" ht="23.25" customHeight="1">
      <c r="F38" s="58"/>
    </row>
  </sheetData>
  <mergeCells count="3">
    <mergeCell ref="A1:L1"/>
    <mergeCell ref="J8:L8"/>
    <mergeCell ref="C8:D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opLeftCell="A154" zoomScale="90" zoomScaleNormal="90" zoomScaleSheetLayoutView="90" workbookViewId="0">
      <selection activeCell="I164" sqref="I164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5" width="9.140625" style="4" customWidth="1"/>
    <col min="6" max="6" width="8.5703125" style="4" customWidth="1"/>
    <col min="7" max="7" width="9.140625" style="4" customWidth="1"/>
    <col min="8" max="8" width="1.71093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5703125" style="4" customWidth="1"/>
    <col min="14" max="14" width="0.85546875" style="4" customWidth="1"/>
    <col min="15" max="15" width="15.5703125" style="4" customWidth="1"/>
    <col min="16" max="16" width="2.28515625" style="4" customWidth="1"/>
    <col min="17" max="16384" width="9.140625" style="4"/>
  </cols>
  <sheetData>
    <row r="1" spans="1:15" ht="24" customHeight="1">
      <c r="A1" s="316" t="s">
        <v>749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</row>
    <row r="2" spans="1:15" ht="24" customHeight="1"/>
    <row r="3" spans="1:15" ht="24" customHeight="1">
      <c r="B3" s="5" t="s">
        <v>621</v>
      </c>
      <c r="C3" s="4" t="s">
        <v>809</v>
      </c>
    </row>
    <row r="4" spans="1:15" ht="24" customHeight="1">
      <c r="B4" s="5"/>
      <c r="C4" s="4" t="s">
        <v>766</v>
      </c>
    </row>
    <row r="5" spans="1:15" s="185" customFormat="1" ht="24" customHeight="1">
      <c r="I5" s="315" t="s">
        <v>9</v>
      </c>
      <c r="J5" s="315"/>
      <c r="K5" s="315"/>
      <c r="M5" s="315" t="s">
        <v>10</v>
      </c>
      <c r="N5" s="315"/>
      <c r="O5" s="315"/>
    </row>
    <row r="6" spans="1:15" s="185" customFormat="1" ht="24" customHeight="1">
      <c r="I6" s="6" t="s">
        <v>810</v>
      </c>
      <c r="J6" s="7"/>
      <c r="K6" s="6" t="s">
        <v>619</v>
      </c>
      <c r="M6" s="6" t="s">
        <v>810</v>
      </c>
      <c r="N6" s="7"/>
      <c r="O6" s="6" t="s">
        <v>619</v>
      </c>
    </row>
    <row r="7" spans="1:15" ht="24" customHeight="1">
      <c r="C7" s="4" t="s">
        <v>622</v>
      </c>
      <c r="I7" s="8"/>
      <c r="J7" s="8"/>
      <c r="K7" s="8"/>
      <c r="L7" s="8"/>
      <c r="M7" s="8"/>
      <c r="N7" s="8"/>
      <c r="O7" s="8"/>
    </row>
    <row r="8" spans="1:15" ht="24" customHeight="1">
      <c r="D8" s="4" t="s">
        <v>566</v>
      </c>
      <c r="I8" s="8"/>
      <c r="J8" s="8"/>
      <c r="K8" s="8"/>
      <c r="L8" s="8"/>
      <c r="M8" s="8"/>
      <c r="N8" s="8"/>
      <c r="O8" s="8"/>
    </row>
    <row r="9" spans="1:15" ht="24" customHeight="1">
      <c r="D9" s="4" t="s">
        <v>473</v>
      </c>
      <c r="I9" s="8">
        <v>0</v>
      </c>
      <c r="J9" s="8"/>
      <c r="K9" s="8">
        <v>0</v>
      </c>
      <c r="L9" s="8"/>
      <c r="M9" s="8">
        <v>84389972.180000007</v>
      </c>
      <c r="N9" s="8"/>
      <c r="O9" s="8">
        <v>33654472.829999998</v>
      </c>
    </row>
    <row r="10" spans="1:15" ht="24" customHeight="1">
      <c r="D10" s="4" t="s">
        <v>474</v>
      </c>
      <c r="I10" s="8">
        <v>0</v>
      </c>
      <c r="J10" s="8"/>
      <c r="K10" s="8">
        <v>0</v>
      </c>
      <c r="L10" s="8"/>
      <c r="M10" s="8">
        <v>0</v>
      </c>
      <c r="N10" s="8"/>
      <c r="O10" s="8">
        <v>54000000</v>
      </c>
    </row>
    <row r="11" spans="1:15" ht="24" customHeight="1">
      <c r="D11" s="4" t="s">
        <v>475</v>
      </c>
      <c r="I11" s="8">
        <v>0</v>
      </c>
      <c r="J11" s="8"/>
      <c r="K11" s="8">
        <v>0</v>
      </c>
      <c r="L11" s="8"/>
      <c r="M11" s="8">
        <v>-10000000</v>
      </c>
      <c r="N11" s="8"/>
      <c r="O11" s="8">
        <v>-3500000</v>
      </c>
    </row>
    <row r="12" spans="1:15" ht="24" customHeight="1">
      <c r="D12" s="118" t="s">
        <v>6</v>
      </c>
      <c r="I12" s="8">
        <v>0</v>
      </c>
      <c r="J12" s="8"/>
      <c r="K12" s="8">
        <v>0</v>
      </c>
      <c r="L12" s="8"/>
      <c r="M12" s="8">
        <v>-25440.3</v>
      </c>
      <c r="N12" s="8"/>
      <c r="O12" s="8">
        <v>235499.35</v>
      </c>
    </row>
    <row r="13" spans="1:15" ht="24" customHeight="1" thickBot="1">
      <c r="D13" s="4" t="s">
        <v>476</v>
      </c>
      <c r="I13" s="9">
        <f>SUM(I9:I11)</f>
        <v>0</v>
      </c>
      <c r="K13" s="9">
        <f>SUM(K9:K11)</f>
        <v>0</v>
      </c>
      <c r="M13" s="9">
        <f>SUM(M9:M12)</f>
        <v>74364531.88000001</v>
      </c>
      <c r="O13" s="9">
        <f>SUM(O9:O12)</f>
        <v>84389972.179999992</v>
      </c>
    </row>
    <row r="14" spans="1:15" ht="24" customHeight="1" thickTop="1">
      <c r="I14" s="8"/>
      <c r="K14" s="8"/>
      <c r="M14" s="8"/>
      <c r="O14" s="8"/>
    </row>
    <row r="15" spans="1:15" s="185" customFormat="1" ht="24" customHeight="1">
      <c r="I15" s="315" t="s">
        <v>9</v>
      </c>
      <c r="J15" s="315"/>
      <c r="K15" s="315"/>
      <c r="M15" s="315" t="s">
        <v>10</v>
      </c>
      <c r="N15" s="315"/>
      <c r="O15" s="315"/>
    </row>
    <row r="16" spans="1:15" s="185" customFormat="1" ht="24" customHeight="1">
      <c r="I16" s="6" t="s">
        <v>810</v>
      </c>
      <c r="J16" s="7"/>
      <c r="K16" s="6" t="s">
        <v>619</v>
      </c>
      <c r="L16" s="227"/>
      <c r="M16" s="6" t="s">
        <v>810</v>
      </c>
      <c r="N16" s="7"/>
      <c r="O16" s="6" t="s">
        <v>619</v>
      </c>
    </row>
    <row r="17" spans="3:15" ht="24" customHeight="1">
      <c r="C17" s="4" t="s">
        <v>623</v>
      </c>
      <c r="I17" s="8"/>
      <c r="J17" s="8"/>
      <c r="K17" s="8"/>
      <c r="L17" s="8"/>
      <c r="M17" s="8"/>
      <c r="N17" s="8"/>
      <c r="O17" s="8"/>
    </row>
    <row r="18" spans="3:15" ht="24" customHeight="1">
      <c r="D18" s="4" t="s">
        <v>121</v>
      </c>
      <c r="I18" s="8">
        <v>6238764</v>
      </c>
      <c r="J18" s="8"/>
      <c r="K18" s="8">
        <v>6051851</v>
      </c>
      <c r="L18" s="8"/>
      <c r="M18" s="8">
        <v>0</v>
      </c>
      <c r="N18" s="8"/>
      <c r="O18" s="8">
        <v>0</v>
      </c>
    </row>
    <row r="19" spans="3:15" ht="24" customHeight="1">
      <c r="D19" s="4" t="s">
        <v>187</v>
      </c>
      <c r="I19" s="8">
        <v>39134928</v>
      </c>
      <c r="J19" s="8"/>
      <c r="K19" s="8">
        <v>54020504</v>
      </c>
      <c r="L19" s="8"/>
      <c r="M19" s="8">
        <v>0</v>
      </c>
      <c r="N19" s="8"/>
      <c r="O19" s="8">
        <v>0</v>
      </c>
    </row>
    <row r="20" spans="3:15" ht="24" customHeight="1">
      <c r="D20" s="4" t="s">
        <v>266</v>
      </c>
      <c r="I20" s="8">
        <v>0</v>
      </c>
      <c r="J20" s="8"/>
      <c r="K20" s="8">
        <v>2169064</v>
      </c>
      <c r="L20" s="8"/>
      <c r="M20" s="8">
        <v>0</v>
      </c>
      <c r="N20" s="8"/>
      <c r="O20" s="8">
        <v>0</v>
      </c>
    </row>
    <row r="21" spans="3:15" ht="24" customHeight="1">
      <c r="D21" s="4" t="s">
        <v>526</v>
      </c>
      <c r="I21" s="8">
        <v>1529484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3:15" ht="24" customHeight="1">
      <c r="D22" s="4" t="s">
        <v>672</v>
      </c>
      <c r="I22" s="8">
        <v>1297190</v>
      </c>
      <c r="J22" s="8"/>
      <c r="K22" s="8">
        <v>0</v>
      </c>
      <c r="L22" s="8"/>
      <c r="M22" s="8">
        <v>0</v>
      </c>
      <c r="N22" s="8"/>
      <c r="O22" s="8">
        <v>0</v>
      </c>
    </row>
    <row r="23" spans="3:15" ht="24" customHeight="1">
      <c r="D23" s="4" t="s">
        <v>813</v>
      </c>
      <c r="I23" s="8">
        <v>899272</v>
      </c>
      <c r="J23" s="8"/>
      <c r="K23" s="8">
        <v>0</v>
      </c>
      <c r="L23" s="8"/>
      <c r="M23" s="8">
        <v>0</v>
      </c>
      <c r="N23" s="8"/>
      <c r="O23" s="8">
        <v>0</v>
      </c>
    </row>
    <row r="24" spans="3:15" ht="24" customHeight="1" thickBot="1">
      <c r="I24" s="9">
        <f>SUM(I18:I23)</f>
        <v>49099638</v>
      </c>
      <c r="K24" s="9">
        <f>SUM(K18:K23)</f>
        <v>62241419</v>
      </c>
      <c r="M24" s="9">
        <f>SUM(M18:M23)</f>
        <v>0</v>
      </c>
      <c r="O24" s="9">
        <f>SUM(O18:O23)</f>
        <v>0</v>
      </c>
    </row>
    <row r="25" spans="3:15" ht="24" customHeight="1" thickTop="1">
      <c r="I25" s="8"/>
      <c r="K25" s="8"/>
      <c r="M25" s="8"/>
      <c r="O25" s="8"/>
    </row>
    <row r="26" spans="3:15" s="185" customFormat="1" ht="24" customHeight="1">
      <c r="I26" s="315" t="s">
        <v>9</v>
      </c>
      <c r="J26" s="315"/>
      <c r="K26" s="315"/>
      <c r="M26" s="315" t="s">
        <v>10</v>
      </c>
      <c r="N26" s="315"/>
      <c r="O26" s="315"/>
    </row>
    <row r="27" spans="3:15" s="185" customFormat="1" ht="24" customHeight="1">
      <c r="I27" s="6" t="s">
        <v>810</v>
      </c>
      <c r="J27" s="7"/>
      <c r="K27" s="6" t="s">
        <v>619</v>
      </c>
      <c r="L27" s="227"/>
      <c r="M27" s="6" t="s">
        <v>810</v>
      </c>
      <c r="N27" s="7"/>
      <c r="O27" s="6" t="s">
        <v>619</v>
      </c>
    </row>
    <row r="28" spans="3:15" ht="24" customHeight="1">
      <c r="C28" s="4" t="s">
        <v>624</v>
      </c>
      <c r="I28" s="8"/>
      <c r="J28" s="8"/>
      <c r="K28" s="8"/>
      <c r="L28" s="8"/>
      <c r="M28" s="8"/>
      <c r="N28" s="8"/>
      <c r="O28" s="8"/>
    </row>
    <row r="29" spans="3:15" ht="24" customHeight="1">
      <c r="D29" s="4" t="s">
        <v>80</v>
      </c>
      <c r="I29" s="8">
        <v>0</v>
      </c>
      <c r="J29" s="8"/>
      <c r="K29" s="8">
        <v>0</v>
      </c>
      <c r="L29" s="8"/>
      <c r="M29" s="8">
        <v>366729.07</v>
      </c>
      <c r="N29" s="8"/>
      <c r="O29" s="8">
        <v>3511441.32</v>
      </c>
    </row>
    <row r="30" spans="3:15" ht="24" customHeight="1" thickBot="1">
      <c r="I30" s="9">
        <f>SUM(I29:I29)</f>
        <v>0</v>
      </c>
      <c r="K30" s="9">
        <f>SUM(K29:K29)</f>
        <v>0</v>
      </c>
      <c r="M30" s="9">
        <f>SUM(M29:M29)</f>
        <v>366729.07</v>
      </c>
      <c r="O30" s="9">
        <f>SUM(O29:O29)</f>
        <v>3511441.32</v>
      </c>
    </row>
    <row r="31" spans="3:15" ht="24" customHeight="1" thickTop="1">
      <c r="I31" s="8"/>
      <c r="K31" s="8"/>
      <c r="M31" s="8"/>
      <c r="O31" s="8"/>
    </row>
    <row r="32" spans="3:15" s="185" customFormat="1" ht="24" customHeight="1">
      <c r="I32" s="315" t="s">
        <v>9</v>
      </c>
      <c r="J32" s="315"/>
      <c r="K32" s="315"/>
      <c r="M32" s="315" t="s">
        <v>10</v>
      </c>
      <c r="N32" s="315"/>
      <c r="O32" s="315"/>
    </row>
    <row r="33" spans="1:15" s="185" customFormat="1" ht="24" customHeight="1">
      <c r="I33" s="6" t="s">
        <v>810</v>
      </c>
      <c r="J33" s="7"/>
      <c r="K33" s="6" t="s">
        <v>619</v>
      </c>
      <c r="L33" s="227"/>
      <c r="M33" s="6" t="s">
        <v>810</v>
      </c>
      <c r="N33" s="7"/>
      <c r="O33" s="6" t="s">
        <v>619</v>
      </c>
    </row>
    <row r="34" spans="1:15" ht="24" customHeight="1">
      <c r="C34" s="4" t="s">
        <v>625</v>
      </c>
      <c r="I34" s="8"/>
      <c r="J34" s="8"/>
      <c r="K34" s="8"/>
      <c r="L34" s="8"/>
      <c r="M34" s="8"/>
      <c r="N34" s="8"/>
      <c r="O34" s="8"/>
    </row>
    <row r="35" spans="1:15" ht="24" customHeight="1">
      <c r="D35" s="4" t="s">
        <v>80</v>
      </c>
      <c r="I35" s="8">
        <v>0</v>
      </c>
      <c r="J35" s="8"/>
      <c r="K35" s="8">
        <v>0</v>
      </c>
      <c r="L35" s="8"/>
      <c r="M35" s="8">
        <v>2565394.4500000002</v>
      </c>
      <c r="N35" s="8"/>
      <c r="O35" s="8">
        <v>2669203.0099999998</v>
      </c>
    </row>
    <row r="36" spans="1:15" ht="24" customHeight="1" thickBot="1">
      <c r="I36" s="9">
        <f>SUM(I35:I35)</f>
        <v>0</v>
      </c>
      <c r="K36" s="9">
        <f>SUM(K35:K35)</f>
        <v>0</v>
      </c>
      <c r="M36" s="9">
        <f>SUM(M35:M35)</f>
        <v>2565394.4500000002</v>
      </c>
      <c r="O36" s="9">
        <f>SUM(O35:O35)</f>
        <v>2669203.0099999998</v>
      </c>
    </row>
    <row r="37" spans="1:15" ht="24" customHeight="1" thickTop="1">
      <c r="I37" s="8"/>
      <c r="K37" s="8"/>
      <c r="M37" s="8"/>
      <c r="O37" s="8"/>
    </row>
    <row r="38" spans="1:15" s="185" customFormat="1" ht="24" customHeight="1">
      <c r="A38" s="316" t="s">
        <v>631</v>
      </c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</row>
    <row r="39" spans="1:15" ht="24" customHeight="1">
      <c r="I39" s="8"/>
      <c r="K39" s="8"/>
      <c r="M39" s="8"/>
      <c r="O39" s="8"/>
    </row>
    <row r="40" spans="1:15" s="185" customFormat="1" ht="24" customHeight="1">
      <c r="I40" s="315" t="s">
        <v>9</v>
      </c>
      <c r="J40" s="315"/>
      <c r="K40" s="315"/>
      <c r="M40" s="315" t="s">
        <v>10</v>
      </c>
      <c r="N40" s="315"/>
      <c r="O40" s="315"/>
    </row>
    <row r="41" spans="1:15" s="185" customFormat="1" ht="24" customHeight="1">
      <c r="I41" s="6" t="s">
        <v>810</v>
      </c>
      <c r="J41" s="7"/>
      <c r="K41" s="6" t="s">
        <v>619</v>
      </c>
      <c r="L41" s="227"/>
      <c r="M41" s="6" t="s">
        <v>810</v>
      </c>
      <c r="N41" s="7"/>
      <c r="O41" s="6" t="s">
        <v>619</v>
      </c>
    </row>
    <row r="42" spans="1:15" ht="24" customHeight="1">
      <c r="C42" s="4" t="s">
        <v>626</v>
      </c>
      <c r="I42" s="8"/>
      <c r="J42" s="8"/>
      <c r="K42" s="8"/>
      <c r="L42" s="8"/>
      <c r="M42" s="8"/>
      <c r="N42" s="8"/>
      <c r="O42" s="8"/>
    </row>
    <row r="43" spans="1:15" ht="24" customHeight="1">
      <c r="D43" s="4" t="s">
        <v>187</v>
      </c>
      <c r="I43" s="8">
        <v>33000</v>
      </c>
      <c r="J43" s="8"/>
      <c r="K43" s="8">
        <v>33000</v>
      </c>
      <c r="L43" s="8"/>
      <c r="M43" s="8">
        <v>0</v>
      </c>
      <c r="N43" s="8"/>
      <c r="O43" s="8">
        <v>0</v>
      </c>
    </row>
    <row r="44" spans="1:15" ht="24" customHeight="1" thickBot="1">
      <c r="I44" s="9">
        <f>SUM(I43:I43)</f>
        <v>33000</v>
      </c>
      <c r="K44" s="9">
        <f>SUM(K43:K43)</f>
        <v>33000</v>
      </c>
      <c r="M44" s="9">
        <f>SUM(M43:M43)</f>
        <v>0</v>
      </c>
      <c r="O44" s="9">
        <f>SUM(O43:O43)</f>
        <v>0</v>
      </c>
    </row>
    <row r="45" spans="1:15" ht="11.25" customHeight="1" thickTop="1">
      <c r="I45" s="8"/>
      <c r="K45" s="8"/>
      <c r="M45" s="8"/>
      <c r="O45" s="8"/>
    </row>
    <row r="46" spans="1:15" s="185" customFormat="1" ht="24" customHeight="1">
      <c r="I46" s="315" t="s">
        <v>9</v>
      </c>
      <c r="J46" s="315"/>
      <c r="K46" s="315"/>
      <c r="M46" s="315" t="s">
        <v>10</v>
      </c>
      <c r="N46" s="315"/>
      <c r="O46" s="315"/>
    </row>
    <row r="47" spans="1:15" s="185" customFormat="1" ht="24" customHeight="1">
      <c r="I47" s="6" t="s">
        <v>810</v>
      </c>
      <c r="J47" s="7"/>
      <c r="K47" s="6" t="s">
        <v>619</v>
      </c>
      <c r="L47" s="227"/>
      <c r="M47" s="6" t="s">
        <v>810</v>
      </c>
      <c r="N47" s="7"/>
      <c r="O47" s="6" t="s">
        <v>619</v>
      </c>
    </row>
    <row r="48" spans="1:15" ht="24" customHeight="1">
      <c r="C48" s="4" t="s">
        <v>627</v>
      </c>
    </row>
    <row r="49" spans="3:15" ht="24" customHeight="1">
      <c r="D49" s="4" t="s">
        <v>248</v>
      </c>
      <c r="I49" s="8">
        <v>829225</v>
      </c>
      <c r="J49" s="8"/>
      <c r="K49" s="8">
        <v>237540</v>
      </c>
      <c r="L49" s="8"/>
      <c r="M49" s="8">
        <v>0</v>
      </c>
      <c r="N49" s="8"/>
      <c r="O49" s="8">
        <v>0</v>
      </c>
    </row>
    <row r="50" spans="3:15" ht="24" customHeight="1" thickBot="1">
      <c r="I50" s="9">
        <f>SUM(I49:I49)</f>
        <v>829225</v>
      </c>
      <c r="K50" s="9">
        <f>SUM(K49:K49)</f>
        <v>237540</v>
      </c>
      <c r="M50" s="9">
        <f>SUM(M49:M49)</f>
        <v>0</v>
      </c>
      <c r="O50" s="9">
        <f>SUM(O49:O49)</f>
        <v>0</v>
      </c>
    </row>
    <row r="51" spans="3:15" ht="11.25" customHeight="1" thickTop="1">
      <c r="I51" s="8"/>
      <c r="K51" s="8"/>
      <c r="M51" s="8"/>
      <c r="O51" s="8"/>
    </row>
    <row r="52" spans="3:15" s="185" customFormat="1" ht="24" customHeight="1">
      <c r="I52" s="315" t="s">
        <v>9</v>
      </c>
      <c r="J52" s="315"/>
      <c r="K52" s="315"/>
      <c r="M52" s="315" t="s">
        <v>10</v>
      </c>
      <c r="N52" s="315"/>
      <c r="O52" s="315"/>
    </row>
    <row r="53" spans="3:15" s="185" customFormat="1" ht="24" customHeight="1">
      <c r="I53" s="6" t="s">
        <v>810</v>
      </c>
      <c r="J53" s="7"/>
      <c r="K53" s="6" t="s">
        <v>619</v>
      </c>
      <c r="L53" s="227"/>
      <c r="M53" s="6" t="s">
        <v>810</v>
      </c>
      <c r="N53" s="7"/>
      <c r="O53" s="6" t="s">
        <v>619</v>
      </c>
    </row>
    <row r="54" spans="3:15" ht="24" customHeight="1">
      <c r="C54" s="4" t="s">
        <v>628</v>
      </c>
    </row>
    <row r="55" spans="3:15" ht="24" customHeight="1">
      <c r="D55" s="4" t="s">
        <v>121</v>
      </c>
      <c r="I55" s="4">
        <v>4342488</v>
      </c>
      <c r="K55" s="4">
        <v>4769121</v>
      </c>
      <c r="M55" s="8">
        <v>0</v>
      </c>
      <c r="N55" s="8"/>
      <c r="O55" s="8">
        <v>0</v>
      </c>
    </row>
    <row r="56" spans="3:15" ht="24" customHeight="1">
      <c r="D56" s="4" t="s">
        <v>187</v>
      </c>
      <c r="I56" s="8">
        <v>608138.19999999995</v>
      </c>
      <c r="J56" s="8"/>
      <c r="K56" s="8">
        <v>971515.8</v>
      </c>
      <c r="L56" s="8"/>
      <c r="M56" s="8">
        <v>0</v>
      </c>
      <c r="N56" s="8"/>
      <c r="O56" s="8">
        <v>0</v>
      </c>
    </row>
    <row r="57" spans="3:15" ht="24" customHeight="1" thickBot="1">
      <c r="I57" s="9">
        <f>SUM(I55:I56)</f>
        <v>4950626.2</v>
      </c>
      <c r="K57" s="9">
        <f>SUM(K55:K56)</f>
        <v>5740636.7999999998</v>
      </c>
      <c r="M57" s="9">
        <f>SUM(M55:M56)</f>
        <v>0</v>
      </c>
      <c r="O57" s="9">
        <f>SUM(O55:O56)</f>
        <v>0</v>
      </c>
    </row>
    <row r="58" spans="3:15" s="208" customFormat="1" ht="11.25" customHeight="1" thickTop="1"/>
    <row r="59" spans="3:15" s="233" customFormat="1" ht="24" customHeight="1">
      <c r="I59" s="315" t="s">
        <v>9</v>
      </c>
      <c r="J59" s="315"/>
      <c r="K59" s="315"/>
      <c r="M59" s="315" t="s">
        <v>10</v>
      </c>
      <c r="N59" s="315"/>
      <c r="O59" s="315"/>
    </row>
    <row r="60" spans="3:15" s="233" customFormat="1" ht="24" customHeight="1">
      <c r="I60" s="6" t="s">
        <v>810</v>
      </c>
      <c r="J60" s="7"/>
      <c r="K60" s="6" t="s">
        <v>619</v>
      </c>
      <c r="M60" s="6" t="s">
        <v>810</v>
      </c>
      <c r="N60" s="7"/>
      <c r="O60" s="6" t="s">
        <v>619</v>
      </c>
    </row>
    <row r="61" spans="3:15" ht="24" customHeight="1">
      <c r="C61" s="4" t="s">
        <v>814</v>
      </c>
    </row>
    <row r="62" spans="3:15" ht="24" customHeight="1">
      <c r="D62" s="4" t="s">
        <v>248</v>
      </c>
      <c r="I62" s="4">
        <v>414892.5</v>
      </c>
      <c r="K62" s="4">
        <v>0</v>
      </c>
      <c r="M62" s="8">
        <v>0</v>
      </c>
      <c r="N62" s="8"/>
      <c r="O62" s="8">
        <v>0</v>
      </c>
    </row>
    <row r="63" spans="3:15" ht="24" customHeight="1" thickBot="1">
      <c r="I63" s="9">
        <f>SUM(I62:I62)</f>
        <v>414892.5</v>
      </c>
      <c r="K63" s="9">
        <f>SUM(K62:K62)</f>
        <v>0</v>
      </c>
      <c r="M63" s="9">
        <f>SUM(M62:M62)</f>
        <v>0</v>
      </c>
      <c r="O63" s="9">
        <f>SUM(O62:O62)</f>
        <v>0</v>
      </c>
    </row>
    <row r="64" spans="3:15" ht="11.25" customHeight="1" thickTop="1">
      <c r="I64" s="8"/>
      <c r="K64" s="8"/>
      <c r="M64" s="8"/>
      <c r="O64" s="8"/>
    </row>
    <row r="65" spans="1:15" ht="24" customHeight="1">
      <c r="B65" s="5" t="s">
        <v>637</v>
      </c>
      <c r="C65" s="4" t="s">
        <v>811</v>
      </c>
    </row>
    <row r="66" spans="1:15" s="185" customFormat="1" ht="24" customHeight="1">
      <c r="I66" s="315" t="s">
        <v>9</v>
      </c>
      <c r="J66" s="315"/>
      <c r="K66" s="315"/>
      <c r="M66" s="315" t="s">
        <v>10</v>
      </c>
      <c r="N66" s="315"/>
      <c r="O66" s="315"/>
    </row>
    <row r="67" spans="1:15" s="185" customFormat="1" ht="24" customHeight="1">
      <c r="I67" s="6" t="s">
        <v>810</v>
      </c>
      <c r="J67" s="7"/>
      <c r="K67" s="6" t="s">
        <v>812</v>
      </c>
      <c r="L67" s="198"/>
      <c r="M67" s="6" t="s">
        <v>810</v>
      </c>
      <c r="N67" s="7"/>
      <c r="O67" s="6" t="s">
        <v>812</v>
      </c>
    </row>
    <row r="68" spans="1:15" ht="24" customHeight="1">
      <c r="C68" s="4" t="s">
        <v>638</v>
      </c>
    </row>
    <row r="69" spans="1:15" ht="24" customHeight="1">
      <c r="D69" s="4" t="s">
        <v>121</v>
      </c>
      <c r="I69" s="8">
        <f>+I124-29656677</f>
        <v>17261884</v>
      </c>
      <c r="K69" s="8">
        <f>K124-19296636.2</f>
        <v>13770991</v>
      </c>
      <c r="M69" s="8">
        <v>0</v>
      </c>
      <c r="O69" s="8">
        <v>0</v>
      </c>
    </row>
    <row r="70" spans="1:15" ht="24" customHeight="1">
      <c r="D70" s="4" t="s">
        <v>187</v>
      </c>
      <c r="I70" s="8">
        <f>I125-233341324</f>
        <v>117078158</v>
      </c>
      <c r="J70" s="8"/>
      <c r="K70" s="8">
        <f>K125-178168847</f>
        <v>94815053</v>
      </c>
      <c r="M70" s="8">
        <v>0</v>
      </c>
      <c r="N70" s="8"/>
      <c r="O70" s="8">
        <v>0</v>
      </c>
    </row>
    <row r="71" spans="1:15" ht="24" customHeight="1">
      <c r="D71" s="4" t="s">
        <v>526</v>
      </c>
      <c r="I71" s="8">
        <f>I126-1342029</f>
        <v>3916833</v>
      </c>
      <c r="J71" s="8"/>
      <c r="K71" s="8">
        <f>K126-8158216</f>
        <v>1155976</v>
      </c>
      <c r="M71" s="8">
        <v>0</v>
      </c>
      <c r="N71" s="8"/>
      <c r="O71" s="8">
        <v>0</v>
      </c>
    </row>
    <row r="72" spans="1:15" ht="24" customHeight="1">
      <c r="D72" s="4" t="s">
        <v>266</v>
      </c>
      <c r="I72" s="8">
        <f>I127-6039894</f>
        <v>0</v>
      </c>
      <c r="J72" s="8"/>
      <c r="K72" s="8">
        <f>K127-0</f>
        <v>2480627</v>
      </c>
      <c r="M72" s="8">
        <v>0</v>
      </c>
      <c r="N72" s="8"/>
      <c r="O72" s="8">
        <v>0</v>
      </c>
    </row>
    <row r="73" spans="1:15" ht="24" customHeight="1">
      <c r="D73" s="4" t="s">
        <v>672</v>
      </c>
      <c r="I73" s="8">
        <f>I128-6397975.6</f>
        <v>3583704.4000000004</v>
      </c>
      <c r="J73" s="8"/>
      <c r="K73" s="8">
        <f>K128-0</f>
        <v>0</v>
      </c>
      <c r="M73" s="8">
        <v>0</v>
      </c>
      <c r="N73" s="8"/>
      <c r="O73" s="8">
        <v>0</v>
      </c>
    </row>
    <row r="74" spans="1:15" ht="24" customHeight="1">
      <c r="D74" s="4" t="s">
        <v>813</v>
      </c>
      <c r="I74" s="8">
        <f>I129-0</f>
        <v>1449513</v>
      </c>
      <c r="J74" s="8"/>
      <c r="K74" s="8">
        <v>0</v>
      </c>
      <c r="M74" s="8">
        <v>0</v>
      </c>
      <c r="N74" s="8"/>
      <c r="O74" s="8">
        <v>0</v>
      </c>
    </row>
    <row r="75" spans="1:15" ht="24" customHeight="1" thickBot="1">
      <c r="I75" s="9">
        <f>SUM(I69:I74)</f>
        <v>143290092.40000001</v>
      </c>
      <c r="K75" s="9">
        <f>SUM(K69:K74)</f>
        <v>112222647</v>
      </c>
      <c r="M75" s="9">
        <f>SUM(M69:M74)</f>
        <v>0</v>
      </c>
      <c r="O75" s="9">
        <f>SUM(O69:O74)</f>
        <v>0</v>
      </c>
    </row>
    <row r="76" spans="1:15" ht="24" customHeight="1" thickTop="1">
      <c r="I76" s="8"/>
      <c r="K76" s="8"/>
      <c r="M76" s="8"/>
      <c r="O76" s="8"/>
    </row>
    <row r="77" spans="1:15" s="229" customFormat="1" ht="24.75" customHeight="1">
      <c r="A77" s="316" t="s">
        <v>632</v>
      </c>
      <c r="B77" s="317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</row>
    <row r="78" spans="1:15" ht="24.75" customHeight="1">
      <c r="I78" s="8"/>
      <c r="K78" s="8"/>
      <c r="M78" s="8"/>
      <c r="O78" s="8"/>
    </row>
    <row r="79" spans="1:15" s="233" customFormat="1" ht="24.75" customHeight="1">
      <c r="I79" s="315" t="s">
        <v>9</v>
      </c>
      <c r="J79" s="315"/>
      <c r="K79" s="315"/>
      <c r="M79" s="315" t="s">
        <v>10</v>
      </c>
      <c r="N79" s="315"/>
      <c r="O79" s="315"/>
    </row>
    <row r="80" spans="1:15" s="233" customFormat="1" ht="24.75" customHeight="1">
      <c r="I80" s="6" t="s">
        <v>810</v>
      </c>
      <c r="J80" s="7"/>
      <c r="K80" s="6" t="s">
        <v>812</v>
      </c>
      <c r="M80" s="6" t="s">
        <v>810</v>
      </c>
      <c r="N80" s="7"/>
      <c r="O80" s="6" t="s">
        <v>812</v>
      </c>
    </row>
    <row r="81" spans="3:15" ht="24.75" customHeight="1">
      <c r="C81" s="4" t="s">
        <v>816</v>
      </c>
    </row>
    <row r="82" spans="3:15" ht="24.75" customHeight="1">
      <c r="D82" s="4" t="s">
        <v>672</v>
      </c>
      <c r="I82" s="8">
        <f>+I135-0</f>
        <v>11750</v>
      </c>
      <c r="K82" s="8">
        <f>+K135-0</f>
        <v>0</v>
      </c>
      <c r="M82" s="8">
        <f>+M135-0</f>
        <v>0</v>
      </c>
      <c r="O82" s="8">
        <f>+O135-0</f>
        <v>0</v>
      </c>
    </row>
    <row r="83" spans="3:15" ht="24.75" customHeight="1" thickBot="1">
      <c r="I83" s="9">
        <f>SUM(I82)</f>
        <v>11750</v>
      </c>
      <c r="K83" s="9">
        <f>SUM(K82)</f>
        <v>0</v>
      </c>
      <c r="M83" s="9">
        <f>SUM(M82)</f>
        <v>0</v>
      </c>
      <c r="O83" s="9">
        <f>SUM(O82)</f>
        <v>0</v>
      </c>
    </row>
    <row r="84" spans="3:15" ht="24.75" customHeight="1" thickTop="1">
      <c r="I84" s="8"/>
      <c r="K84" s="8"/>
      <c r="M84" s="8"/>
      <c r="O84" s="8"/>
    </row>
    <row r="85" spans="3:15" s="185" customFormat="1" ht="24.75" customHeight="1">
      <c r="I85" s="315" t="s">
        <v>9</v>
      </c>
      <c r="J85" s="315"/>
      <c r="K85" s="315"/>
      <c r="M85" s="315" t="s">
        <v>10</v>
      </c>
      <c r="N85" s="315"/>
      <c r="O85" s="315"/>
    </row>
    <row r="86" spans="3:15" s="185" customFormat="1" ht="24.75" customHeight="1">
      <c r="I86" s="6" t="s">
        <v>810</v>
      </c>
      <c r="J86" s="7"/>
      <c r="K86" s="6" t="s">
        <v>812</v>
      </c>
      <c r="L86" s="233"/>
      <c r="M86" s="6" t="s">
        <v>810</v>
      </c>
      <c r="N86" s="7"/>
      <c r="O86" s="6" t="s">
        <v>812</v>
      </c>
    </row>
    <row r="87" spans="3:15" ht="24.75" customHeight="1">
      <c r="C87" s="4" t="s">
        <v>817</v>
      </c>
    </row>
    <row r="88" spans="3:15" ht="24.75" customHeight="1">
      <c r="D88" s="4" t="s">
        <v>80</v>
      </c>
      <c r="I88" s="8">
        <f>I141-0</f>
        <v>0</v>
      </c>
      <c r="K88" s="8">
        <f>K141-0</f>
        <v>0</v>
      </c>
      <c r="M88" s="111">
        <f>M141-47706.73+414.05</f>
        <v>-2.8990143619012088E-12</v>
      </c>
      <c r="O88" s="8">
        <f>O141-727826.97</f>
        <v>289802.26</v>
      </c>
    </row>
    <row r="89" spans="3:15" ht="24.75" customHeight="1" thickBot="1">
      <c r="I89" s="9">
        <f>SUM(I88)</f>
        <v>0</v>
      </c>
      <c r="K89" s="9">
        <f>SUM(K88)</f>
        <v>0</v>
      </c>
      <c r="M89" s="238">
        <f>SUM(M88)</f>
        <v>-2.8990143619012088E-12</v>
      </c>
      <c r="O89" s="9">
        <f>SUM(O88)</f>
        <v>289802.26</v>
      </c>
    </row>
    <row r="90" spans="3:15" ht="24.75" customHeight="1" thickTop="1">
      <c r="I90" s="8"/>
      <c r="K90" s="8"/>
      <c r="M90" s="8"/>
      <c r="O90" s="8"/>
    </row>
    <row r="91" spans="3:15" s="185" customFormat="1" ht="24.75" customHeight="1">
      <c r="I91" s="315" t="s">
        <v>9</v>
      </c>
      <c r="J91" s="315"/>
      <c r="K91" s="315"/>
      <c r="M91" s="315" t="s">
        <v>10</v>
      </c>
      <c r="N91" s="315"/>
      <c r="O91" s="315"/>
    </row>
    <row r="92" spans="3:15" s="185" customFormat="1" ht="24.75" customHeight="1">
      <c r="I92" s="6" t="s">
        <v>810</v>
      </c>
      <c r="J92" s="7"/>
      <c r="K92" s="6" t="s">
        <v>812</v>
      </c>
      <c r="L92" s="233"/>
      <c r="M92" s="6" t="s">
        <v>810</v>
      </c>
      <c r="N92" s="7"/>
      <c r="O92" s="6" t="s">
        <v>812</v>
      </c>
    </row>
    <row r="93" spans="3:15" ht="24.75" customHeight="1">
      <c r="C93" s="4" t="s">
        <v>818</v>
      </c>
    </row>
    <row r="94" spans="3:15" ht="24.75" customHeight="1">
      <c r="D94" s="4" t="s">
        <v>80</v>
      </c>
      <c r="I94" s="8">
        <f>I149-0</f>
        <v>0</v>
      </c>
      <c r="K94" s="8">
        <f>K149-0</f>
        <v>0</v>
      </c>
      <c r="M94" s="8">
        <f>M149-2297481.5</f>
        <v>1124703.48</v>
      </c>
      <c r="O94" s="8">
        <f>O149-1222095.51</f>
        <v>896754.55999999982</v>
      </c>
    </row>
    <row r="95" spans="3:15" ht="24.75" customHeight="1" thickBot="1">
      <c r="I95" s="9">
        <f>SUM(I94)</f>
        <v>0</v>
      </c>
      <c r="K95" s="9">
        <f>SUM(K94)</f>
        <v>0</v>
      </c>
      <c r="M95" s="9">
        <f>SUM(M94)</f>
        <v>1124703.48</v>
      </c>
      <c r="O95" s="9">
        <f>SUM(O94)</f>
        <v>896754.55999999982</v>
      </c>
    </row>
    <row r="96" spans="3:15" ht="24.75" customHeight="1" thickTop="1">
      <c r="I96" s="8"/>
      <c r="K96" s="8"/>
      <c r="M96" s="8"/>
      <c r="O96" s="8"/>
    </row>
    <row r="97" spans="1:15" s="185" customFormat="1" ht="24.75" customHeight="1">
      <c r="I97" s="315" t="s">
        <v>9</v>
      </c>
      <c r="J97" s="315"/>
      <c r="K97" s="315"/>
      <c r="M97" s="315" t="s">
        <v>10</v>
      </c>
      <c r="N97" s="315"/>
      <c r="O97" s="315"/>
    </row>
    <row r="98" spans="1:15" s="185" customFormat="1" ht="24.75" customHeight="1">
      <c r="I98" s="6" t="s">
        <v>810</v>
      </c>
      <c r="J98" s="7"/>
      <c r="K98" s="6" t="s">
        <v>812</v>
      </c>
      <c r="L98" s="233"/>
      <c r="M98" s="6" t="s">
        <v>810</v>
      </c>
      <c r="N98" s="7"/>
      <c r="O98" s="6" t="s">
        <v>812</v>
      </c>
    </row>
    <row r="99" spans="1:15" ht="24.75" customHeight="1">
      <c r="C99" s="4" t="s">
        <v>819</v>
      </c>
    </row>
    <row r="100" spans="1:15" ht="24.75" customHeight="1">
      <c r="D100" s="4" t="s">
        <v>121</v>
      </c>
      <c r="I100" s="4">
        <f>I155-54887666</f>
        <v>24527668</v>
      </c>
      <c r="K100" s="4">
        <v>27503001</v>
      </c>
      <c r="M100" s="8">
        <v>0</v>
      </c>
      <c r="O100" s="8">
        <v>0</v>
      </c>
    </row>
    <row r="101" spans="1:15" ht="24.75" customHeight="1">
      <c r="D101" s="4" t="s">
        <v>187</v>
      </c>
      <c r="I101" s="8">
        <f>I156-15165304.17</f>
        <v>7347287.5000000019</v>
      </c>
      <c r="K101" s="8">
        <v>4656004.3</v>
      </c>
      <c r="M101" s="8">
        <v>0</v>
      </c>
      <c r="O101" s="8">
        <v>0</v>
      </c>
    </row>
    <row r="102" spans="1:15" ht="24.75" customHeight="1" thickBot="1">
      <c r="I102" s="9">
        <f>SUM(I100:I101)</f>
        <v>31874955.5</v>
      </c>
      <c r="K102" s="9">
        <f>SUM(K100:K101)</f>
        <v>32159005.300000001</v>
      </c>
      <c r="M102" s="9">
        <f>SUM(M100:M101)</f>
        <v>0</v>
      </c>
      <c r="O102" s="9">
        <f>SUM(O100:O101)</f>
        <v>0</v>
      </c>
    </row>
    <row r="103" spans="1:15" ht="24.75" customHeight="1" thickTop="1"/>
    <row r="104" spans="1:15" s="185" customFormat="1" ht="24.75" customHeight="1">
      <c r="I104" s="315" t="s">
        <v>9</v>
      </c>
      <c r="J104" s="315"/>
      <c r="K104" s="315"/>
      <c r="M104" s="315" t="s">
        <v>10</v>
      </c>
      <c r="N104" s="315"/>
      <c r="O104" s="315"/>
    </row>
    <row r="105" spans="1:15" s="185" customFormat="1" ht="24.75" customHeight="1">
      <c r="I105" s="6" t="s">
        <v>810</v>
      </c>
      <c r="J105" s="7"/>
      <c r="K105" s="6" t="s">
        <v>812</v>
      </c>
      <c r="L105" s="233"/>
      <c r="M105" s="6" t="s">
        <v>810</v>
      </c>
      <c r="N105" s="7"/>
      <c r="O105" s="6" t="s">
        <v>812</v>
      </c>
    </row>
    <row r="106" spans="1:15" ht="24.75" customHeight="1">
      <c r="C106" s="4" t="s">
        <v>820</v>
      </c>
    </row>
    <row r="107" spans="1:15" ht="24.75" customHeight="1">
      <c r="D107" s="4" t="s">
        <v>187</v>
      </c>
      <c r="I107" s="8">
        <f>I162-93063</f>
        <v>160739.4</v>
      </c>
      <c r="K107" s="8">
        <f>K162-79593</f>
        <v>51981.5</v>
      </c>
      <c r="M107" s="8">
        <v>0</v>
      </c>
      <c r="O107" s="8">
        <v>0</v>
      </c>
    </row>
    <row r="108" spans="1:15" ht="24.75" customHeight="1">
      <c r="D108" s="4" t="s">
        <v>248</v>
      </c>
      <c r="I108" s="8">
        <v>4280</v>
      </c>
      <c r="K108" s="8">
        <f>K163-0</f>
        <v>0</v>
      </c>
      <c r="M108" s="8">
        <v>0</v>
      </c>
      <c r="O108" s="8">
        <v>0</v>
      </c>
    </row>
    <row r="109" spans="1:15" ht="24.75" customHeight="1">
      <c r="D109" s="4" t="s">
        <v>121</v>
      </c>
      <c r="I109" s="8">
        <f>I164-0</f>
        <v>0</v>
      </c>
      <c r="K109" s="8">
        <f>K164-0</f>
        <v>694415</v>
      </c>
      <c r="M109" s="8">
        <v>0</v>
      </c>
      <c r="O109" s="8">
        <v>0</v>
      </c>
    </row>
    <row r="110" spans="1:15" ht="24.75" customHeight="1" thickBot="1">
      <c r="I110" s="9">
        <f>SUM(I107:I109)</f>
        <v>165019.4</v>
      </c>
      <c r="K110" s="9">
        <f>SUM(K107:K109)</f>
        <v>746396.5</v>
      </c>
      <c r="M110" s="9">
        <f>SUM(M107:M109)</f>
        <v>0</v>
      </c>
      <c r="O110" s="9">
        <f>SUM(O107:O109)</f>
        <v>0</v>
      </c>
    </row>
    <row r="111" spans="1:15" ht="24.75" customHeight="1" thickTop="1">
      <c r="I111" s="8"/>
      <c r="K111" s="8"/>
      <c r="M111" s="8"/>
      <c r="O111" s="8"/>
    </row>
    <row r="112" spans="1:15" s="229" customFormat="1" ht="27" customHeight="1">
      <c r="A112" s="316" t="s">
        <v>571</v>
      </c>
      <c r="B112" s="317"/>
      <c r="C112" s="317"/>
      <c r="D112" s="317"/>
      <c r="E112" s="317"/>
      <c r="F112" s="317"/>
      <c r="G112" s="317"/>
      <c r="H112" s="317"/>
      <c r="I112" s="317"/>
      <c r="J112" s="317"/>
      <c r="K112" s="317"/>
      <c r="L112" s="317"/>
      <c r="M112" s="317"/>
      <c r="N112" s="317"/>
      <c r="O112" s="317"/>
    </row>
    <row r="113" spans="2:15" ht="27" customHeight="1">
      <c r="I113" s="8"/>
      <c r="K113" s="8"/>
      <c r="M113" s="8"/>
      <c r="O113" s="8"/>
    </row>
    <row r="114" spans="2:15" s="185" customFormat="1" ht="27" customHeight="1">
      <c r="I114" s="315" t="s">
        <v>9</v>
      </c>
      <c r="J114" s="315"/>
      <c r="K114" s="315"/>
      <c r="M114" s="315" t="s">
        <v>10</v>
      </c>
      <c r="N114" s="315"/>
      <c r="O114" s="315"/>
    </row>
    <row r="115" spans="2:15" s="185" customFormat="1" ht="27" customHeight="1">
      <c r="I115" s="6" t="s">
        <v>810</v>
      </c>
      <c r="J115" s="7"/>
      <c r="K115" s="6" t="s">
        <v>812</v>
      </c>
      <c r="L115" s="233"/>
      <c r="M115" s="6" t="s">
        <v>810</v>
      </c>
      <c r="N115" s="7"/>
      <c r="O115" s="6" t="s">
        <v>812</v>
      </c>
    </row>
    <row r="116" spans="2:15" ht="27" customHeight="1">
      <c r="C116" s="4" t="s">
        <v>821</v>
      </c>
    </row>
    <row r="117" spans="2:15" ht="27" customHeight="1">
      <c r="D117" s="4" t="s">
        <v>187</v>
      </c>
      <c r="I117" s="8">
        <f>I170-8250</f>
        <v>4125</v>
      </c>
      <c r="K117" s="8">
        <f>K170-7500</f>
        <v>3750</v>
      </c>
      <c r="M117" s="8">
        <v>0</v>
      </c>
      <c r="O117" s="8">
        <v>0</v>
      </c>
    </row>
    <row r="118" spans="2:15" ht="27" customHeight="1" thickBot="1">
      <c r="I118" s="9">
        <f>SUM(I117:I117)</f>
        <v>4125</v>
      </c>
      <c r="K118" s="9">
        <f>SUM(K117:K117)</f>
        <v>3750</v>
      </c>
      <c r="M118" s="9">
        <f>SUM(M117:M117)</f>
        <v>0</v>
      </c>
      <c r="O118" s="9">
        <f>SUM(O117:O117)</f>
        <v>0</v>
      </c>
    </row>
    <row r="119" spans="2:15" ht="27" customHeight="1" thickTop="1">
      <c r="I119" s="8"/>
      <c r="K119" s="8"/>
      <c r="M119" s="8"/>
      <c r="O119" s="8"/>
    </row>
    <row r="120" spans="2:15" ht="27" customHeight="1">
      <c r="B120" s="5" t="s">
        <v>769</v>
      </c>
      <c r="C120" s="4" t="s">
        <v>827</v>
      </c>
    </row>
    <row r="121" spans="2:15" s="227" customFormat="1" ht="27" customHeight="1">
      <c r="I121" s="315" t="s">
        <v>9</v>
      </c>
      <c r="J121" s="315"/>
      <c r="K121" s="315"/>
      <c r="M121" s="315" t="s">
        <v>10</v>
      </c>
      <c r="N121" s="315"/>
      <c r="O121" s="315"/>
    </row>
    <row r="122" spans="2:15" s="227" customFormat="1" ht="27" customHeight="1">
      <c r="I122" s="6" t="s">
        <v>810</v>
      </c>
      <c r="J122" s="7"/>
      <c r="K122" s="6" t="s">
        <v>812</v>
      </c>
      <c r="L122" s="233"/>
      <c r="M122" s="6" t="s">
        <v>810</v>
      </c>
      <c r="N122" s="7"/>
      <c r="O122" s="6" t="s">
        <v>812</v>
      </c>
    </row>
    <row r="123" spans="2:15" ht="27" customHeight="1">
      <c r="C123" s="4" t="s">
        <v>770</v>
      </c>
    </row>
    <row r="124" spans="2:15" ht="27" customHeight="1">
      <c r="D124" s="4" t="s">
        <v>121</v>
      </c>
      <c r="I124" s="8">
        <v>46918561</v>
      </c>
      <c r="K124" s="8">
        <v>33067627.199999999</v>
      </c>
      <c r="M124" s="8">
        <v>0</v>
      </c>
      <c r="O124" s="8">
        <v>0</v>
      </c>
    </row>
    <row r="125" spans="2:15" ht="27" customHeight="1">
      <c r="D125" s="4" t="s">
        <v>187</v>
      </c>
      <c r="I125" s="8">
        <v>350419482</v>
      </c>
      <c r="J125" s="8"/>
      <c r="K125" s="8">
        <v>272983900</v>
      </c>
      <c r="M125" s="8">
        <v>0</v>
      </c>
      <c r="N125" s="8"/>
      <c r="O125" s="8">
        <v>0</v>
      </c>
    </row>
    <row r="126" spans="2:15" ht="27" customHeight="1">
      <c r="D126" s="4" t="s">
        <v>526</v>
      </c>
      <c r="I126" s="8">
        <v>5258862</v>
      </c>
      <c r="J126" s="8"/>
      <c r="K126" s="8">
        <v>9314192</v>
      </c>
      <c r="M126" s="8">
        <v>0</v>
      </c>
      <c r="N126" s="8"/>
      <c r="O126" s="8">
        <v>0</v>
      </c>
    </row>
    <row r="127" spans="2:15" ht="27" customHeight="1">
      <c r="D127" s="4" t="s">
        <v>266</v>
      </c>
      <c r="I127" s="8">
        <v>6039894</v>
      </c>
      <c r="J127" s="8"/>
      <c r="K127" s="8">
        <v>2480627</v>
      </c>
      <c r="M127" s="8">
        <v>0</v>
      </c>
      <c r="N127" s="8"/>
      <c r="O127" s="8">
        <v>0</v>
      </c>
    </row>
    <row r="128" spans="2:15" ht="27" customHeight="1">
      <c r="D128" s="4" t="s">
        <v>672</v>
      </c>
      <c r="I128" s="8">
        <v>9981680</v>
      </c>
      <c r="J128" s="8"/>
      <c r="K128" s="8">
        <v>0</v>
      </c>
      <c r="M128" s="8">
        <v>0</v>
      </c>
      <c r="N128" s="8"/>
      <c r="O128" s="8">
        <v>0</v>
      </c>
    </row>
    <row r="129" spans="1:15" ht="27" customHeight="1">
      <c r="D129" s="4" t="s">
        <v>813</v>
      </c>
      <c r="I129" s="8">
        <v>1449513</v>
      </c>
      <c r="J129" s="8"/>
      <c r="K129" s="8">
        <v>0</v>
      </c>
      <c r="M129" s="8">
        <v>0</v>
      </c>
      <c r="N129" s="8"/>
      <c r="O129" s="8">
        <v>0</v>
      </c>
    </row>
    <row r="130" spans="1:15" ht="27" customHeight="1" thickBot="1">
      <c r="I130" s="9">
        <f>SUM(I124:I129)</f>
        <v>420067992</v>
      </c>
      <c r="K130" s="9">
        <f>SUM(K124:K129)</f>
        <v>317846346.19999999</v>
      </c>
      <c r="M130" s="9">
        <f>SUM(M124:M129)</f>
        <v>0</v>
      </c>
      <c r="O130" s="9">
        <f>SUM(O124:O129)</f>
        <v>0</v>
      </c>
    </row>
    <row r="131" spans="1:15" ht="27" customHeight="1" thickTop="1">
      <c r="I131" s="8"/>
      <c r="K131" s="8"/>
      <c r="M131" s="8"/>
      <c r="O131" s="8"/>
    </row>
    <row r="132" spans="1:15" s="233" customFormat="1" ht="27" customHeight="1">
      <c r="I132" s="315" t="s">
        <v>9</v>
      </c>
      <c r="J132" s="315"/>
      <c r="K132" s="315"/>
      <c r="M132" s="315" t="s">
        <v>10</v>
      </c>
      <c r="N132" s="315"/>
      <c r="O132" s="315"/>
    </row>
    <row r="133" spans="1:15" s="233" customFormat="1" ht="27" customHeight="1">
      <c r="I133" s="6" t="s">
        <v>810</v>
      </c>
      <c r="J133" s="7"/>
      <c r="K133" s="6" t="s">
        <v>812</v>
      </c>
      <c r="M133" s="6" t="s">
        <v>810</v>
      </c>
      <c r="N133" s="7"/>
      <c r="O133" s="6" t="s">
        <v>812</v>
      </c>
    </row>
    <row r="134" spans="1:15" ht="27" customHeight="1">
      <c r="C134" s="4" t="s">
        <v>815</v>
      </c>
    </row>
    <row r="135" spans="1:15" ht="27" customHeight="1">
      <c r="D135" s="4" t="s">
        <v>672</v>
      </c>
      <c r="I135" s="8">
        <v>11750</v>
      </c>
      <c r="K135" s="8">
        <v>0</v>
      </c>
      <c r="M135" s="8">
        <v>0</v>
      </c>
      <c r="O135" s="8">
        <v>0</v>
      </c>
    </row>
    <row r="136" spans="1:15" ht="27" customHeight="1" thickBot="1">
      <c r="I136" s="9">
        <f>SUM(I135)</f>
        <v>11750</v>
      </c>
      <c r="K136" s="9">
        <f>SUM(K135)</f>
        <v>0</v>
      </c>
      <c r="M136" s="9">
        <f>SUM(M135)</f>
        <v>0</v>
      </c>
      <c r="O136" s="9">
        <f>SUM(O135)</f>
        <v>0</v>
      </c>
    </row>
    <row r="137" spans="1:15" ht="27" customHeight="1" thickTop="1">
      <c r="I137" s="8"/>
      <c r="K137" s="8"/>
      <c r="M137" s="8"/>
      <c r="O137" s="8"/>
    </row>
    <row r="138" spans="1:15" s="227" customFormat="1" ht="27" customHeight="1">
      <c r="I138" s="315" t="s">
        <v>9</v>
      </c>
      <c r="J138" s="315"/>
      <c r="K138" s="315"/>
      <c r="M138" s="315" t="s">
        <v>10</v>
      </c>
      <c r="N138" s="315"/>
      <c r="O138" s="315"/>
    </row>
    <row r="139" spans="1:15" s="227" customFormat="1" ht="27" customHeight="1">
      <c r="I139" s="6" t="s">
        <v>810</v>
      </c>
      <c r="J139" s="7"/>
      <c r="K139" s="6" t="s">
        <v>812</v>
      </c>
      <c r="L139" s="233"/>
      <c r="M139" s="6" t="s">
        <v>810</v>
      </c>
      <c r="N139" s="7"/>
      <c r="O139" s="6" t="s">
        <v>812</v>
      </c>
    </row>
    <row r="140" spans="1:15" ht="27" customHeight="1">
      <c r="C140" s="4" t="s">
        <v>822</v>
      </c>
    </row>
    <row r="141" spans="1:15" ht="27" customHeight="1">
      <c r="D141" s="4" t="s">
        <v>80</v>
      </c>
      <c r="I141" s="8">
        <v>0</v>
      </c>
      <c r="K141" s="8">
        <v>0</v>
      </c>
      <c r="M141" s="8">
        <v>47292.68</v>
      </c>
      <c r="O141" s="8">
        <v>1017629.23</v>
      </c>
    </row>
    <row r="142" spans="1:15" ht="27" customHeight="1" thickBot="1">
      <c r="I142" s="9">
        <f>SUM(I141)</f>
        <v>0</v>
      </c>
      <c r="K142" s="9">
        <f>SUM(K141)</f>
        <v>0</v>
      </c>
      <c r="M142" s="9">
        <f>SUM(M141)</f>
        <v>47292.68</v>
      </c>
      <c r="O142" s="9">
        <f>SUM(O141)</f>
        <v>1017629.23</v>
      </c>
    </row>
    <row r="143" spans="1:15" ht="27" customHeight="1" thickTop="1">
      <c r="I143" s="8"/>
      <c r="K143" s="8"/>
      <c r="M143" s="8"/>
      <c r="O143" s="8"/>
    </row>
    <row r="144" spans="1:15" s="233" customFormat="1" ht="24" customHeight="1">
      <c r="A144" s="316" t="s">
        <v>572</v>
      </c>
      <c r="B144" s="317"/>
      <c r="C144" s="317"/>
      <c r="D144" s="317"/>
      <c r="E144" s="317"/>
      <c r="F144" s="317"/>
      <c r="G144" s="317"/>
      <c r="H144" s="317"/>
      <c r="I144" s="317"/>
      <c r="J144" s="317"/>
      <c r="K144" s="317"/>
      <c r="L144" s="317"/>
      <c r="M144" s="317"/>
      <c r="N144" s="317"/>
      <c r="O144" s="317"/>
    </row>
    <row r="145" spans="3:15" ht="24" customHeight="1">
      <c r="I145" s="8"/>
      <c r="K145" s="8"/>
      <c r="M145" s="8"/>
      <c r="O145" s="8"/>
    </row>
    <row r="146" spans="3:15" s="227" customFormat="1" ht="24" customHeight="1">
      <c r="I146" s="315" t="s">
        <v>9</v>
      </c>
      <c r="J146" s="315"/>
      <c r="K146" s="315"/>
      <c r="M146" s="315" t="s">
        <v>10</v>
      </c>
      <c r="N146" s="315"/>
      <c r="O146" s="315"/>
    </row>
    <row r="147" spans="3:15" s="227" customFormat="1" ht="24" customHeight="1">
      <c r="I147" s="6" t="s">
        <v>810</v>
      </c>
      <c r="J147" s="7"/>
      <c r="K147" s="6" t="s">
        <v>812</v>
      </c>
      <c r="L147" s="233"/>
      <c r="M147" s="6" t="s">
        <v>810</v>
      </c>
      <c r="N147" s="7"/>
      <c r="O147" s="6" t="s">
        <v>812</v>
      </c>
    </row>
    <row r="148" spans="3:15" ht="24" customHeight="1">
      <c r="C148" s="4" t="s">
        <v>823</v>
      </c>
    </row>
    <row r="149" spans="3:15" ht="24" customHeight="1">
      <c r="D149" s="4" t="s">
        <v>80</v>
      </c>
      <c r="I149" s="8">
        <v>0</v>
      </c>
      <c r="K149" s="8">
        <v>0</v>
      </c>
      <c r="M149" s="8">
        <v>3422184.98</v>
      </c>
      <c r="O149" s="8">
        <v>2118850.0699999998</v>
      </c>
    </row>
    <row r="150" spans="3:15" ht="24" customHeight="1" thickBot="1">
      <c r="I150" s="9">
        <f>SUM(I149)</f>
        <v>0</v>
      </c>
      <c r="K150" s="9">
        <f>SUM(K149)</f>
        <v>0</v>
      </c>
      <c r="M150" s="9">
        <f>SUM(M149)</f>
        <v>3422184.98</v>
      </c>
      <c r="O150" s="9">
        <f>SUM(O149)</f>
        <v>2118850.0699999998</v>
      </c>
    </row>
    <row r="151" spans="3:15" ht="24" customHeight="1" thickTop="1">
      <c r="I151" s="8"/>
      <c r="K151" s="8"/>
      <c r="M151" s="8"/>
      <c r="O151" s="8"/>
    </row>
    <row r="152" spans="3:15" s="227" customFormat="1" ht="24" customHeight="1">
      <c r="I152" s="315" t="s">
        <v>9</v>
      </c>
      <c r="J152" s="315"/>
      <c r="K152" s="315"/>
      <c r="M152" s="315" t="s">
        <v>10</v>
      </c>
      <c r="N152" s="315"/>
      <c r="O152" s="315"/>
    </row>
    <row r="153" spans="3:15" s="227" customFormat="1" ht="24" customHeight="1">
      <c r="I153" s="6" t="s">
        <v>810</v>
      </c>
      <c r="J153" s="7"/>
      <c r="K153" s="6" t="s">
        <v>812</v>
      </c>
      <c r="L153" s="233"/>
      <c r="M153" s="6" t="s">
        <v>810</v>
      </c>
      <c r="N153" s="7"/>
      <c r="O153" s="6" t="s">
        <v>812</v>
      </c>
    </row>
    <row r="154" spans="3:15" ht="24" customHeight="1">
      <c r="C154" s="4" t="s">
        <v>824</v>
      </c>
    </row>
    <row r="155" spans="3:15" ht="24" customHeight="1">
      <c r="D155" s="4" t="s">
        <v>121</v>
      </c>
      <c r="I155" s="4">
        <v>79415334</v>
      </c>
      <c r="K155" s="4">
        <v>79323316</v>
      </c>
      <c r="M155" s="8">
        <v>0</v>
      </c>
      <c r="O155" s="8">
        <v>0</v>
      </c>
    </row>
    <row r="156" spans="3:15" ht="24" customHeight="1">
      <c r="D156" s="4" t="s">
        <v>187</v>
      </c>
      <c r="I156" s="8">
        <v>22512591.670000002</v>
      </c>
      <c r="K156" s="8">
        <v>11509309.52</v>
      </c>
      <c r="M156" s="8">
        <v>0</v>
      </c>
      <c r="O156" s="8">
        <v>0</v>
      </c>
    </row>
    <row r="157" spans="3:15" ht="24" customHeight="1" thickBot="1">
      <c r="I157" s="9">
        <f>SUM(I155:I156)</f>
        <v>101927925.67</v>
      </c>
      <c r="K157" s="9">
        <f>SUM(K155:K156)</f>
        <v>90832625.519999996</v>
      </c>
      <c r="M157" s="9">
        <f>SUM(M155:M156)</f>
        <v>0</v>
      </c>
      <c r="O157" s="9">
        <f>SUM(O155:O156)</f>
        <v>0</v>
      </c>
    </row>
    <row r="158" spans="3:15" ht="24" customHeight="1" thickTop="1"/>
    <row r="159" spans="3:15" s="227" customFormat="1" ht="24" customHeight="1">
      <c r="I159" s="315" t="s">
        <v>9</v>
      </c>
      <c r="J159" s="315"/>
      <c r="K159" s="315"/>
      <c r="M159" s="315" t="s">
        <v>10</v>
      </c>
      <c r="N159" s="315"/>
      <c r="O159" s="315"/>
    </row>
    <row r="160" spans="3:15" s="227" customFormat="1" ht="24" customHeight="1">
      <c r="I160" s="6" t="s">
        <v>810</v>
      </c>
      <c r="J160" s="7"/>
      <c r="K160" s="6" t="s">
        <v>812</v>
      </c>
      <c r="L160" s="233"/>
      <c r="M160" s="6" t="s">
        <v>810</v>
      </c>
      <c r="N160" s="7"/>
      <c r="O160" s="6" t="s">
        <v>812</v>
      </c>
    </row>
    <row r="161" spans="1:15" ht="24" customHeight="1">
      <c r="C161" s="4" t="s">
        <v>825</v>
      </c>
    </row>
    <row r="162" spans="1:15" ht="24" customHeight="1">
      <c r="D162" s="4" t="s">
        <v>187</v>
      </c>
      <c r="I162" s="8">
        <v>253802.4</v>
      </c>
      <c r="K162" s="8">
        <v>131574.5</v>
      </c>
      <c r="M162" s="8">
        <v>0</v>
      </c>
      <c r="O162" s="8">
        <v>0</v>
      </c>
    </row>
    <row r="163" spans="1:15" ht="24" customHeight="1">
      <c r="D163" s="4" t="s">
        <v>248</v>
      </c>
      <c r="I163" s="8">
        <v>8560</v>
      </c>
      <c r="K163" s="8">
        <v>0</v>
      </c>
      <c r="M163" s="8">
        <v>0</v>
      </c>
      <c r="O163" s="8">
        <v>0</v>
      </c>
    </row>
    <row r="164" spans="1:15" ht="24" customHeight="1">
      <c r="D164" s="4" t="s">
        <v>121</v>
      </c>
      <c r="I164" s="8">
        <v>0</v>
      </c>
      <c r="K164" s="8">
        <v>694415</v>
      </c>
      <c r="M164" s="8">
        <v>0</v>
      </c>
      <c r="O164" s="8">
        <v>0</v>
      </c>
    </row>
    <row r="165" spans="1:15" ht="24" customHeight="1" thickBot="1">
      <c r="I165" s="9">
        <f>SUM(I162:I164)</f>
        <v>262362.40000000002</v>
      </c>
      <c r="K165" s="9">
        <f>SUM(K162:K164)</f>
        <v>825989.5</v>
      </c>
      <c r="M165" s="9">
        <f>SUM(M162:M164)</f>
        <v>0</v>
      </c>
      <c r="O165" s="9">
        <f>SUM(O162:O164)</f>
        <v>0</v>
      </c>
    </row>
    <row r="166" spans="1:15" ht="24" customHeight="1" thickTop="1">
      <c r="I166" s="8"/>
      <c r="K166" s="8"/>
      <c r="M166" s="8"/>
      <c r="O166" s="8"/>
    </row>
    <row r="167" spans="1:15" s="227" customFormat="1" ht="24" customHeight="1">
      <c r="I167" s="315" t="s">
        <v>9</v>
      </c>
      <c r="J167" s="315"/>
      <c r="K167" s="315"/>
      <c r="M167" s="315" t="s">
        <v>10</v>
      </c>
      <c r="N167" s="315"/>
      <c r="O167" s="315"/>
    </row>
    <row r="168" spans="1:15" s="227" customFormat="1" ht="24" customHeight="1">
      <c r="I168" s="6" t="s">
        <v>810</v>
      </c>
      <c r="J168" s="7"/>
      <c r="K168" s="6" t="s">
        <v>812</v>
      </c>
      <c r="L168" s="233"/>
      <c r="M168" s="6" t="s">
        <v>810</v>
      </c>
      <c r="N168" s="7"/>
      <c r="O168" s="6" t="s">
        <v>812</v>
      </c>
    </row>
    <row r="169" spans="1:15" ht="24" customHeight="1">
      <c r="C169" s="4" t="s">
        <v>826</v>
      </c>
    </row>
    <row r="170" spans="1:15" ht="24" customHeight="1">
      <c r="D170" s="4" t="s">
        <v>187</v>
      </c>
      <c r="I170" s="8">
        <v>12375</v>
      </c>
      <c r="K170" s="8">
        <v>11250</v>
      </c>
      <c r="M170" s="8">
        <v>0</v>
      </c>
      <c r="O170" s="8">
        <v>0</v>
      </c>
    </row>
    <row r="171" spans="1:15" ht="24" customHeight="1" thickBot="1">
      <c r="I171" s="9">
        <f>SUM(I170:I170)</f>
        <v>12375</v>
      </c>
      <c r="K171" s="9">
        <f>SUM(K170:K170)</f>
        <v>11250</v>
      </c>
      <c r="M171" s="9">
        <f>SUM(M170:M170)</f>
        <v>0</v>
      </c>
      <c r="O171" s="9">
        <f>SUM(O170:O170)</f>
        <v>0</v>
      </c>
    </row>
    <row r="172" spans="1:15" ht="24" customHeight="1" thickTop="1">
      <c r="I172" s="8"/>
      <c r="K172" s="8"/>
      <c r="M172" s="8"/>
      <c r="O172" s="8"/>
    </row>
    <row r="173" spans="1:15" s="39" customFormat="1" ht="24" customHeight="1">
      <c r="A173" s="39" t="s">
        <v>699</v>
      </c>
      <c r="B173" s="39" t="s">
        <v>700</v>
      </c>
    </row>
    <row r="174" spans="1:15" s="194" customFormat="1" ht="24" customHeight="1">
      <c r="I174" s="314" t="s">
        <v>9</v>
      </c>
      <c r="J174" s="314"/>
      <c r="K174" s="314"/>
      <c r="M174" s="314" t="s">
        <v>10</v>
      </c>
      <c r="N174" s="314"/>
      <c r="O174" s="314"/>
    </row>
    <row r="175" spans="1:15" s="194" customFormat="1" ht="24" customHeight="1">
      <c r="I175" s="6" t="s">
        <v>810</v>
      </c>
      <c r="J175" s="7"/>
      <c r="K175" s="6" t="s">
        <v>619</v>
      </c>
      <c r="M175" s="6" t="s">
        <v>810</v>
      </c>
      <c r="N175" s="7"/>
      <c r="O175" s="6" t="s">
        <v>619</v>
      </c>
    </row>
    <row r="176" spans="1:15" s="10" customFormat="1" ht="24" customHeight="1">
      <c r="C176" s="26" t="s">
        <v>112</v>
      </c>
      <c r="I176" s="13">
        <v>268967.73</v>
      </c>
      <c r="J176" s="13"/>
      <c r="K176" s="13">
        <v>302874.43</v>
      </c>
      <c r="M176" s="13">
        <v>30147.73</v>
      </c>
      <c r="N176" s="13"/>
      <c r="O176" s="13">
        <v>30139.43</v>
      </c>
    </row>
    <row r="177" spans="3:15" s="10" customFormat="1" ht="24" customHeight="1">
      <c r="C177" s="26" t="s">
        <v>43</v>
      </c>
      <c r="I177" s="13">
        <v>96413.84</v>
      </c>
      <c r="J177" s="13"/>
      <c r="K177" s="13">
        <v>943387.46</v>
      </c>
      <c r="M177" s="13">
        <v>47602.28</v>
      </c>
      <c r="N177" s="13"/>
      <c r="O177" s="13">
        <v>894375.9</v>
      </c>
    </row>
    <row r="178" spans="3:15" s="10" customFormat="1" ht="24" customHeight="1">
      <c r="C178" s="26" t="s">
        <v>44</v>
      </c>
      <c r="I178" s="13">
        <v>67617005.659999996</v>
      </c>
      <c r="J178" s="13"/>
      <c r="K178" s="13">
        <v>198273436.25000003</v>
      </c>
      <c r="M178" s="13">
        <v>57120476.25</v>
      </c>
      <c r="N178" s="13"/>
      <c r="O178" s="13">
        <v>189349392.23000002</v>
      </c>
    </row>
    <row r="179" spans="3:15" s="10" customFormat="1" ht="24" customHeight="1" thickBot="1">
      <c r="D179" s="10" t="s">
        <v>1</v>
      </c>
      <c r="I179" s="30">
        <f>SUM(I176:I178)</f>
        <v>67982387.229999989</v>
      </c>
      <c r="J179" s="13"/>
      <c r="K179" s="30">
        <f>SUM(K176:K178)</f>
        <v>199519698.14000002</v>
      </c>
      <c r="M179" s="30">
        <f>SUM(M176:M178)</f>
        <v>57198226.259999998</v>
      </c>
      <c r="N179" s="13"/>
      <c r="O179" s="30">
        <f>SUM(O176:O178)</f>
        <v>190273907.56000003</v>
      </c>
    </row>
    <row r="180" spans="3:15" ht="24" customHeight="1" thickTop="1"/>
    <row r="181" spans="3:15" ht="28.5" customHeight="1"/>
    <row r="182" spans="3:15" ht="28.5" customHeight="1"/>
    <row r="183" spans="3:15" ht="28.5" customHeight="1"/>
    <row r="184" spans="3:15" ht="28.5" customHeight="1"/>
    <row r="185" spans="3:15" ht="28.5" customHeight="1"/>
  </sheetData>
  <mergeCells count="51">
    <mergeCell ref="A144:O144"/>
    <mergeCell ref="I132:K132"/>
    <mergeCell ref="M132:O132"/>
    <mergeCell ref="I79:K79"/>
    <mergeCell ref="M79:O79"/>
    <mergeCell ref="I121:K121"/>
    <mergeCell ref="M121:O121"/>
    <mergeCell ref="A112:O112"/>
    <mergeCell ref="I114:K114"/>
    <mergeCell ref="M114:O114"/>
    <mergeCell ref="I97:K97"/>
    <mergeCell ref="M97:O97"/>
    <mergeCell ref="I104:K104"/>
    <mergeCell ref="M104:O104"/>
    <mergeCell ref="M167:O167"/>
    <mergeCell ref="I146:K146"/>
    <mergeCell ref="M146:O146"/>
    <mergeCell ref="I152:K152"/>
    <mergeCell ref="M152:O152"/>
    <mergeCell ref="I159:K159"/>
    <mergeCell ref="M159:O159"/>
    <mergeCell ref="A1:O1"/>
    <mergeCell ref="I46:K46"/>
    <mergeCell ref="I15:K15"/>
    <mergeCell ref="I32:K32"/>
    <mergeCell ref="M15:O15"/>
    <mergeCell ref="M32:O32"/>
    <mergeCell ref="M46:O46"/>
    <mergeCell ref="I5:K5"/>
    <mergeCell ref="M5:O5"/>
    <mergeCell ref="I40:K40"/>
    <mergeCell ref="M40:O40"/>
    <mergeCell ref="M26:O26"/>
    <mergeCell ref="I26:K26"/>
    <mergeCell ref="A38:O38"/>
    <mergeCell ref="I174:K174"/>
    <mergeCell ref="M174:O174"/>
    <mergeCell ref="I52:K52"/>
    <mergeCell ref="M52:O52"/>
    <mergeCell ref="I66:K66"/>
    <mergeCell ref="M66:O66"/>
    <mergeCell ref="I91:K91"/>
    <mergeCell ref="M91:O91"/>
    <mergeCell ref="I85:K85"/>
    <mergeCell ref="M85:O85"/>
    <mergeCell ref="I59:K59"/>
    <mergeCell ref="M59:O59"/>
    <mergeCell ref="A77:O77"/>
    <mergeCell ref="I138:K138"/>
    <mergeCell ref="M138:O138"/>
    <mergeCell ref="I167:K167"/>
  </mergeCells>
  <pageMargins left="0.78740157480314965" right="0.19685039370078741" top="0.6692913385826772" bottom="0.62992125984251968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90" zoomScaleNormal="90" zoomScaleSheetLayoutView="90" workbookViewId="0">
      <selection activeCell="J13" sqref="I13:J13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6" width="9.140625" style="10" customWidth="1"/>
    <col min="7" max="7" width="8.140625" style="10" customWidth="1"/>
    <col min="8" max="8" width="6" style="10" customWidth="1"/>
    <col min="9" max="9" width="1.4257812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" style="10" customWidth="1"/>
    <col min="16" max="16" width="15.5703125" style="10" customWidth="1"/>
    <col min="17" max="17" width="1.7109375" style="10" customWidth="1"/>
    <col min="18" max="16384" width="9.140625" style="10"/>
  </cols>
  <sheetData>
    <row r="1" spans="1:16" ht="24" customHeight="1">
      <c r="A1" s="318" t="s">
        <v>573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</row>
    <row r="2" spans="1:16" ht="24" customHeight="1"/>
    <row r="3" spans="1:16" s="40" customFormat="1" ht="24" customHeight="1">
      <c r="A3" s="39" t="s">
        <v>190</v>
      </c>
      <c r="B3" s="95" t="s">
        <v>547</v>
      </c>
      <c r="C3" s="11"/>
      <c r="D3" s="11"/>
    </row>
    <row r="4" spans="1:16" ht="24" customHeight="1">
      <c r="B4" s="11" t="s">
        <v>675</v>
      </c>
      <c r="C4" s="11"/>
      <c r="D4" s="11"/>
    </row>
    <row r="5" spans="1:16" s="194" customFormat="1" ht="24" customHeight="1">
      <c r="J5" s="314" t="s">
        <v>9</v>
      </c>
      <c r="K5" s="314"/>
      <c r="L5" s="314"/>
      <c r="N5" s="314" t="s">
        <v>10</v>
      </c>
      <c r="O5" s="314"/>
      <c r="P5" s="314"/>
    </row>
    <row r="6" spans="1:16" s="194" customFormat="1" ht="24" customHeight="1">
      <c r="J6" s="6" t="s">
        <v>810</v>
      </c>
      <c r="K6" s="7"/>
      <c r="L6" s="6" t="s">
        <v>619</v>
      </c>
      <c r="M6" s="233"/>
      <c r="N6" s="6" t="s">
        <v>810</v>
      </c>
      <c r="O6" s="7"/>
      <c r="P6" s="6" t="s">
        <v>619</v>
      </c>
    </row>
    <row r="7" spans="1:16" ht="24" customHeight="1">
      <c r="D7" s="11" t="s">
        <v>265</v>
      </c>
      <c r="J7" s="13">
        <v>71707121</v>
      </c>
      <c r="K7" s="13"/>
      <c r="L7" s="13">
        <v>85390136.719999999</v>
      </c>
      <c r="M7" s="13"/>
      <c r="N7" s="13">
        <v>16148971</v>
      </c>
      <c r="O7" s="13"/>
      <c r="P7" s="13">
        <v>14337517.719999999</v>
      </c>
    </row>
    <row r="8" spans="1:16" ht="24" customHeight="1" thickBot="1">
      <c r="F8" s="11" t="s">
        <v>1</v>
      </c>
      <c r="J8" s="30">
        <f>SUM(J7)</f>
        <v>71707121</v>
      </c>
      <c r="K8" s="13"/>
      <c r="L8" s="30">
        <f>SUM(L7)</f>
        <v>85390136.719999999</v>
      </c>
      <c r="M8" s="13"/>
      <c r="N8" s="30">
        <f>SUM(N7)</f>
        <v>16148971</v>
      </c>
      <c r="O8" s="13"/>
      <c r="P8" s="30">
        <f>SUM(P7)</f>
        <v>14337517.719999999</v>
      </c>
    </row>
    <row r="9" spans="1:16" s="295" customFormat="1" ht="9" customHeight="1" thickTop="1">
      <c r="F9" s="11"/>
      <c r="J9" s="15"/>
      <c r="K9" s="13"/>
      <c r="L9" s="15"/>
      <c r="M9" s="13"/>
      <c r="N9" s="15"/>
      <c r="O9" s="13"/>
      <c r="P9" s="15"/>
    </row>
    <row r="10" spans="1:16" ht="24" customHeight="1">
      <c r="C10" s="11" t="s">
        <v>828</v>
      </c>
    </row>
    <row r="11" spans="1:16" ht="24" customHeight="1">
      <c r="B11" s="10" t="s">
        <v>568</v>
      </c>
      <c r="C11" s="11"/>
    </row>
    <row r="12" spans="1:16" s="194" customFormat="1" ht="24" customHeight="1">
      <c r="J12" s="314" t="s">
        <v>9</v>
      </c>
      <c r="K12" s="314"/>
      <c r="L12" s="314"/>
      <c r="N12" s="314" t="s">
        <v>10</v>
      </c>
      <c r="O12" s="314"/>
      <c r="P12" s="314"/>
    </row>
    <row r="13" spans="1:16" s="194" customFormat="1" ht="24" customHeight="1">
      <c r="J13" s="6" t="s">
        <v>810</v>
      </c>
      <c r="K13" s="7"/>
      <c r="L13" s="6" t="s">
        <v>619</v>
      </c>
      <c r="M13" s="233"/>
      <c r="N13" s="6" t="s">
        <v>810</v>
      </c>
      <c r="O13" s="7"/>
      <c r="P13" s="6" t="s">
        <v>619</v>
      </c>
    </row>
    <row r="14" spans="1:16" ht="24" customHeight="1">
      <c r="D14" s="11" t="s">
        <v>11</v>
      </c>
    </row>
    <row r="15" spans="1:16" ht="24" customHeight="1">
      <c r="D15" s="11" t="s">
        <v>194</v>
      </c>
      <c r="J15" s="13">
        <v>60508900.310000002</v>
      </c>
      <c r="L15" s="13">
        <v>81649808.260000005</v>
      </c>
      <c r="N15" s="13">
        <v>6885612.3099999996</v>
      </c>
      <c r="P15" s="13">
        <v>10597189.26</v>
      </c>
    </row>
    <row r="16" spans="1:16" ht="24" customHeight="1">
      <c r="D16" s="11" t="s">
        <v>192</v>
      </c>
      <c r="J16" s="13">
        <v>3096984.44</v>
      </c>
      <c r="L16" s="13">
        <v>1667077.43</v>
      </c>
      <c r="N16" s="13">
        <v>1188842.44</v>
      </c>
      <c r="P16" s="13">
        <v>1667077.43</v>
      </c>
    </row>
    <row r="17" spans="1:16" ht="24" customHeight="1">
      <c r="D17" s="11" t="s">
        <v>193</v>
      </c>
      <c r="J17" s="13">
        <v>4628160.3</v>
      </c>
      <c r="L17" s="13">
        <v>933388.92</v>
      </c>
      <c r="N17" s="13">
        <v>4620824.3</v>
      </c>
      <c r="P17" s="13">
        <v>933388.92</v>
      </c>
    </row>
    <row r="18" spans="1:16" ht="24" customHeight="1">
      <c r="D18" s="11" t="s">
        <v>485</v>
      </c>
      <c r="J18" s="13">
        <v>3473075.95</v>
      </c>
      <c r="L18" s="13">
        <v>1139862.1100000001</v>
      </c>
      <c r="N18" s="13">
        <v>3453691.95</v>
      </c>
      <c r="P18" s="13">
        <v>1139862.1100000001</v>
      </c>
    </row>
    <row r="19" spans="1:16" ht="24" customHeight="1" thickBot="1">
      <c r="F19" s="11" t="s">
        <v>1</v>
      </c>
      <c r="J19" s="34">
        <f>SUM(J15:J18)</f>
        <v>71707121</v>
      </c>
      <c r="L19" s="34">
        <f>SUM(L15:L18)</f>
        <v>85390136.720000014</v>
      </c>
      <c r="N19" s="34">
        <f>SUM(N15:N18)</f>
        <v>16148971</v>
      </c>
      <c r="P19" s="34">
        <f>SUM(P15:P18)</f>
        <v>14337517.719999999</v>
      </c>
    </row>
    <row r="20" spans="1:16" ht="24" customHeight="1" thickTop="1">
      <c r="B20" s="11" t="s">
        <v>676</v>
      </c>
    </row>
    <row r="21" spans="1:16" s="194" customFormat="1" ht="24" customHeight="1">
      <c r="J21" s="314" t="s">
        <v>9</v>
      </c>
      <c r="K21" s="314"/>
      <c r="L21" s="314"/>
      <c r="N21" s="314" t="s">
        <v>10</v>
      </c>
      <c r="O21" s="314"/>
      <c r="P21" s="314"/>
    </row>
    <row r="22" spans="1:16" s="194" customFormat="1" ht="24" customHeight="1">
      <c r="J22" s="6" t="s">
        <v>810</v>
      </c>
      <c r="K22" s="7"/>
      <c r="L22" s="6" t="s">
        <v>619</v>
      </c>
      <c r="M22" s="233"/>
      <c r="N22" s="6" t="s">
        <v>810</v>
      </c>
      <c r="O22" s="7"/>
      <c r="P22" s="6" t="s">
        <v>619</v>
      </c>
    </row>
    <row r="23" spans="1:16" ht="24" customHeight="1">
      <c r="D23" s="11" t="s">
        <v>129</v>
      </c>
      <c r="E23" s="11"/>
      <c r="J23" s="10">
        <v>28675845.07</v>
      </c>
      <c r="L23" s="10">
        <v>35775532.899999999</v>
      </c>
      <c r="N23" s="10">
        <v>29042574.140000001</v>
      </c>
      <c r="P23" s="10">
        <v>39286974.219999999</v>
      </c>
    </row>
    <row r="24" spans="1:16" ht="24" customHeight="1">
      <c r="D24" s="11" t="s">
        <v>551</v>
      </c>
      <c r="E24" s="11"/>
      <c r="J24" s="10">
        <v>8241337.04</v>
      </c>
      <c r="L24" s="10">
        <v>11486798.41</v>
      </c>
      <c r="N24" s="10">
        <v>8183156.3399999999</v>
      </c>
      <c r="P24" s="10">
        <v>11486798.41</v>
      </c>
    </row>
    <row r="25" spans="1:16" ht="24" customHeight="1">
      <c r="D25" s="11" t="s">
        <v>92</v>
      </c>
      <c r="E25" s="11"/>
      <c r="J25" s="10">
        <v>12621079.84</v>
      </c>
      <c r="L25" s="10">
        <v>14040674.440000001</v>
      </c>
      <c r="N25" s="10">
        <v>8464580.25</v>
      </c>
      <c r="P25" s="10">
        <v>7278658.5999999996</v>
      </c>
    </row>
    <row r="26" spans="1:16" ht="24" customHeight="1">
      <c r="D26" s="11" t="s">
        <v>93</v>
      </c>
      <c r="E26" s="11"/>
      <c r="J26" s="10">
        <v>379739.97</v>
      </c>
      <c r="L26" s="10">
        <v>358912.73</v>
      </c>
      <c r="N26" s="10">
        <v>374939.97</v>
      </c>
      <c r="P26" s="10">
        <v>357094.73</v>
      </c>
    </row>
    <row r="27" spans="1:16" ht="24" customHeight="1">
      <c r="D27" s="11" t="s">
        <v>12</v>
      </c>
      <c r="E27" s="11"/>
      <c r="J27" s="178">
        <v>723662.53000000073</v>
      </c>
      <c r="L27" s="178">
        <v>1156848.4199999995</v>
      </c>
      <c r="N27" s="178">
        <v>3242390.9800000004</v>
      </c>
      <c r="P27" s="178">
        <v>3826051.4299999997</v>
      </c>
    </row>
    <row r="28" spans="1:16" ht="24" customHeight="1">
      <c r="D28" s="11"/>
      <c r="F28" s="11" t="s">
        <v>1</v>
      </c>
      <c r="J28" s="10">
        <f>SUM(J23:J27)</f>
        <v>50641664.450000003</v>
      </c>
      <c r="L28" s="10">
        <f>SUM(L23:L27)</f>
        <v>62818766.899999999</v>
      </c>
      <c r="N28" s="187">
        <f>SUM(N23:N27)</f>
        <v>49307641.680000007</v>
      </c>
      <c r="P28" s="10">
        <f>SUM(P23:P27)</f>
        <v>62235577.389999993</v>
      </c>
    </row>
    <row r="29" spans="1:16" ht="24" customHeight="1" thickBot="1">
      <c r="D29" s="11" t="s">
        <v>550</v>
      </c>
      <c r="E29" s="11"/>
      <c r="J29" s="34">
        <f>+J28+J8</f>
        <v>122348785.45</v>
      </c>
      <c r="L29" s="34">
        <f>+L28+L8</f>
        <v>148208903.62</v>
      </c>
      <c r="N29" s="34">
        <f>+N28+N8</f>
        <v>65456612.680000007</v>
      </c>
      <c r="P29" s="34">
        <f>+P28+P8</f>
        <v>76573095.109999985</v>
      </c>
    </row>
    <row r="30" spans="1:16" s="295" customFormat="1" ht="24" customHeight="1" thickTop="1">
      <c r="D30" s="11"/>
      <c r="E30" s="11"/>
      <c r="J30" s="35"/>
      <c r="L30" s="35"/>
      <c r="N30" s="35"/>
      <c r="P30" s="35"/>
    </row>
    <row r="31" spans="1:16" s="40" customFormat="1" ht="24" customHeight="1">
      <c r="A31" s="39" t="s">
        <v>527</v>
      </c>
      <c r="B31" s="95" t="s">
        <v>53</v>
      </c>
    </row>
    <row r="32" spans="1:16" s="194" customFormat="1" ht="24" customHeight="1">
      <c r="J32" s="314" t="s">
        <v>9</v>
      </c>
      <c r="K32" s="314"/>
      <c r="L32" s="314"/>
      <c r="N32" s="314" t="s">
        <v>10</v>
      </c>
      <c r="O32" s="314"/>
      <c r="P32" s="314"/>
    </row>
    <row r="33" spans="2:16" s="194" customFormat="1" ht="24" customHeight="1">
      <c r="J33" s="6" t="s">
        <v>810</v>
      </c>
      <c r="K33" s="7"/>
      <c r="L33" s="6" t="s">
        <v>619</v>
      </c>
      <c r="M33" s="233"/>
      <c r="N33" s="6" t="s">
        <v>810</v>
      </c>
      <c r="O33" s="7"/>
      <c r="P33" s="6" t="s">
        <v>619</v>
      </c>
    </row>
    <row r="34" spans="2:16" ht="24" customHeight="1">
      <c r="D34" s="11" t="s">
        <v>90</v>
      </c>
      <c r="E34" s="11"/>
      <c r="J34" s="10">
        <v>51119110.739999995</v>
      </c>
      <c r="L34" s="10">
        <v>53545791.670000002</v>
      </c>
      <c r="N34" s="10">
        <v>50042942.259999998</v>
      </c>
      <c r="P34" s="10">
        <v>51205653.25</v>
      </c>
    </row>
    <row r="35" spans="2:16" ht="24" customHeight="1">
      <c r="D35" s="11" t="s">
        <v>263</v>
      </c>
      <c r="E35" s="11"/>
      <c r="J35" s="10">
        <v>7744751.9299999997</v>
      </c>
      <c r="L35" s="10">
        <v>10641038.73</v>
      </c>
      <c r="N35" s="10">
        <v>6093560.3799999999</v>
      </c>
      <c r="P35" s="10">
        <v>8135739.6699999999</v>
      </c>
    </row>
    <row r="36" spans="2:16" ht="24" customHeight="1">
      <c r="D36" s="11" t="s">
        <v>91</v>
      </c>
      <c r="E36" s="11"/>
      <c r="J36" s="10">
        <v>3719439.73</v>
      </c>
      <c r="L36" s="10">
        <v>4921274.4000000004</v>
      </c>
      <c r="N36" s="10">
        <v>3590689.68</v>
      </c>
      <c r="P36" s="10">
        <v>4283330.71</v>
      </c>
    </row>
    <row r="37" spans="2:16" ht="24" customHeight="1" thickBot="1">
      <c r="D37" s="11"/>
      <c r="F37" s="11" t="s">
        <v>1</v>
      </c>
      <c r="J37" s="34">
        <f>SUM(J34:J36)</f>
        <v>62583302.399999991</v>
      </c>
      <c r="L37" s="34">
        <f>SUM(L34:L36)</f>
        <v>69108104.800000012</v>
      </c>
      <c r="N37" s="34">
        <f>SUM(N34:N36)</f>
        <v>59727192.32</v>
      </c>
      <c r="P37" s="34">
        <f>SUM(P34:P36)</f>
        <v>63624723.630000003</v>
      </c>
    </row>
    <row r="38" spans="2:16" ht="24" customHeight="1" thickTop="1">
      <c r="J38" s="35"/>
      <c r="L38" s="35"/>
      <c r="N38" s="35"/>
      <c r="P38" s="35"/>
    </row>
    <row r="39" spans="2:16" s="40" customFormat="1" ht="28.5" customHeight="1"/>
    <row r="41" spans="2:16" s="194" customFormat="1" ht="28.5" customHeight="1"/>
    <row r="48" spans="2:16" ht="28.5" customHeight="1">
      <c r="B48" s="11"/>
      <c r="C48" s="11"/>
      <c r="D48" s="11"/>
    </row>
    <row r="49" spans="2:4" ht="25.5" customHeight="1">
      <c r="B49" s="11"/>
      <c r="C49" s="11"/>
      <c r="D49" s="11"/>
    </row>
    <row r="50" spans="2:4" ht="25.5" customHeight="1">
      <c r="B50" s="11"/>
      <c r="C50" s="11"/>
      <c r="D50" s="11"/>
    </row>
    <row r="51" spans="2:4" ht="25.5" customHeight="1">
      <c r="B51" s="11"/>
      <c r="C51" s="11"/>
      <c r="D51" s="11"/>
    </row>
    <row r="52" spans="2:4" ht="25.5" customHeight="1"/>
    <row r="55" spans="2:4" ht="27.95" customHeight="1"/>
  </sheetData>
  <mergeCells count="9">
    <mergeCell ref="J32:L32"/>
    <mergeCell ref="N21:P21"/>
    <mergeCell ref="N32:P32"/>
    <mergeCell ref="J12:L12"/>
    <mergeCell ref="A1:P1"/>
    <mergeCell ref="J5:L5"/>
    <mergeCell ref="N5:P5"/>
    <mergeCell ref="N12:P12"/>
    <mergeCell ref="J21:L21"/>
  </mergeCells>
  <pageMargins left="0.82677165354330717" right="0.19685039370078741" top="0.61" bottom="0.51181102362204722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90" zoomScaleNormal="90" zoomScaleSheetLayoutView="90" workbookViewId="0">
      <selection activeCell="D34" sqref="D34"/>
    </sheetView>
  </sheetViews>
  <sheetFormatPr defaultRowHeight="23.25" customHeight="1"/>
  <cols>
    <col min="1" max="1" width="5.85546875" style="117" customWidth="1"/>
    <col min="2" max="2" width="5.42578125" style="117" customWidth="1"/>
    <col min="3" max="5" width="9.140625" style="117" customWidth="1"/>
    <col min="6" max="6" width="13.28515625" style="117" customWidth="1"/>
    <col min="7" max="7" width="1" style="117" customWidth="1"/>
    <col min="8" max="8" width="15.85546875" style="295" customWidth="1"/>
    <col min="9" max="9" width="1" style="295" customWidth="1"/>
    <col min="10" max="10" width="15.85546875" style="295" customWidth="1"/>
    <col min="11" max="11" width="1" style="295" customWidth="1"/>
    <col min="12" max="12" width="15.85546875" style="295" customWidth="1"/>
    <col min="13" max="13" width="2.5703125" style="117" customWidth="1"/>
    <col min="14" max="16384" width="9.140625" style="117"/>
  </cols>
  <sheetData>
    <row r="1" spans="1:16" ht="22.5" customHeight="1">
      <c r="A1" s="312" t="s">
        <v>633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</row>
    <row r="2" spans="1:16" ht="22.5" customHeight="1"/>
    <row r="3" spans="1:16" ht="22.5" customHeight="1">
      <c r="A3" s="39" t="s">
        <v>939</v>
      </c>
      <c r="B3" s="95"/>
      <c r="C3" s="11"/>
      <c r="D3" s="11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6" ht="22.5" customHeight="1">
      <c r="A4" s="295"/>
      <c r="B4" s="11" t="s">
        <v>13</v>
      </c>
      <c r="D4" s="11"/>
      <c r="E4" s="295"/>
      <c r="F4" s="295"/>
      <c r="G4" s="295"/>
      <c r="M4" s="295"/>
      <c r="N4" s="295"/>
      <c r="O4" s="295"/>
      <c r="P4" s="295"/>
    </row>
    <row r="5" spans="1:16" ht="22.5" customHeight="1">
      <c r="A5" s="300"/>
      <c r="B5" s="300"/>
      <c r="C5" s="300"/>
      <c r="D5" s="300"/>
      <c r="E5" s="300"/>
      <c r="F5" s="300"/>
      <c r="G5" s="300"/>
      <c r="H5" s="300"/>
      <c r="I5" s="300"/>
      <c r="J5" s="314" t="s">
        <v>10</v>
      </c>
      <c r="K5" s="314"/>
      <c r="L5" s="314"/>
      <c r="M5" s="300"/>
    </row>
    <row r="6" spans="1:16" ht="22.5" customHeight="1">
      <c r="A6" s="295"/>
      <c r="B6" s="295"/>
      <c r="C6" s="295"/>
      <c r="D6" s="295"/>
      <c r="E6" s="295"/>
      <c r="F6" s="110" t="s">
        <v>79</v>
      </c>
      <c r="H6" s="300" t="s">
        <v>22</v>
      </c>
      <c r="I6" s="117"/>
      <c r="J6" s="6" t="s">
        <v>810</v>
      </c>
      <c r="K6" s="7"/>
      <c r="L6" s="6" t="s">
        <v>619</v>
      </c>
      <c r="M6" s="300"/>
    </row>
    <row r="7" spans="1:16" ht="22.5" customHeight="1">
      <c r="A7" s="295"/>
      <c r="B7" s="11" t="s">
        <v>80</v>
      </c>
      <c r="E7" s="11"/>
      <c r="F7" s="300" t="s">
        <v>81</v>
      </c>
      <c r="H7" s="26" t="s">
        <v>73</v>
      </c>
      <c r="I7" s="117"/>
      <c r="J7" s="4">
        <v>189999700</v>
      </c>
      <c r="K7" s="4"/>
      <c r="L7" s="4">
        <v>189999700</v>
      </c>
      <c r="M7" s="295"/>
    </row>
    <row r="8" spans="1:16" ht="22.5" customHeight="1">
      <c r="A8" s="295"/>
      <c r="B8" s="11" t="s">
        <v>478</v>
      </c>
      <c r="E8" s="11"/>
      <c r="F8" s="295"/>
      <c r="G8" s="111"/>
      <c r="H8" s="111"/>
      <c r="I8" s="111"/>
      <c r="J8" s="4">
        <v>-20426799.060000002</v>
      </c>
      <c r="K8" s="4"/>
      <c r="L8" s="4">
        <v>-10119426.65</v>
      </c>
      <c r="M8" s="295"/>
    </row>
    <row r="9" spans="1:16" ht="22.5" customHeight="1" thickBot="1">
      <c r="A9" s="295"/>
      <c r="B9" s="295"/>
      <c r="C9" s="110" t="s">
        <v>1</v>
      </c>
      <c r="E9" s="295"/>
      <c r="G9" s="295"/>
      <c r="J9" s="9">
        <f>SUM(J7:J8)</f>
        <v>169572900.94</v>
      </c>
      <c r="K9" s="4"/>
      <c r="L9" s="9">
        <f>SUM(L7:L8)</f>
        <v>179880273.34999999</v>
      </c>
      <c r="M9" s="295"/>
    </row>
    <row r="10" spans="1:16" ht="22.5" customHeight="1" thickTop="1">
      <c r="A10" s="295"/>
      <c r="B10" s="11" t="s">
        <v>941</v>
      </c>
      <c r="D10" s="295"/>
      <c r="E10" s="295"/>
      <c r="F10" s="295"/>
      <c r="G10" s="295"/>
      <c r="M10" s="295"/>
      <c r="N10" s="295"/>
      <c r="O10" s="295"/>
      <c r="P10" s="295"/>
    </row>
    <row r="11" spans="1:16" ht="22.5" customHeight="1">
      <c r="A11" s="11" t="s">
        <v>940</v>
      </c>
      <c r="B11" s="11"/>
      <c r="D11" s="11"/>
      <c r="E11" s="295"/>
      <c r="F11" s="295"/>
      <c r="G11" s="295"/>
      <c r="M11" s="295"/>
      <c r="N11" s="295"/>
      <c r="O11" s="295"/>
      <c r="P11" s="295"/>
    </row>
    <row r="12" spans="1:16" ht="22.5" customHeight="1">
      <c r="A12" s="11"/>
      <c r="B12" s="11"/>
      <c r="D12" s="11"/>
      <c r="E12" s="295"/>
      <c r="F12" s="295"/>
      <c r="G12" s="295"/>
      <c r="M12" s="295"/>
      <c r="N12" s="295"/>
      <c r="O12" s="295"/>
      <c r="P12" s="295"/>
    </row>
    <row r="13" spans="1:16" s="32" customFormat="1" ht="22.5" customHeight="1">
      <c r="A13" s="32" t="s">
        <v>677</v>
      </c>
      <c r="H13" s="288"/>
      <c r="I13" s="288"/>
      <c r="J13" s="288"/>
      <c r="K13" s="288"/>
      <c r="L13" s="288"/>
    </row>
    <row r="14" spans="1:16" s="298" customFormat="1" ht="22.5" customHeight="1">
      <c r="H14" s="314" t="s">
        <v>99</v>
      </c>
      <c r="I14" s="314"/>
      <c r="J14" s="314"/>
      <c r="K14" s="314"/>
      <c r="L14" s="314"/>
    </row>
    <row r="15" spans="1:16" s="298" customFormat="1" ht="22.5" customHeight="1">
      <c r="H15" s="190" t="s">
        <v>100</v>
      </c>
      <c r="I15" s="300"/>
      <c r="J15" s="190" t="s">
        <v>101</v>
      </c>
      <c r="K15" s="106"/>
      <c r="L15" s="320" t="s">
        <v>1</v>
      </c>
    </row>
    <row r="16" spans="1:16" s="298" customFormat="1" ht="22.5" customHeight="1">
      <c r="H16" s="299"/>
      <c r="I16" s="300"/>
      <c r="J16" s="299" t="s">
        <v>102</v>
      </c>
      <c r="K16" s="106"/>
      <c r="L16" s="321"/>
    </row>
    <row r="17" spans="2:12" ht="22.5" customHeight="1">
      <c r="B17" s="117" t="s">
        <v>94</v>
      </c>
    </row>
    <row r="18" spans="2:12" ht="22.5" customHeight="1">
      <c r="C18" s="117" t="s">
        <v>659</v>
      </c>
      <c r="H18" s="13">
        <v>516913.94000000006</v>
      </c>
      <c r="I18" s="13"/>
      <c r="J18" s="13">
        <v>2611855.86</v>
      </c>
      <c r="K18" s="13"/>
      <c r="L18" s="13">
        <f>SUM(H18:K18)</f>
        <v>3128769.8</v>
      </c>
    </row>
    <row r="19" spans="2:12" ht="22.5" customHeight="1">
      <c r="C19" s="117" t="s">
        <v>97</v>
      </c>
      <c r="H19" s="13">
        <v>0</v>
      </c>
      <c r="I19" s="13"/>
      <c r="J19" s="13">
        <v>0</v>
      </c>
      <c r="K19" s="13"/>
      <c r="L19" s="13">
        <f>SUM(H19:K19)</f>
        <v>0</v>
      </c>
    </row>
    <row r="20" spans="2:12" ht="22.5" customHeight="1">
      <c r="C20" s="117" t="s">
        <v>128</v>
      </c>
      <c r="H20" s="13">
        <v>-3479.84</v>
      </c>
      <c r="I20" s="13"/>
      <c r="J20" s="13">
        <v>-17582.87</v>
      </c>
      <c r="K20" s="13"/>
      <c r="L20" s="13">
        <f>SUM(H20:K20)</f>
        <v>-21062.71</v>
      </c>
    </row>
    <row r="21" spans="2:12" ht="22.5" customHeight="1">
      <c r="C21" s="117" t="s">
        <v>620</v>
      </c>
      <c r="H21" s="22">
        <f>SUM(H18:H20)</f>
        <v>513434.10000000003</v>
      </c>
      <c r="I21" s="13"/>
      <c r="J21" s="22">
        <f>SUM(J18:J20)</f>
        <v>2594272.9899999998</v>
      </c>
      <c r="K21" s="13"/>
      <c r="L21" s="22">
        <f>SUM(L18:L20)</f>
        <v>3107707.09</v>
      </c>
    </row>
    <row r="22" spans="2:12" ht="22.5" customHeight="1">
      <c r="C22" s="117" t="s">
        <v>97</v>
      </c>
      <c r="H22" s="13">
        <v>0</v>
      </c>
      <c r="I22" s="13"/>
      <c r="J22" s="13">
        <v>0</v>
      </c>
      <c r="K22" s="13"/>
      <c r="L22" s="13">
        <f>SUM(H22:J22)</f>
        <v>0</v>
      </c>
    </row>
    <row r="23" spans="2:12" ht="22.5" customHeight="1">
      <c r="C23" s="117" t="s">
        <v>128</v>
      </c>
      <c r="H23" s="13">
        <v>-29420.44</v>
      </c>
      <c r="I23" s="13"/>
      <c r="J23" s="13">
        <v>-148655.20000000001</v>
      </c>
      <c r="K23" s="13"/>
      <c r="L23" s="13">
        <f>SUM(H23:J23)</f>
        <v>-178075.64</v>
      </c>
    </row>
    <row r="24" spans="2:12" ht="22.5" customHeight="1">
      <c r="C24" s="117" t="s">
        <v>829</v>
      </c>
      <c r="H24" s="22">
        <f>SUM(H21:H23)</f>
        <v>484013.66000000003</v>
      </c>
      <c r="I24" s="13"/>
      <c r="J24" s="22">
        <f>SUM(J21:J23)</f>
        <v>2445617.7899999996</v>
      </c>
      <c r="K24" s="13"/>
      <c r="L24" s="22">
        <f>SUM(L21:L23)</f>
        <v>2929631.4499999997</v>
      </c>
    </row>
    <row r="25" spans="2:12" ht="22.5" customHeight="1">
      <c r="B25" s="117" t="s">
        <v>95</v>
      </c>
      <c r="H25" s="13"/>
      <c r="I25" s="13"/>
      <c r="J25" s="13"/>
      <c r="K25" s="13"/>
      <c r="L25" s="13"/>
    </row>
    <row r="26" spans="2:12" ht="22.5" customHeight="1">
      <c r="C26" s="117" t="s">
        <v>659</v>
      </c>
      <c r="H26" s="13">
        <v>0</v>
      </c>
      <c r="I26" s="13"/>
      <c r="J26" s="13">
        <v>-2259791.61</v>
      </c>
      <c r="K26" s="13"/>
      <c r="L26" s="13">
        <f>SUM(H26:J26)</f>
        <v>-2259791.61</v>
      </c>
    </row>
    <row r="27" spans="2:12" ht="22.5" customHeight="1">
      <c r="C27" s="117" t="s">
        <v>96</v>
      </c>
      <c r="H27" s="13">
        <v>0</v>
      </c>
      <c r="I27" s="13"/>
      <c r="J27" s="13">
        <v>-166957.31</v>
      </c>
      <c r="K27" s="13"/>
      <c r="L27" s="13">
        <f>SUM(H27:J27)</f>
        <v>-166957.31</v>
      </c>
    </row>
    <row r="28" spans="2:12" ht="22.5" customHeight="1">
      <c r="C28" s="117" t="s">
        <v>128</v>
      </c>
      <c r="H28" s="13">
        <v>0</v>
      </c>
      <c r="I28" s="13"/>
      <c r="J28" s="13">
        <v>52456.38</v>
      </c>
      <c r="K28" s="13"/>
      <c r="L28" s="13">
        <f>SUM(H28:J28)</f>
        <v>52456.38</v>
      </c>
    </row>
    <row r="29" spans="2:12" ht="22.5" customHeight="1">
      <c r="C29" s="117" t="s">
        <v>620</v>
      </c>
      <c r="H29" s="22">
        <f>SUM(H26:H28)</f>
        <v>0</v>
      </c>
      <c r="I29" s="13"/>
      <c r="J29" s="22">
        <f>SUM(J26:J28)</f>
        <v>-2374292.54</v>
      </c>
      <c r="K29" s="13"/>
      <c r="L29" s="22">
        <f>SUM(L26:L28)</f>
        <v>-2374292.54</v>
      </c>
    </row>
    <row r="30" spans="2:12" ht="22.5" customHeight="1">
      <c r="C30" s="117" t="s">
        <v>660</v>
      </c>
      <c r="H30" s="13">
        <v>0</v>
      </c>
      <c r="I30" s="13"/>
      <c r="J30" s="13">
        <v>-124874.94</v>
      </c>
      <c r="K30" s="13"/>
      <c r="L30" s="13">
        <f>SUM(H30:J30)</f>
        <v>-124874.94</v>
      </c>
    </row>
    <row r="31" spans="2:12" ht="22.5" customHeight="1">
      <c r="C31" s="117" t="s">
        <v>128</v>
      </c>
      <c r="H31" s="13">
        <v>0</v>
      </c>
      <c r="I31" s="13"/>
      <c r="J31" s="13">
        <v>169464.63</v>
      </c>
      <c r="K31" s="13"/>
      <c r="L31" s="13">
        <f>SUM(H31:J31)</f>
        <v>169464.63</v>
      </c>
    </row>
    <row r="32" spans="2:12" ht="22.5" customHeight="1">
      <c r="C32" s="117" t="s">
        <v>829</v>
      </c>
      <c r="H32" s="22">
        <f>SUM(H29:H31)</f>
        <v>0</v>
      </c>
      <c r="I32" s="13"/>
      <c r="J32" s="22">
        <f>SUM(J29:J31)</f>
        <v>-2329702.85</v>
      </c>
      <c r="K32" s="13"/>
      <c r="L32" s="22">
        <f>SUM(L29:L31)</f>
        <v>-2329702.85</v>
      </c>
    </row>
    <row r="33" spans="2:12" ht="22.5" customHeight="1">
      <c r="B33" s="117" t="s">
        <v>103</v>
      </c>
      <c r="H33" s="13"/>
      <c r="I33" s="13"/>
      <c r="J33" s="13"/>
      <c r="K33" s="13"/>
      <c r="L33" s="13"/>
    </row>
    <row r="34" spans="2:12" ht="22.5" customHeight="1" thickBot="1">
      <c r="C34" s="117" t="s">
        <v>829</v>
      </c>
      <c r="H34" s="14">
        <f>+H24+H32</f>
        <v>484013.66000000003</v>
      </c>
      <c r="I34" s="13"/>
      <c r="J34" s="14">
        <f>+J24+J32</f>
        <v>115914.93999999948</v>
      </c>
      <c r="K34" s="13"/>
      <c r="L34" s="14">
        <f>+L24+L32</f>
        <v>599928.59999999963</v>
      </c>
    </row>
    <row r="35" spans="2:12" ht="22.5" customHeight="1" thickTop="1" thickBot="1">
      <c r="C35" s="117" t="s">
        <v>620</v>
      </c>
      <c r="H35" s="14">
        <f>+H21+H29</f>
        <v>513434.10000000003</v>
      </c>
      <c r="I35" s="13"/>
      <c r="J35" s="14">
        <f>+J21+J29</f>
        <v>219980.44999999972</v>
      </c>
      <c r="K35" s="13"/>
      <c r="L35" s="14">
        <f>+L21+L29</f>
        <v>733414.54999999981</v>
      </c>
    </row>
    <row r="36" spans="2:12" ht="22.5" customHeight="1" thickTop="1">
      <c r="H36" s="17"/>
      <c r="I36" s="17"/>
      <c r="J36" s="24" t="s">
        <v>50</v>
      </c>
      <c r="K36" s="24"/>
      <c r="L36" s="24" t="s">
        <v>51</v>
      </c>
    </row>
    <row r="37" spans="2:12" ht="22.5" customHeight="1">
      <c r="B37" s="117" t="s">
        <v>830</v>
      </c>
      <c r="H37" s="17"/>
      <c r="I37" s="17"/>
      <c r="J37" s="13">
        <f>-J30</f>
        <v>124874.94</v>
      </c>
      <c r="K37" s="13"/>
      <c r="L37" s="13">
        <v>93313.46</v>
      </c>
    </row>
    <row r="38" spans="2:12" ht="22.5" customHeight="1">
      <c r="B38" s="117" t="s">
        <v>831</v>
      </c>
      <c r="H38" s="17"/>
      <c r="I38" s="17"/>
      <c r="J38" s="13">
        <v>124874.94</v>
      </c>
      <c r="K38" s="13"/>
      <c r="L38" s="13">
        <v>96063.25</v>
      </c>
    </row>
    <row r="39" spans="2:12" ht="22.5" customHeight="1">
      <c r="B39" s="117" t="s">
        <v>832</v>
      </c>
      <c r="J39" s="13"/>
      <c r="K39" s="13"/>
      <c r="L39" s="13"/>
    </row>
    <row r="40" spans="2:12" ht="22.5" customHeight="1"/>
  </sheetData>
  <mergeCells count="4">
    <mergeCell ref="H14:L14"/>
    <mergeCell ref="L15:L16"/>
    <mergeCell ref="A1:L1"/>
    <mergeCell ref="J5:L5"/>
  </mergeCells>
  <pageMargins left="0.82677165354330717" right="0.28999999999999998" top="0.59055118110236227" bottom="0.34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opLeftCell="A5" zoomScale="80" zoomScaleNormal="80" zoomScaleSheetLayoutView="80" workbookViewId="0">
      <selection activeCell="A2" sqref="A2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312" t="s">
        <v>14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</row>
    <row r="3" spans="1:31" s="32" customFormat="1" ht="29.1" customHeight="1">
      <c r="A3" s="32" t="s">
        <v>678</v>
      </c>
    </row>
    <row r="4" spans="1:31" s="18" customFormat="1" ht="29.1" customHeight="1">
      <c r="E4" s="322" t="s">
        <v>9</v>
      </c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</row>
    <row r="5" spans="1:31" s="18" customFormat="1" ht="87">
      <c r="E5" s="108" t="s">
        <v>100</v>
      </c>
      <c r="G5" s="108" t="s">
        <v>246</v>
      </c>
      <c r="I5" s="108" t="s">
        <v>24</v>
      </c>
      <c r="K5" s="63" t="s">
        <v>49</v>
      </c>
      <c r="M5" s="108" t="s">
        <v>27</v>
      </c>
      <c r="O5" s="63" t="s">
        <v>104</v>
      </c>
      <c r="Q5" s="63" t="s">
        <v>243</v>
      </c>
      <c r="S5" s="108" t="s">
        <v>242</v>
      </c>
      <c r="U5" s="63" t="s">
        <v>105</v>
      </c>
      <c r="W5" s="63" t="s">
        <v>29</v>
      </c>
      <c r="Y5" s="63" t="s">
        <v>109</v>
      </c>
      <c r="AA5" s="108" t="s">
        <v>30</v>
      </c>
      <c r="AB5" s="109"/>
      <c r="AC5" s="63" t="s">
        <v>241</v>
      </c>
      <c r="AE5" s="108" t="s">
        <v>1</v>
      </c>
    </row>
    <row r="6" spans="1:31" ht="29.1" customHeight="1">
      <c r="A6" s="12" t="s">
        <v>106</v>
      </c>
    </row>
    <row r="7" spans="1:31" ht="29.1" customHeight="1">
      <c r="B7" s="12" t="s">
        <v>659</v>
      </c>
      <c r="E7" s="13">
        <v>40000000</v>
      </c>
      <c r="F7" s="13"/>
      <c r="G7" s="13">
        <v>25748822.300000001</v>
      </c>
      <c r="H7" s="13"/>
      <c r="I7" s="13">
        <v>2388047682.0099998</v>
      </c>
      <c r="J7" s="13"/>
      <c r="K7" s="13">
        <v>149966106.25999999</v>
      </c>
      <c r="L7" s="13"/>
      <c r="M7" s="13">
        <v>21565150.290000007</v>
      </c>
      <c r="N7" s="13"/>
      <c r="O7" s="13">
        <v>15757655.770000001</v>
      </c>
      <c r="P7" s="13"/>
      <c r="Q7" s="13">
        <v>1170045</v>
      </c>
      <c r="R7" s="13"/>
      <c r="S7" s="13">
        <v>2000000</v>
      </c>
      <c r="T7" s="13"/>
      <c r="U7" s="13">
        <v>1983067.52</v>
      </c>
      <c r="V7" s="13"/>
      <c r="W7" s="13">
        <v>15891795.149999997</v>
      </c>
      <c r="X7" s="13"/>
      <c r="Y7" s="13">
        <v>854847252.5</v>
      </c>
      <c r="Z7" s="13"/>
      <c r="AA7" s="13">
        <v>5017258.629999999</v>
      </c>
      <c r="AB7" s="13"/>
      <c r="AC7" s="13">
        <v>418067.49999999977</v>
      </c>
      <c r="AD7" s="13"/>
      <c r="AE7" s="13">
        <f>SUM(E7:AC7)</f>
        <v>3522412902.9299998</v>
      </c>
    </row>
    <row r="8" spans="1:31" ht="29.1" customHeight="1">
      <c r="B8" s="12" t="s">
        <v>39</v>
      </c>
      <c r="E8" s="13">
        <v>0</v>
      </c>
      <c r="F8" s="13"/>
      <c r="G8" s="13">
        <v>1255328.79</v>
      </c>
      <c r="H8" s="13"/>
      <c r="I8" s="13">
        <v>337008226.22000003</v>
      </c>
      <c r="J8" s="13"/>
      <c r="K8" s="13">
        <v>62483820.68</v>
      </c>
      <c r="L8" s="13"/>
      <c r="M8" s="13">
        <v>7948093.5700000003</v>
      </c>
      <c r="N8" s="13"/>
      <c r="O8" s="13">
        <v>0</v>
      </c>
      <c r="P8" s="13"/>
      <c r="Q8" s="13">
        <v>0</v>
      </c>
      <c r="R8" s="13"/>
      <c r="S8" s="13">
        <v>0</v>
      </c>
      <c r="T8" s="13"/>
      <c r="U8" s="13">
        <v>379977.2</v>
      </c>
      <c r="V8" s="13"/>
      <c r="W8" s="13">
        <v>1774275.03</v>
      </c>
      <c r="X8" s="13"/>
      <c r="Y8" s="13">
        <v>5884909</v>
      </c>
      <c r="Z8" s="13"/>
      <c r="AA8" s="13">
        <v>1006305</v>
      </c>
      <c r="AB8" s="13"/>
      <c r="AC8" s="13">
        <v>4882491.1900000004</v>
      </c>
      <c r="AD8" s="13"/>
      <c r="AE8" s="13">
        <f>SUM(E8:AC8)</f>
        <v>422623426.68000001</v>
      </c>
    </row>
    <row r="9" spans="1:31" ht="29.1" customHeight="1">
      <c r="B9" s="12" t="s">
        <v>130</v>
      </c>
      <c r="E9" s="13">
        <v>0</v>
      </c>
      <c r="F9" s="13"/>
      <c r="G9" s="13">
        <v>0</v>
      </c>
      <c r="H9" s="13"/>
      <c r="I9" s="13">
        <v>0</v>
      </c>
      <c r="J9" s="13"/>
      <c r="K9" s="13">
        <v>0</v>
      </c>
      <c r="L9" s="13"/>
      <c r="M9" s="13">
        <v>-76957.759999999995</v>
      </c>
      <c r="N9" s="13"/>
      <c r="O9" s="13">
        <v>-4412000</v>
      </c>
      <c r="P9" s="13"/>
      <c r="Q9" s="13">
        <v>0</v>
      </c>
      <c r="R9" s="13"/>
      <c r="S9" s="13">
        <v>0</v>
      </c>
      <c r="T9" s="13"/>
      <c r="U9" s="13">
        <v>-23001.5</v>
      </c>
      <c r="V9" s="13"/>
      <c r="W9" s="13">
        <v>-808504.37</v>
      </c>
      <c r="X9" s="13"/>
      <c r="Y9" s="13">
        <v>-3249918</v>
      </c>
      <c r="Z9" s="13"/>
      <c r="AA9" s="13">
        <v>-1707091.59</v>
      </c>
      <c r="AB9" s="13"/>
      <c r="AC9" s="13">
        <v>-1543768.69</v>
      </c>
      <c r="AD9" s="13"/>
      <c r="AE9" s="13">
        <f>SUM(E9:AC9)</f>
        <v>-11821241.909999998</v>
      </c>
    </row>
    <row r="10" spans="1:31" ht="29.1" hidden="1" customHeight="1">
      <c r="B10" s="12" t="s">
        <v>196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6</v>
      </c>
      <c r="E11" s="13">
        <v>0</v>
      </c>
      <c r="F11" s="13"/>
      <c r="G11" s="13">
        <v>0</v>
      </c>
      <c r="H11" s="13"/>
      <c r="I11" s="13">
        <v>-15474473.75</v>
      </c>
      <c r="J11" s="13"/>
      <c r="K11" s="13">
        <v>5096582.13</v>
      </c>
      <c r="L11" s="13"/>
      <c r="M11" s="13">
        <v>-117823.98</v>
      </c>
      <c r="N11" s="13"/>
      <c r="O11" s="13">
        <v>336249.74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-31442.84</v>
      </c>
      <c r="X11" s="13"/>
      <c r="Y11" s="13">
        <v>0</v>
      </c>
      <c r="Z11" s="13"/>
      <c r="AA11" s="13">
        <v>57097.71</v>
      </c>
      <c r="AB11" s="13"/>
      <c r="AC11" s="13">
        <v>-4899.87</v>
      </c>
      <c r="AD11" s="13"/>
      <c r="AE11" s="23">
        <f>SUM(E11:AC11)</f>
        <v>-10138710.859999999</v>
      </c>
    </row>
    <row r="12" spans="1:31" ht="29.1" customHeight="1">
      <c r="B12" s="12" t="s">
        <v>620</v>
      </c>
      <c r="E12" s="21">
        <f>SUM(E7:E11)</f>
        <v>40000000</v>
      </c>
      <c r="F12" s="13"/>
      <c r="G12" s="21">
        <f>SUM(G7:G11)</f>
        <v>27004151.09</v>
      </c>
      <c r="H12" s="13"/>
      <c r="I12" s="21">
        <f>SUM(I7:I11)</f>
        <v>2709581434.4799995</v>
      </c>
      <c r="J12" s="13"/>
      <c r="K12" s="21">
        <f>SUM(K7:K11)</f>
        <v>217546509.06999999</v>
      </c>
      <c r="L12" s="13"/>
      <c r="M12" s="21">
        <f>SUM(M7:M11)</f>
        <v>29318462.120000005</v>
      </c>
      <c r="N12" s="13"/>
      <c r="O12" s="21">
        <f>SUM(O7:O11)</f>
        <v>11681905.510000002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2340043.2200000002</v>
      </c>
      <c r="V12" s="13"/>
      <c r="W12" s="21">
        <f>SUM(W7:W11)</f>
        <v>16826122.969999995</v>
      </c>
      <c r="X12" s="13"/>
      <c r="Y12" s="21">
        <f>SUM(Y7:Y11)</f>
        <v>857482243.5</v>
      </c>
      <c r="Z12" s="13"/>
      <c r="AA12" s="21">
        <f>SUM(AA7:AA11)</f>
        <v>4373569.7499999991</v>
      </c>
      <c r="AB12" s="15"/>
      <c r="AC12" s="21">
        <f>SUM(AC7:AC11)</f>
        <v>3751890.1300000004</v>
      </c>
      <c r="AD12" s="13"/>
      <c r="AE12" s="15">
        <f>SUM(AE7:AE11)</f>
        <v>3923076376.8399997</v>
      </c>
    </row>
    <row r="13" spans="1:31" ht="29.1" customHeight="1">
      <c r="B13" s="12" t="s">
        <v>39</v>
      </c>
      <c r="E13" s="13">
        <v>0</v>
      </c>
      <c r="F13" s="13"/>
      <c r="G13" s="13">
        <v>0</v>
      </c>
      <c r="H13" s="13"/>
      <c r="I13" s="13">
        <f>+'P21'!F14</f>
        <v>0</v>
      </c>
      <c r="J13" s="13"/>
      <c r="K13" s="13">
        <f>+'P21'!H14</f>
        <v>106569482.5</v>
      </c>
      <c r="L13" s="13"/>
      <c r="M13" s="13">
        <f>+'P21'!J14</f>
        <v>4301622.9400000004</v>
      </c>
      <c r="N13" s="13"/>
      <c r="O13" s="13">
        <v>3015775.95</v>
      </c>
      <c r="P13" s="13"/>
      <c r="Q13" s="13">
        <v>0</v>
      </c>
      <c r="R13" s="13"/>
      <c r="S13" s="13">
        <v>0</v>
      </c>
      <c r="T13" s="13"/>
      <c r="U13" s="13">
        <v>515342.09</v>
      </c>
      <c r="V13" s="13"/>
      <c r="W13" s="13">
        <v>1217894.72</v>
      </c>
      <c r="X13" s="13"/>
      <c r="Y13" s="13">
        <v>115698180</v>
      </c>
      <c r="Z13" s="13"/>
      <c r="AA13" s="13">
        <v>1486800</v>
      </c>
      <c r="AB13" s="13"/>
      <c r="AC13" s="13">
        <v>356310</v>
      </c>
      <c r="AD13" s="15"/>
      <c r="AE13" s="15">
        <f>SUM(E13:AC13)</f>
        <v>233161408.19999999</v>
      </c>
    </row>
    <row r="14" spans="1:31" ht="29.1" customHeight="1">
      <c r="B14" s="12" t="s">
        <v>130</v>
      </c>
      <c r="E14" s="13">
        <v>0</v>
      </c>
      <c r="F14" s="13"/>
      <c r="G14" s="13">
        <v>0</v>
      </c>
      <c r="H14" s="13"/>
      <c r="I14" s="13">
        <f>+'P21'!F15</f>
        <v>0</v>
      </c>
      <c r="J14" s="13"/>
      <c r="K14" s="13">
        <f>+'P21'!H15</f>
        <v>0</v>
      </c>
      <c r="L14" s="13"/>
      <c r="M14" s="13">
        <f>+'P21'!J15</f>
        <v>0</v>
      </c>
      <c r="N14" s="13"/>
      <c r="O14" s="13">
        <f>+'P21'!L15</f>
        <v>0</v>
      </c>
      <c r="P14" s="13"/>
      <c r="Q14" s="13">
        <v>0</v>
      </c>
      <c r="R14" s="13"/>
      <c r="S14" s="13">
        <f>+'P21'!P15</f>
        <v>0</v>
      </c>
      <c r="T14" s="13"/>
      <c r="U14" s="13">
        <v>-22182</v>
      </c>
      <c r="V14" s="13"/>
      <c r="W14" s="13">
        <v>-230251.16</v>
      </c>
      <c r="X14" s="13"/>
      <c r="Y14" s="13">
        <v>0</v>
      </c>
      <c r="Z14" s="13"/>
      <c r="AA14" s="13">
        <v>0</v>
      </c>
      <c r="AB14" s="13"/>
      <c r="AC14" s="13">
        <v>-3563100</v>
      </c>
      <c r="AD14" s="13"/>
      <c r="AE14" s="15">
        <f>SUM(E14:AC14)</f>
        <v>-3815533.16</v>
      </c>
    </row>
    <row r="15" spans="1:31" ht="29.1" hidden="1" customHeight="1">
      <c r="B15" s="12" t="s">
        <v>196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5">
        <f>SUM(E15:AC15)</f>
        <v>0</v>
      </c>
    </row>
    <row r="16" spans="1:31" ht="29.1" customHeight="1">
      <c r="B16" s="12" t="s">
        <v>6</v>
      </c>
      <c r="E16" s="13">
        <v>0</v>
      </c>
      <c r="F16" s="13"/>
      <c r="G16" s="13">
        <v>0</v>
      </c>
      <c r="H16" s="13"/>
      <c r="I16" s="13">
        <f>+'P21'!F17</f>
        <v>-155262522.12</v>
      </c>
      <c r="J16" s="13"/>
      <c r="K16" s="13">
        <f>+'P21'!H17</f>
        <v>-15983707.07</v>
      </c>
      <c r="L16" s="13"/>
      <c r="M16" s="13">
        <f>+'P21'!J17</f>
        <v>-1795763.15</v>
      </c>
      <c r="N16" s="13"/>
      <c r="O16" s="13">
        <v>-209936.94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-303050.98</v>
      </c>
      <c r="X16" s="13"/>
      <c r="Y16" s="13">
        <v>0</v>
      </c>
      <c r="Z16" s="13"/>
      <c r="AA16" s="13">
        <v>-69235.14</v>
      </c>
      <c r="AB16" s="13"/>
      <c r="AC16" s="13">
        <v>-31234.94</v>
      </c>
      <c r="AD16" s="13"/>
      <c r="AE16" s="23">
        <f>SUM(E16:AC16)</f>
        <v>-173655450.33999997</v>
      </c>
    </row>
    <row r="17" spans="1:33" ht="29.1" customHeight="1">
      <c r="B17" s="117" t="s">
        <v>829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2554318912.3599997</v>
      </c>
      <c r="J17" s="13"/>
      <c r="K17" s="22">
        <f>SUM(K12:K16)</f>
        <v>308132284.5</v>
      </c>
      <c r="L17" s="13"/>
      <c r="M17" s="22">
        <f>SUM(M12:M16)</f>
        <v>31824321.910000004</v>
      </c>
      <c r="N17" s="13"/>
      <c r="O17" s="22">
        <f>SUM(O12:O16)</f>
        <v>14487744.520000001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2833203.31</v>
      </c>
      <c r="V17" s="13"/>
      <c r="W17" s="22">
        <f>SUM(W12:W16)</f>
        <v>17510715.549999993</v>
      </c>
      <c r="X17" s="13"/>
      <c r="Y17" s="22">
        <f>SUM(Y12:Y16)</f>
        <v>973180423.5</v>
      </c>
      <c r="Z17" s="13"/>
      <c r="AA17" s="22">
        <f>SUM(AA12:AA16)</f>
        <v>5791134.6099999994</v>
      </c>
      <c r="AB17" s="15"/>
      <c r="AC17" s="22">
        <f>SUM(AC12:AC16)</f>
        <v>513865.19000000035</v>
      </c>
      <c r="AD17" s="13"/>
      <c r="AE17" s="22">
        <f>SUM(AE12:AE16)</f>
        <v>3978766801.5399995</v>
      </c>
    </row>
    <row r="18" spans="1:33" ht="29.1" customHeight="1">
      <c r="A18" s="12" t="s">
        <v>107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659</v>
      </c>
      <c r="E19" s="13">
        <v>0</v>
      </c>
      <c r="F19" s="13"/>
      <c r="G19" s="13">
        <v>-1568682.77</v>
      </c>
      <c r="H19" s="13"/>
      <c r="I19" s="13">
        <v>-232716315.68000001</v>
      </c>
      <c r="J19" s="13"/>
      <c r="K19" s="13">
        <v>-133786760.44159995</v>
      </c>
      <c r="L19" s="13"/>
      <c r="M19" s="13">
        <v>-14806265.509999998</v>
      </c>
      <c r="N19" s="13"/>
      <c r="O19" s="13">
        <v>-3074008.46</v>
      </c>
      <c r="P19" s="13"/>
      <c r="Q19" s="13">
        <v>-181579.98</v>
      </c>
      <c r="R19" s="13"/>
      <c r="S19" s="13">
        <v>-190082.18</v>
      </c>
      <c r="T19" s="13"/>
      <c r="U19" s="13">
        <v>-565675.65</v>
      </c>
      <c r="V19" s="13"/>
      <c r="W19" s="13">
        <v>-5074700.8900000006</v>
      </c>
      <c r="X19" s="13"/>
      <c r="Y19" s="13">
        <v>-97679128.439999998</v>
      </c>
      <c r="Z19" s="13"/>
      <c r="AA19" s="13">
        <v>-3155419.9899999993</v>
      </c>
      <c r="AB19" s="13"/>
      <c r="AC19" s="13">
        <v>0</v>
      </c>
      <c r="AD19" s="13"/>
      <c r="AE19" s="13">
        <f>SUM(E19:AC19)</f>
        <v>-492798619.99159992</v>
      </c>
    </row>
    <row r="20" spans="1:33" ht="29.1" customHeight="1">
      <c r="B20" s="12" t="s">
        <v>40</v>
      </c>
      <c r="E20" s="13">
        <v>0</v>
      </c>
      <c r="F20" s="13"/>
      <c r="G20" s="13">
        <v>-1129324.22</v>
      </c>
      <c r="H20" s="13"/>
      <c r="I20" s="13">
        <v>-122811119.75</v>
      </c>
      <c r="J20" s="13"/>
      <c r="K20" s="13">
        <v>-26775819.050000001</v>
      </c>
      <c r="L20" s="13"/>
      <c r="M20" s="13">
        <v>-2972420.28</v>
      </c>
      <c r="N20" s="13"/>
      <c r="O20" s="13">
        <v>-1949689.11</v>
      </c>
      <c r="P20" s="13"/>
      <c r="Q20" s="13">
        <v>-117004.04</v>
      </c>
      <c r="R20" s="13"/>
      <c r="S20" s="13">
        <v>-126491.04</v>
      </c>
      <c r="T20" s="13"/>
      <c r="U20" s="13">
        <v>-400314.7</v>
      </c>
      <c r="V20" s="13"/>
      <c r="W20" s="13">
        <v>-3270087.56</v>
      </c>
      <c r="X20" s="13"/>
      <c r="Y20" s="13">
        <v>-65520314.039999999</v>
      </c>
      <c r="Z20" s="13"/>
      <c r="AA20" s="13">
        <v>-571105.26</v>
      </c>
      <c r="AB20" s="13"/>
      <c r="AC20" s="13">
        <v>0</v>
      </c>
      <c r="AD20" s="13"/>
      <c r="AE20" s="13">
        <f>SUM(E20:AC20)</f>
        <v>-225643689.04999998</v>
      </c>
    </row>
    <row r="21" spans="1:33" ht="29.1" customHeight="1">
      <c r="B21" s="12" t="s">
        <v>108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98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4424.43</v>
      </c>
      <c r="N22" s="13"/>
      <c r="O22" s="13">
        <v>1099380.05</v>
      </c>
      <c r="P22" s="13"/>
      <c r="Q22" s="13">
        <v>0</v>
      </c>
      <c r="R22" s="13"/>
      <c r="S22" s="13">
        <v>0</v>
      </c>
      <c r="T22" s="13"/>
      <c r="U22" s="13">
        <v>14149.33</v>
      </c>
      <c r="V22" s="13"/>
      <c r="W22" s="13">
        <v>434517.9</v>
      </c>
      <c r="X22" s="13"/>
      <c r="Y22" s="13">
        <v>731672.89</v>
      </c>
      <c r="Z22" s="13"/>
      <c r="AA22" s="13">
        <v>1474120.07</v>
      </c>
      <c r="AB22" s="13"/>
      <c r="AC22" s="13">
        <v>0</v>
      </c>
      <c r="AD22" s="13"/>
      <c r="AE22" s="13">
        <f>SUM(E22:AC22)</f>
        <v>3758264.67</v>
      </c>
    </row>
    <row r="23" spans="1:33" ht="29.1" customHeight="1">
      <c r="B23" s="12" t="s">
        <v>6</v>
      </c>
      <c r="E23" s="13">
        <v>0</v>
      </c>
      <c r="F23" s="13"/>
      <c r="G23" s="13">
        <v>0</v>
      </c>
      <c r="H23" s="13"/>
      <c r="I23" s="13">
        <v>6137907.7400000002</v>
      </c>
      <c r="J23" s="13"/>
      <c r="K23" s="13">
        <v>1754907.06</v>
      </c>
      <c r="L23" s="13"/>
      <c r="M23" s="13">
        <v>183556.01</v>
      </c>
      <c r="N23" s="13"/>
      <c r="O23" s="13">
        <v>-45096.98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65721.02</v>
      </c>
      <c r="X23" s="13"/>
      <c r="Y23" s="13">
        <v>0</v>
      </c>
      <c r="Z23" s="13"/>
      <c r="AA23" s="13">
        <v>-63665.96</v>
      </c>
      <c r="AB23" s="13"/>
      <c r="AC23" s="13">
        <v>0</v>
      </c>
      <c r="AD23" s="13"/>
      <c r="AE23" s="13">
        <f>SUM(E23:AC23)</f>
        <v>8033328.8899999997</v>
      </c>
    </row>
    <row r="24" spans="1:33" ht="29.1" customHeight="1">
      <c r="B24" s="12" t="s">
        <v>620</v>
      </c>
      <c r="E24" s="21">
        <f>SUM(E19:E23)</f>
        <v>0</v>
      </c>
      <c r="F24" s="13"/>
      <c r="G24" s="21">
        <f>SUM(G19:G23)</f>
        <v>-2698006.99</v>
      </c>
      <c r="H24" s="13"/>
      <c r="I24" s="21">
        <f>SUM(I19:I23)</f>
        <v>-349389527.69</v>
      </c>
      <c r="J24" s="13"/>
      <c r="K24" s="21">
        <f>SUM(K19:K23)</f>
        <v>-158807672.43159994</v>
      </c>
      <c r="L24" s="13"/>
      <c r="M24" s="21">
        <f>SUM(M19:M23)</f>
        <v>-17590705.349999998</v>
      </c>
      <c r="N24" s="13"/>
      <c r="O24" s="21">
        <f>SUM(O19:O23)</f>
        <v>-3969414.5000000005</v>
      </c>
      <c r="P24" s="13"/>
      <c r="Q24" s="21">
        <f>SUM(Q19:Q23)</f>
        <v>-298584.02</v>
      </c>
      <c r="R24" s="13"/>
      <c r="S24" s="21">
        <f>SUM(S19:S23)</f>
        <v>-316573.21999999997</v>
      </c>
      <c r="T24" s="13"/>
      <c r="U24" s="21">
        <f>SUM(U19:U23)</f>
        <v>-951841.02000000014</v>
      </c>
      <c r="V24" s="13"/>
      <c r="W24" s="21">
        <f>SUM(W19:W23)</f>
        <v>-7844549.5300000012</v>
      </c>
      <c r="X24" s="13"/>
      <c r="Y24" s="21">
        <f>SUM(Y19:Y23)</f>
        <v>-162467769.59</v>
      </c>
      <c r="Z24" s="13"/>
      <c r="AA24" s="21">
        <f>SUM(AA19:AA23)</f>
        <v>-2316071.1399999987</v>
      </c>
      <c r="AB24" s="15"/>
      <c r="AC24" s="21">
        <f>SUM(AC19:AC23)</f>
        <v>0</v>
      </c>
      <c r="AD24" s="13"/>
      <c r="AE24" s="21">
        <f>SUM(AE19:AE23)</f>
        <v>-706650715.48159993</v>
      </c>
    </row>
    <row r="25" spans="1:33" ht="29.1" customHeight="1">
      <c r="B25" s="12" t="s">
        <v>661</v>
      </c>
      <c r="E25" s="13">
        <v>0</v>
      </c>
      <c r="F25" s="13"/>
      <c r="G25" s="13">
        <v>-902687.21</v>
      </c>
      <c r="H25" s="13"/>
      <c r="I25" s="13">
        <f>+'P21'!F26</f>
        <v>-93723412.019999996</v>
      </c>
      <c r="J25" s="13"/>
      <c r="K25" s="13">
        <f>+'P21'!H26</f>
        <v>-42466496.549999997</v>
      </c>
      <c r="L25" s="13"/>
      <c r="M25" s="13">
        <f>+'P21'!J26</f>
        <v>-2896850.57</v>
      </c>
      <c r="N25" s="13"/>
      <c r="O25" s="13">
        <v>-1484454.29</v>
      </c>
      <c r="P25" s="13"/>
      <c r="Q25" s="13">
        <v>-87512.61</v>
      </c>
      <c r="R25" s="13"/>
      <c r="S25" s="13">
        <v>-94608.37</v>
      </c>
      <c r="T25" s="13"/>
      <c r="U25" s="13">
        <v>-405483.65</v>
      </c>
      <c r="V25" s="13"/>
      <c r="W25" s="13">
        <v>-2570961.25</v>
      </c>
      <c r="X25" s="13"/>
      <c r="Y25" s="13">
        <f>-51341470.4-170063.15</f>
        <v>-51511533.549999997</v>
      </c>
      <c r="Z25" s="13"/>
      <c r="AA25" s="13">
        <v>-564755.51</v>
      </c>
      <c r="AB25" s="13"/>
      <c r="AC25" s="13">
        <v>0</v>
      </c>
      <c r="AD25" s="15"/>
      <c r="AE25" s="15">
        <f>SUM(E25:AC25)</f>
        <v>-196708755.57999998</v>
      </c>
    </row>
    <row r="26" spans="1:33" ht="29.1" customHeight="1">
      <c r="B26" s="12" t="s">
        <v>108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98</v>
      </c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13831.84</v>
      </c>
      <c r="V27" s="13"/>
      <c r="W27" s="13">
        <v>141599.41</v>
      </c>
      <c r="X27" s="13"/>
      <c r="Y27" s="13">
        <v>0</v>
      </c>
      <c r="Z27" s="13"/>
      <c r="AA27" s="13">
        <v>0</v>
      </c>
      <c r="AB27" s="13"/>
      <c r="AC27" s="13">
        <v>0</v>
      </c>
      <c r="AD27" s="13"/>
      <c r="AE27" s="15">
        <f>SUM(E27:AC27)</f>
        <v>155431.25</v>
      </c>
    </row>
    <row r="28" spans="1:33" ht="29.1" customHeight="1">
      <c r="B28" s="12" t="s">
        <v>6</v>
      </c>
      <c r="E28" s="13">
        <v>0</v>
      </c>
      <c r="F28" s="13"/>
      <c r="G28" s="13">
        <v>0</v>
      </c>
      <c r="H28" s="13"/>
      <c r="I28" s="13">
        <f>+'P21'!F29</f>
        <v>113743884.03</v>
      </c>
      <c r="J28" s="13"/>
      <c r="K28" s="13">
        <f>+'P21'!H29</f>
        <v>-73889188.370000005</v>
      </c>
      <c r="L28" s="13"/>
      <c r="M28" s="13">
        <f>+'P21'!J29</f>
        <v>1226737.19</v>
      </c>
      <c r="N28" s="13"/>
      <c r="O28" s="13">
        <v>104325.69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268727.67999999999</v>
      </c>
      <c r="X28" s="13"/>
      <c r="Y28" s="13">
        <v>0</v>
      </c>
      <c r="Z28" s="13"/>
      <c r="AA28" s="13">
        <v>69234.880000000005</v>
      </c>
      <c r="AB28" s="13"/>
      <c r="AC28" s="13">
        <v>0</v>
      </c>
      <c r="AD28" s="13"/>
      <c r="AE28" s="15">
        <f>SUM(E28:AC28)</f>
        <v>41523721.099999994</v>
      </c>
    </row>
    <row r="29" spans="1:33" ht="29.1" customHeight="1">
      <c r="B29" s="117" t="s">
        <v>829</v>
      </c>
      <c r="E29" s="22">
        <f>SUM(E24:E28)</f>
        <v>0</v>
      </c>
      <c r="F29" s="13"/>
      <c r="G29" s="22">
        <f>SUM(G24:G28)</f>
        <v>-3600694.2</v>
      </c>
      <c r="H29" s="13"/>
      <c r="I29" s="22">
        <f>SUM(I24:I28)</f>
        <v>-329369055.67999995</v>
      </c>
      <c r="J29" s="13"/>
      <c r="K29" s="22">
        <f>SUM(K24:K28)</f>
        <v>-275163357.35159993</v>
      </c>
      <c r="L29" s="13"/>
      <c r="M29" s="22">
        <f>SUM(M24:M28)</f>
        <v>-19260818.729999997</v>
      </c>
      <c r="N29" s="13"/>
      <c r="O29" s="22">
        <f>SUM(O24:O28)</f>
        <v>-5349543.1000000006</v>
      </c>
      <c r="P29" s="13"/>
      <c r="Q29" s="22">
        <f>SUM(Q24:Q28)</f>
        <v>-386096.63</v>
      </c>
      <c r="R29" s="13"/>
      <c r="S29" s="22">
        <f>SUM(S24:S28)</f>
        <v>-411181.58999999997</v>
      </c>
      <c r="T29" s="13"/>
      <c r="U29" s="22">
        <f>SUM(U24:U28)</f>
        <v>-1343492.83</v>
      </c>
      <c r="V29" s="13"/>
      <c r="W29" s="22">
        <f>SUM(W24:W28)</f>
        <v>-10005183.690000001</v>
      </c>
      <c r="X29" s="13"/>
      <c r="Y29" s="22">
        <f>SUM(Y24:Y28)</f>
        <v>-213979303.13999999</v>
      </c>
      <c r="Z29" s="13"/>
      <c r="AA29" s="22">
        <f>SUM(AA24:AA28)</f>
        <v>-2811591.7699999986</v>
      </c>
      <c r="AB29" s="15"/>
      <c r="AC29" s="22">
        <f>SUM(AC24:AC28)</f>
        <v>0</v>
      </c>
      <c r="AD29" s="13"/>
      <c r="AE29" s="22">
        <f>SUM(AE24:AE28)</f>
        <v>-861680318.71159995</v>
      </c>
    </row>
    <row r="30" spans="1:33" ht="29.1" customHeight="1">
      <c r="A30" s="12" t="s">
        <v>110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17" t="s">
        <v>829</v>
      </c>
      <c r="E31" s="14">
        <f>+E17+E29</f>
        <v>40000000</v>
      </c>
      <c r="F31" s="13"/>
      <c r="G31" s="14">
        <f>+G17+G29</f>
        <v>23403456.890000001</v>
      </c>
      <c r="H31" s="13"/>
      <c r="I31" s="14">
        <f>+I17+I29</f>
        <v>2224949856.6799998</v>
      </c>
      <c r="J31" s="13"/>
      <c r="K31" s="14">
        <f>+K17+K29</f>
        <v>32968927.148400068</v>
      </c>
      <c r="L31" s="13"/>
      <c r="M31" s="14">
        <f>+M17+M29</f>
        <v>12563503.180000007</v>
      </c>
      <c r="N31" s="13"/>
      <c r="O31" s="14">
        <f>+O17+O29</f>
        <v>9138201.4200000018</v>
      </c>
      <c r="P31" s="13"/>
      <c r="Q31" s="14">
        <f>+Q17+Q29</f>
        <v>783948.37</v>
      </c>
      <c r="R31" s="13"/>
      <c r="S31" s="14">
        <f>+S17+S29</f>
        <v>1588818.4100000001</v>
      </c>
      <c r="T31" s="13"/>
      <c r="U31" s="14">
        <f>+U17+U29</f>
        <v>1489710.48</v>
      </c>
      <c r="V31" s="13"/>
      <c r="W31" s="14">
        <f>+W17+W29</f>
        <v>7505531.859999992</v>
      </c>
      <c r="X31" s="13"/>
      <c r="Y31" s="14">
        <f>+Y17+Y29</f>
        <v>759201120.36000001</v>
      </c>
      <c r="Z31" s="13"/>
      <c r="AA31" s="14">
        <f>+AA17+AA29</f>
        <v>2979542.8400000008</v>
      </c>
      <c r="AB31" s="15"/>
      <c r="AC31" s="14">
        <f>+AC17+AC29</f>
        <v>513865.19000000035</v>
      </c>
      <c r="AD31" s="13"/>
      <c r="AE31" s="14">
        <f>SUM(E31:AC31)</f>
        <v>3117086482.8284001</v>
      </c>
      <c r="AG31" s="16"/>
    </row>
    <row r="32" spans="1:33" ht="29.1" customHeight="1" thickTop="1" thickBot="1">
      <c r="B32" s="117" t="s">
        <v>620</v>
      </c>
      <c r="E32" s="14">
        <f>+E12+E24</f>
        <v>40000000</v>
      </c>
      <c r="F32" s="13"/>
      <c r="G32" s="14">
        <f>+G12+G24</f>
        <v>24306144.100000001</v>
      </c>
      <c r="H32" s="13"/>
      <c r="I32" s="14">
        <f>+I12+I24</f>
        <v>2360191906.7899995</v>
      </c>
      <c r="J32" s="13"/>
      <c r="K32" s="14">
        <f>+K12+K24</f>
        <v>58738836.638400048</v>
      </c>
      <c r="L32" s="13"/>
      <c r="M32" s="14">
        <f>+M12+M24</f>
        <v>11727756.770000007</v>
      </c>
      <c r="N32" s="13"/>
      <c r="O32" s="14">
        <f>+O12+O24</f>
        <v>7712491.0100000016</v>
      </c>
      <c r="P32" s="13"/>
      <c r="Q32" s="14">
        <f>+Q12+Q24</f>
        <v>871460.98</v>
      </c>
      <c r="R32" s="13"/>
      <c r="S32" s="14">
        <f>+S12+S24</f>
        <v>1683426.78</v>
      </c>
      <c r="T32" s="13"/>
      <c r="U32" s="14">
        <f>+U12+U24</f>
        <v>1388202.2000000002</v>
      </c>
      <c r="V32" s="13"/>
      <c r="W32" s="14">
        <f>+W12+W24</f>
        <v>8981573.4399999939</v>
      </c>
      <c r="X32" s="13"/>
      <c r="Y32" s="14">
        <f>+Y12+Y24</f>
        <v>695014473.90999997</v>
      </c>
      <c r="Z32" s="13"/>
      <c r="AA32" s="14">
        <f>+AA12+AA24</f>
        <v>2057498.6100000003</v>
      </c>
      <c r="AB32" s="15"/>
      <c r="AC32" s="14">
        <f>+AC12+AC24</f>
        <v>3751890.1300000004</v>
      </c>
      <c r="AD32" s="13"/>
      <c r="AE32" s="14">
        <f>SUM(E32:AC32)</f>
        <v>3216425661.3583999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50</v>
      </c>
      <c r="AD33" s="17"/>
      <c r="AE33" s="24" t="s">
        <v>51</v>
      </c>
    </row>
    <row r="34" spans="1:31" ht="29.1" customHeight="1">
      <c r="A34" s="117" t="s">
        <v>833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196708755.57999998</v>
      </c>
      <c r="AD34" s="17"/>
      <c r="AE34" s="13">
        <v>188269142.62</v>
      </c>
    </row>
    <row r="35" spans="1:31" ht="29.1" customHeight="1">
      <c r="A35" s="117" t="s">
        <v>834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167320842.91</v>
      </c>
      <c r="AD35" s="17"/>
      <c r="AE35" s="13">
        <v>161906405.84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opLeftCell="A35" zoomScale="80" zoomScaleNormal="80" zoomScaleSheetLayoutView="80" workbookViewId="0">
      <selection activeCell="C40" sqref="C40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4.42578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17" customWidth="1"/>
    <col min="18" max="18" width="14.42578125" style="117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2.25" customHeight="1">
      <c r="A1" s="312" t="s">
        <v>52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</row>
    <row r="2" spans="1:20" ht="32.25" customHeight="1"/>
    <row r="3" spans="1:20" s="117" customFormat="1" ht="32.25" customHeight="1"/>
    <row r="4" spans="1:20" s="18" customFormat="1" ht="32.25" customHeight="1">
      <c r="F4" s="322" t="s">
        <v>10</v>
      </c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</row>
    <row r="5" spans="1:20" s="19" customFormat="1" ht="32.25" customHeight="1">
      <c r="F5" s="323" t="s">
        <v>24</v>
      </c>
      <c r="H5" s="323" t="s">
        <v>49</v>
      </c>
      <c r="J5" s="323" t="s">
        <v>27</v>
      </c>
      <c r="L5" s="323" t="s">
        <v>104</v>
      </c>
      <c r="N5" s="323" t="s">
        <v>29</v>
      </c>
      <c r="P5" s="323" t="s">
        <v>30</v>
      </c>
      <c r="R5" s="323" t="s">
        <v>241</v>
      </c>
      <c r="S5" s="20"/>
      <c r="T5" s="323" t="s">
        <v>1</v>
      </c>
    </row>
    <row r="6" spans="1:20" s="19" customFormat="1" ht="32.25" customHeight="1">
      <c r="F6" s="324"/>
      <c r="H6" s="324"/>
      <c r="J6" s="324"/>
      <c r="L6" s="324"/>
      <c r="N6" s="324"/>
      <c r="P6" s="324"/>
      <c r="R6" s="324"/>
      <c r="S6" s="20"/>
      <c r="T6" s="324"/>
    </row>
    <row r="7" spans="1:20" ht="32.25" customHeight="1">
      <c r="B7" s="12" t="s">
        <v>94</v>
      </c>
    </row>
    <row r="8" spans="1:20" ht="32.25" customHeight="1">
      <c r="C8" s="12" t="s">
        <v>659</v>
      </c>
      <c r="F8" s="13">
        <v>2388047682.0099998</v>
      </c>
      <c r="G8" s="13"/>
      <c r="H8" s="13">
        <v>149966106.25999999</v>
      </c>
      <c r="I8" s="13"/>
      <c r="J8" s="13">
        <v>21565150.290000007</v>
      </c>
      <c r="K8" s="13"/>
      <c r="L8" s="13">
        <v>7739488.3900000006</v>
      </c>
      <c r="M8" s="13"/>
      <c r="N8" s="13">
        <v>4979898.0099999988</v>
      </c>
      <c r="O8" s="13"/>
      <c r="P8" s="13">
        <v>2427258.63</v>
      </c>
      <c r="Q8" s="13"/>
      <c r="R8" s="13">
        <v>0</v>
      </c>
      <c r="S8" s="13"/>
      <c r="T8" s="13">
        <f>SUM(F8:S8)</f>
        <v>2574725583.5899997</v>
      </c>
    </row>
    <row r="9" spans="1:20" ht="32.25" customHeight="1">
      <c r="C9" s="12" t="s">
        <v>39</v>
      </c>
      <c r="F9" s="13">
        <v>337008226.22000003</v>
      </c>
      <c r="G9" s="13"/>
      <c r="H9" s="13">
        <v>62483820.68</v>
      </c>
      <c r="I9" s="13"/>
      <c r="J9" s="13">
        <v>7948093.5700000003</v>
      </c>
      <c r="K9" s="13"/>
      <c r="L9" s="13">
        <v>0</v>
      </c>
      <c r="M9" s="13"/>
      <c r="N9" s="13">
        <v>439854.95</v>
      </c>
      <c r="O9" s="13"/>
      <c r="P9" s="13">
        <v>0</v>
      </c>
      <c r="Q9" s="13"/>
      <c r="R9" s="13">
        <v>550000</v>
      </c>
      <c r="S9" s="13"/>
      <c r="T9" s="13">
        <f>SUM(F9:S9)</f>
        <v>408429995.42000002</v>
      </c>
    </row>
    <row r="10" spans="1:20" ht="32.25" customHeight="1">
      <c r="C10" s="12" t="s">
        <v>130</v>
      </c>
      <c r="F10" s="13">
        <v>0</v>
      </c>
      <c r="G10" s="13"/>
      <c r="H10" s="13">
        <v>0</v>
      </c>
      <c r="I10" s="13"/>
      <c r="J10" s="13">
        <v>-76957.759999999995</v>
      </c>
      <c r="K10" s="13"/>
      <c r="L10" s="13">
        <v>-4412000</v>
      </c>
      <c r="M10" s="13"/>
      <c r="N10" s="13">
        <v>-12557.26</v>
      </c>
      <c r="O10" s="13"/>
      <c r="P10" s="13">
        <v>-1276091.5900000001</v>
      </c>
      <c r="Q10" s="13"/>
      <c r="R10" s="13">
        <v>0</v>
      </c>
      <c r="S10" s="13"/>
      <c r="T10" s="13">
        <f>SUM(F10:S10)</f>
        <v>-5777606.6099999994</v>
      </c>
    </row>
    <row r="11" spans="1:20" ht="32.25" hidden="1" customHeight="1">
      <c r="C11" s="12" t="s">
        <v>196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v>0</v>
      </c>
      <c r="S11" s="13"/>
      <c r="T11" s="13">
        <f>SUM(F11:S11)</f>
        <v>0</v>
      </c>
    </row>
    <row r="12" spans="1:20" ht="32.25" customHeight="1">
      <c r="C12" s="12" t="s">
        <v>6</v>
      </c>
      <c r="F12" s="13">
        <v>-15474473.75</v>
      </c>
      <c r="G12" s="13"/>
      <c r="H12" s="13">
        <v>5096582.13</v>
      </c>
      <c r="I12" s="13"/>
      <c r="J12" s="13">
        <v>-117823.98</v>
      </c>
      <c r="K12" s="13"/>
      <c r="L12" s="13">
        <v>336249.74</v>
      </c>
      <c r="M12" s="13"/>
      <c r="N12" s="13">
        <v>-31442.84</v>
      </c>
      <c r="O12" s="13"/>
      <c r="P12" s="13">
        <v>57097.71</v>
      </c>
      <c r="Q12" s="13"/>
      <c r="R12" s="13">
        <v>-4899.87</v>
      </c>
      <c r="S12" s="13"/>
      <c r="T12" s="13">
        <f>SUM(F12:S12)</f>
        <v>-10138710.859999999</v>
      </c>
    </row>
    <row r="13" spans="1:20" ht="32.25" customHeight="1">
      <c r="C13" s="12" t="s">
        <v>620</v>
      </c>
      <c r="F13" s="21">
        <f>SUM(F8:F12)</f>
        <v>2709581434.4799995</v>
      </c>
      <c r="G13" s="13"/>
      <c r="H13" s="21">
        <f>SUM(H8:H12)</f>
        <v>217546509.06999999</v>
      </c>
      <c r="I13" s="13"/>
      <c r="J13" s="21">
        <f>SUM(J8:J12)</f>
        <v>29318462.120000005</v>
      </c>
      <c r="K13" s="13"/>
      <c r="L13" s="21">
        <f>SUM(L8:L12)</f>
        <v>3663738.1300000008</v>
      </c>
      <c r="M13" s="13"/>
      <c r="N13" s="21">
        <f>SUM(N8:N12)</f>
        <v>5375752.8599999994</v>
      </c>
      <c r="O13" s="13"/>
      <c r="P13" s="21">
        <f>SUM(P8:P12)</f>
        <v>1208264.7499999998</v>
      </c>
      <c r="Q13" s="13"/>
      <c r="R13" s="21">
        <f>SUM(R8:R12)</f>
        <v>545100.13</v>
      </c>
      <c r="S13" s="15"/>
      <c r="T13" s="21">
        <f>SUM(T8:T12)</f>
        <v>2967239261.5399995</v>
      </c>
    </row>
    <row r="14" spans="1:20" ht="32.25" customHeight="1">
      <c r="C14" s="12" t="s">
        <v>39</v>
      </c>
      <c r="F14" s="13">
        <v>0</v>
      </c>
      <c r="G14" s="13"/>
      <c r="H14" s="13">
        <v>106569482.5</v>
      </c>
      <c r="I14" s="13"/>
      <c r="J14" s="13">
        <v>4301622.9400000004</v>
      </c>
      <c r="K14" s="13"/>
      <c r="L14" s="13">
        <v>0</v>
      </c>
      <c r="M14" s="13"/>
      <c r="N14" s="13">
        <v>152913.22</v>
      </c>
      <c r="O14" s="13"/>
      <c r="P14" s="13">
        <v>0</v>
      </c>
      <c r="Q14" s="13"/>
      <c r="R14" s="13">
        <v>0</v>
      </c>
      <c r="S14" s="13"/>
      <c r="T14" s="13">
        <f>SUM(F14:S14)</f>
        <v>111024018.66</v>
      </c>
    </row>
    <row r="15" spans="1:20" ht="32.25" customHeight="1">
      <c r="C15" s="12" t="s">
        <v>130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-88449.16</v>
      </c>
      <c r="O15" s="13"/>
      <c r="P15" s="13">
        <v>0</v>
      </c>
      <c r="Q15" s="13"/>
      <c r="R15" s="13">
        <v>0</v>
      </c>
      <c r="S15" s="13"/>
      <c r="T15" s="13">
        <f>SUM(F15:S15)</f>
        <v>-88449.16</v>
      </c>
    </row>
    <row r="16" spans="1:20" ht="32.25" hidden="1" customHeight="1">
      <c r="C16" s="12" t="s">
        <v>196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>SUM(F16:S16)</f>
        <v>0</v>
      </c>
    </row>
    <row r="17" spans="2:22" ht="32.25" customHeight="1">
      <c r="C17" s="12" t="s">
        <v>6</v>
      </c>
      <c r="F17" s="13">
        <v>-155262522.12</v>
      </c>
      <c r="G17" s="13"/>
      <c r="H17" s="13">
        <v>-15983707.07</v>
      </c>
      <c r="I17" s="13"/>
      <c r="J17" s="13">
        <v>-1795763.15</v>
      </c>
      <c r="K17" s="13"/>
      <c r="L17" s="13">
        <v>-209936.94</v>
      </c>
      <c r="M17" s="13"/>
      <c r="N17" s="13">
        <v>-303050.98</v>
      </c>
      <c r="O17" s="13"/>
      <c r="P17" s="13">
        <v>-69235.14</v>
      </c>
      <c r="Q17" s="13"/>
      <c r="R17" s="13">
        <v>-31234.94</v>
      </c>
      <c r="S17" s="13"/>
      <c r="T17" s="13">
        <f>SUM(F17:S17)</f>
        <v>-173655450.33999997</v>
      </c>
    </row>
    <row r="18" spans="2:22" ht="32.25" customHeight="1">
      <c r="C18" s="117" t="s">
        <v>829</v>
      </c>
      <c r="F18" s="22">
        <f>SUM(F13:F17)</f>
        <v>2554318912.3599997</v>
      </c>
      <c r="G18" s="13"/>
      <c r="H18" s="22">
        <f>SUM(H13:H17)</f>
        <v>308132284.5</v>
      </c>
      <c r="I18" s="13"/>
      <c r="J18" s="22">
        <f>SUM(J13:J17)</f>
        <v>31824321.910000004</v>
      </c>
      <c r="K18" s="13"/>
      <c r="L18" s="22">
        <f>SUM(L13:L17)</f>
        <v>3453801.1900000009</v>
      </c>
      <c r="M18" s="13"/>
      <c r="N18" s="22">
        <f>SUM(N13:N17)</f>
        <v>5137165.9399999995</v>
      </c>
      <c r="O18" s="13"/>
      <c r="P18" s="22">
        <f>SUM(P13:P17)</f>
        <v>1139029.6099999999</v>
      </c>
      <c r="Q18" s="13"/>
      <c r="R18" s="22">
        <f>SUM(R13:R17)</f>
        <v>513865.19</v>
      </c>
      <c r="S18" s="15"/>
      <c r="T18" s="22">
        <f>SUM(T13:T17)</f>
        <v>2904519380.6999993</v>
      </c>
    </row>
    <row r="19" spans="2:22" ht="32.25" customHeight="1">
      <c r="B19" s="12" t="s">
        <v>95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2" ht="32.25" customHeight="1">
      <c r="C20" s="12" t="s">
        <v>659</v>
      </c>
      <c r="F20" s="13">
        <v>-232716315.68000001</v>
      </c>
      <c r="G20" s="13"/>
      <c r="H20" s="13">
        <v>-133786760.44159995</v>
      </c>
      <c r="I20" s="13"/>
      <c r="J20" s="13">
        <v>-14806265.509999998</v>
      </c>
      <c r="K20" s="13"/>
      <c r="L20" s="13">
        <v>-1781167.84</v>
      </c>
      <c r="M20" s="13"/>
      <c r="N20" s="13">
        <v>-2325162.3899999997</v>
      </c>
      <c r="O20" s="13"/>
      <c r="P20" s="13">
        <v>-2360203.8499999996</v>
      </c>
      <c r="Q20" s="13"/>
      <c r="R20" s="13">
        <v>0</v>
      </c>
      <c r="S20" s="13"/>
      <c r="T20" s="13">
        <f>SUM(F20:S20)</f>
        <v>-387775875.71159995</v>
      </c>
    </row>
    <row r="21" spans="2:22" ht="32.25" customHeight="1">
      <c r="C21" s="12" t="s">
        <v>40</v>
      </c>
      <c r="F21" s="13">
        <v>-122811119.75</v>
      </c>
      <c r="G21" s="13"/>
      <c r="H21" s="13">
        <v>-26775819.050000001</v>
      </c>
      <c r="I21" s="13"/>
      <c r="J21" s="13">
        <v>-2972420.28</v>
      </c>
      <c r="K21" s="13"/>
      <c r="L21" s="13">
        <v>-807314.41</v>
      </c>
      <c r="M21" s="13"/>
      <c r="N21" s="13">
        <v>-1035348.06</v>
      </c>
      <c r="O21" s="13"/>
      <c r="P21" s="13">
        <v>-58435.95</v>
      </c>
      <c r="Q21" s="13"/>
      <c r="R21" s="13">
        <v>0</v>
      </c>
      <c r="S21" s="13"/>
      <c r="T21" s="13">
        <f>SUM(F21:S21)</f>
        <v>-154460457.5</v>
      </c>
    </row>
    <row r="22" spans="2:22" ht="32.25" customHeight="1">
      <c r="C22" s="12" t="s">
        <v>131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2:22" ht="32.25" customHeight="1">
      <c r="C23" s="12" t="s">
        <v>41</v>
      </c>
      <c r="F23" s="13">
        <v>0</v>
      </c>
      <c r="G23" s="13"/>
      <c r="H23" s="13">
        <v>0</v>
      </c>
      <c r="I23" s="13"/>
      <c r="J23" s="13">
        <v>4424.43</v>
      </c>
      <c r="K23" s="13"/>
      <c r="L23" s="13">
        <v>1099380.05</v>
      </c>
      <c r="M23" s="13"/>
      <c r="N23" s="13">
        <v>7908.01</v>
      </c>
      <c r="O23" s="13"/>
      <c r="P23" s="13">
        <v>1274045.24</v>
      </c>
      <c r="Q23" s="13"/>
      <c r="R23" s="13">
        <v>0</v>
      </c>
      <c r="S23" s="13"/>
      <c r="T23" s="15">
        <f>SUM(F23:S23)</f>
        <v>2385757.73</v>
      </c>
    </row>
    <row r="24" spans="2:22" ht="32.25" customHeight="1">
      <c r="C24" s="12" t="s">
        <v>6</v>
      </c>
      <c r="F24" s="13">
        <v>6137907.7400000002</v>
      </c>
      <c r="G24" s="13"/>
      <c r="H24" s="13">
        <v>1754907.06</v>
      </c>
      <c r="I24" s="13"/>
      <c r="J24" s="13">
        <v>183556.01</v>
      </c>
      <c r="K24" s="13"/>
      <c r="L24" s="13">
        <v>-45096.98</v>
      </c>
      <c r="M24" s="13"/>
      <c r="N24" s="13">
        <v>65721.02</v>
      </c>
      <c r="O24" s="13"/>
      <c r="P24" s="13">
        <v>-63665.96</v>
      </c>
      <c r="Q24" s="13"/>
      <c r="R24" s="13">
        <v>0</v>
      </c>
      <c r="S24" s="13"/>
      <c r="T24" s="23">
        <f>SUM(F24:S24)</f>
        <v>8033328.8899999997</v>
      </c>
    </row>
    <row r="25" spans="2:22" ht="32.25" customHeight="1">
      <c r="C25" s="12" t="s">
        <v>620</v>
      </c>
      <c r="F25" s="21">
        <f>SUM(F20:F24)</f>
        <v>-349389527.69</v>
      </c>
      <c r="G25" s="13"/>
      <c r="H25" s="21">
        <f>SUM(H20:H24)</f>
        <v>-158807672.43159994</v>
      </c>
      <c r="I25" s="13"/>
      <c r="J25" s="21">
        <f>SUM(J20:J24)</f>
        <v>-17590705.349999998</v>
      </c>
      <c r="K25" s="13"/>
      <c r="L25" s="21">
        <f>SUM(L20:L24)</f>
        <v>-1534199.18</v>
      </c>
      <c r="M25" s="13"/>
      <c r="N25" s="21">
        <f>SUM(N20:N24)</f>
        <v>-3286881.42</v>
      </c>
      <c r="O25" s="13"/>
      <c r="P25" s="21">
        <f>SUM(P20:P24)</f>
        <v>-1208260.5199999998</v>
      </c>
      <c r="Q25" s="13"/>
      <c r="R25" s="21">
        <v>0</v>
      </c>
      <c r="S25" s="15"/>
      <c r="T25" s="21">
        <f>SUM(F25:S25)</f>
        <v>-531817246.59159994</v>
      </c>
    </row>
    <row r="26" spans="2:22" ht="32.25" customHeight="1">
      <c r="C26" s="12" t="s">
        <v>661</v>
      </c>
      <c r="F26" s="13">
        <v>-93723412.019999996</v>
      </c>
      <c r="G26" s="13"/>
      <c r="H26" s="13">
        <v>-42466496.549999997</v>
      </c>
      <c r="I26" s="13"/>
      <c r="J26" s="13">
        <v>-2896850.57</v>
      </c>
      <c r="K26" s="13"/>
      <c r="L26" s="13">
        <v>-274737.76</v>
      </c>
      <c r="M26" s="13"/>
      <c r="N26" s="13">
        <v>-795304.49</v>
      </c>
      <c r="O26" s="13"/>
      <c r="P26" s="13">
        <v>0</v>
      </c>
      <c r="Q26" s="13"/>
      <c r="R26" s="13">
        <v>0</v>
      </c>
      <c r="S26" s="13"/>
      <c r="T26" s="15">
        <f>SUM(F26:S26)</f>
        <v>-140156801.38999999</v>
      </c>
    </row>
    <row r="27" spans="2:22" ht="32.25" customHeight="1">
      <c r="C27" s="12" t="s">
        <v>131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2:22" ht="32.25" customHeight="1">
      <c r="C28" s="12" t="s">
        <v>41</v>
      </c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59234.5</v>
      </c>
      <c r="O28" s="13"/>
      <c r="P28" s="13">
        <v>0</v>
      </c>
      <c r="Q28" s="13"/>
      <c r="R28" s="13">
        <v>0</v>
      </c>
      <c r="S28" s="13"/>
      <c r="T28" s="15">
        <f>SUM(F28:S28)</f>
        <v>59234.5</v>
      </c>
    </row>
    <row r="29" spans="2:22" ht="32.25" customHeight="1">
      <c r="C29" s="12" t="s">
        <v>6</v>
      </c>
      <c r="F29" s="13">
        <v>113743884.03</v>
      </c>
      <c r="G29" s="13"/>
      <c r="H29" s="13">
        <v>-73889188.370000005</v>
      </c>
      <c r="I29" s="13"/>
      <c r="J29" s="13">
        <v>1226737.19</v>
      </c>
      <c r="K29" s="13"/>
      <c r="L29" s="13">
        <v>104325.69</v>
      </c>
      <c r="M29" s="13"/>
      <c r="N29" s="13">
        <v>268727.67999999999</v>
      </c>
      <c r="O29" s="13"/>
      <c r="P29" s="13">
        <v>69234.880000000005</v>
      </c>
      <c r="Q29" s="13"/>
      <c r="R29" s="13">
        <v>0</v>
      </c>
      <c r="S29" s="13"/>
      <c r="T29" s="23">
        <f>SUM(F29:S29)</f>
        <v>41523721.099999994</v>
      </c>
    </row>
    <row r="30" spans="2:22" ht="32.25" customHeight="1">
      <c r="C30" s="117" t="s">
        <v>829</v>
      </c>
      <c r="F30" s="22">
        <f>SUM(F25:F29)</f>
        <v>-329369055.67999995</v>
      </c>
      <c r="G30" s="13"/>
      <c r="H30" s="22">
        <f>SUM(H25:H29)</f>
        <v>-275163357.35159993</v>
      </c>
      <c r="I30" s="13"/>
      <c r="J30" s="22">
        <f>SUM(J25:J29)</f>
        <v>-19260818.729999997</v>
      </c>
      <c r="K30" s="13"/>
      <c r="L30" s="22">
        <f>SUM(L25:L29)</f>
        <v>-1704611.25</v>
      </c>
      <c r="M30" s="13"/>
      <c r="N30" s="22">
        <f>SUM(N25:N29)</f>
        <v>-3754223.73</v>
      </c>
      <c r="O30" s="13"/>
      <c r="P30" s="22">
        <f>SUM(P25:P29)</f>
        <v>-1139025.6399999997</v>
      </c>
      <c r="Q30" s="13"/>
      <c r="R30" s="22">
        <f>SUM(R25:R29)</f>
        <v>0</v>
      </c>
      <c r="S30" s="15"/>
      <c r="T30" s="22">
        <f>SUM(F30:S30)</f>
        <v>-630391092.3815999</v>
      </c>
    </row>
    <row r="31" spans="2:22" ht="32.25" customHeight="1">
      <c r="B31" s="12" t="s">
        <v>42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2:22" ht="32.25" customHeight="1" thickBot="1">
      <c r="C32" s="117" t="s">
        <v>829</v>
      </c>
      <c r="F32" s="14">
        <f>+F18+F30</f>
        <v>2224949856.6799998</v>
      </c>
      <c r="G32" s="13"/>
      <c r="H32" s="14">
        <f>+H18+H30</f>
        <v>32968927.148400068</v>
      </c>
      <c r="I32" s="13"/>
      <c r="J32" s="14">
        <f>+J18+J30</f>
        <v>12563503.180000007</v>
      </c>
      <c r="K32" s="13"/>
      <c r="L32" s="14">
        <f>+L18+L30</f>
        <v>1749189.9400000009</v>
      </c>
      <c r="M32" s="13"/>
      <c r="N32" s="14">
        <f>+N18+N30</f>
        <v>1382942.2099999995</v>
      </c>
      <c r="O32" s="13"/>
      <c r="P32" s="14">
        <f>+P18+P30</f>
        <v>3.970000000204891</v>
      </c>
      <c r="Q32" s="13"/>
      <c r="R32" s="14">
        <f>+R18+R30</f>
        <v>513865.19</v>
      </c>
      <c r="S32" s="15"/>
      <c r="T32" s="14">
        <f>SUM(F32:S32)</f>
        <v>2274128288.3183994</v>
      </c>
      <c r="V32" s="16"/>
    </row>
    <row r="33" spans="2:20" ht="32.25" customHeight="1" thickTop="1" thickBot="1">
      <c r="C33" s="117" t="s">
        <v>620</v>
      </c>
      <c r="F33" s="14">
        <f>F13+F25</f>
        <v>2360191906.7899995</v>
      </c>
      <c r="G33" s="13"/>
      <c r="H33" s="14">
        <f>H13+H25</f>
        <v>58738836.638400048</v>
      </c>
      <c r="I33" s="13"/>
      <c r="J33" s="14">
        <f>J13+J25</f>
        <v>11727756.770000007</v>
      </c>
      <c r="K33" s="13"/>
      <c r="L33" s="14">
        <f>L13+L25</f>
        <v>2129538.9500000011</v>
      </c>
      <c r="M33" s="13"/>
      <c r="N33" s="14">
        <f>N13+N25</f>
        <v>2088871.4399999995</v>
      </c>
      <c r="O33" s="13"/>
      <c r="P33" s="14">
        <f>P13+P25</f>
        <v>4.2299999999813735</v>
      </c>
      <c r="Q33" s="13"/>
      <c r="R33" s="14">
        <f>R13+R25</f>
        <v>545100.13</v>
      </c>
      <c r="S33" s="15"/>
      <c r="T33" s="14">
        <f>SUM(F33:S33)</f>
        <v>2435422014.9483995</v>
      </c>
    </row>
    <row r="34" spans="2:20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/>
      <c r="Q34" s="17"/>
      <c r="R34" s="24" t="s">
        <v>50</v>
      </c>
      <c r="S34" s="24"/>
      <c r="T34" s="24" t="s">
        <v>51</v>
      </c>
    </row>
    <row r="35" spans="2:20" ht="32.25" customHeight="1">
      <c r="B35" s="117" t="s">
        <v>830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f>-T26</f>
        <v>140156801.38999999</v>
      </c>
      <c r="S35" s="17"/>
      <c r="T35" s="13">
        <v>131717188.43000001</v>
      </c>
    </row>
    <row r="36" spans="2:20" ht="32.25" customHeight="1">
      <c r="B36" s="117" t="s">
        <v>831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7"/>
      <c r="R36" s="13">
        <v>114126721.06999999</v>
      </c>
      <c r="S36" s="17"/>
      <c r="T36" s="13">
        <v>108712284</v>
      </c>
    </row>
    <row r="37" spans="2:20" ht="32.25" customHeight="1">
      <c r="C37" s="12" t="s">
        <v>861</v>
      </c>
    </row>
    <row r="38" spans="2:20" s="117" customFormat="1" ht="32.25" customHeight="1">
      <c r="B38" s="117" t="s">
        <v>787</v>
      </c>
    </row>
    <row r="39" spans="2:20" s="117" customFormat="1" ht="32.25" customHeight="1">
      <c r="C39" s="117" t="s">
        <v>985</v>
      </c>
    </row>
    <row r="40" spans="2:20" s="117" customFormat="1" ht="32.25" customHeight="1">
      <c r="B40" s="117" t="s">
        <v>782</v>
      </c>
    </row>
    <row r="41" spans="2:20" ht="32.25" customHeight="1">
      <c r="C41" s="12" t="s">
        <v>862</v>
      </c>
    </row>
    <row r="42" spans="2:20" ht="32.25" customHeight="1">
      <c r="B42" s="12" t="s">
        <v>680</v>
      </c>
    </row>
    <row r="43" spans="2:20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zoomScale="90" zoomScaleNormal="90" zoomScaleSheetLayoutView="90" workbookViewId="0">
      <selection activeCell="A2" sqref="A2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4" width="10" style="10" bestFit="1" customWidth="1"/>
    <col min="15" max="15" width="11" style="10" bestFit="1" customWidth="1"/>
    <col min="16" max="16384" width="9.140625" style="10"/>
  </cols>
  <sheetData>
    <row r="1" spans="1:11" ht="24.95" customHeight="1">
      <c r="A1" s="318" t="s">
        <v>55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3" spans="1:11" s="40" customFormat="1" ht="24.95" customHeight="1">
      <c r="A3" s="119" t="s">
        <v>679</v>
      </c>
      <c r="B3" s="32" t="s">
        <v>759</v>
      </c>
      <c r="C3" s="32"/>
      <c r="D3" s="117"/>
      <c r="I3" s="94"/>
      <c r="J3" s="94"/>
      <c r="K3" s="94"/>
    </row>
    <row r="4" spans="1:11" s="40" customFormat="1" ht="24.95" customHeight="1">
      <c r="I4" s="104"/>
      <c r="J4" s="104"/>
      <c r="K4" s="105" t="s">
        <v>182</v>
      </c>
    </row>
    <row r="5" spans="1:11" s="106" customFormat="1" ht="24.95" customHeight="1">
      <c r="I5" s="107" t="s">
        <v>9</v>
      </c>
      <c r="K5" s="107" t="s">
        <v>183</v>
      </c>
    </row>
    <row r="6" spans="1:11" ht="24.95" customHeight="1">
      <c r="I6" s="193" t="s">
        <v>86</v>
      </c>
      <c r="J6" s="11"/>
      <c r="K6" s="193" t="s">
        <v>86</v>
      </c>
    </row>
    <row r="7" spans="1:11" ht="24.95" customHeight="1">
      <c r="B7" s="10" t="s">
        <v>94</v>
      </c>
    </row>
    <row r="8" spans="1:11" ht="24.95" customHeight="1">
      <c r="C8" s="10" t="s">
        <v>659</v>
      </c>
      <c r="I8" s="13">
        <v>6375025.2699999996</v>
      </c>
      <c r="J8" s="13"/>
      <c r="K8" s="13">
        <v>3470722.21</v>
      </c>
    </row>
    <row r="9" spans="1:11" ht="24.95" customHeight="1">
      <c r="C9" s="10" t="s">
        <v>97</v>
      </c>
      <c r="I9" s="13">
        <v>728709.5</v>
      </c>
      <c r="J9" s="13"/>
      <c r="K9" s="13">
        <v>558098</v>
      </c>
    </row>
    <row r="10" spans="1:11" ht="24.95" customHeight="1">
      <c r="C10" s="10" t="s">
        <v>98</v>
      </c>
      <c r="I10" s="13">
        <v>0</v>
      </c>
      <c r="J10" s="13"/>
      <c r="K10" s="13">
        <v>0</v>
      </c>
    </row>
    <row r="11" spans="1:11" ht="24.95" customHeight="1">
      <c r="C11" s="10" t="s">
        <v>128</v>
      </c>
      <c r="I11" s="13">
        <v>-25131.1</v>
      </c>
      <c r="J11" s="13"/>
      <c r="K11" s="13">
        <v>-25131.1</v>
      </c>
    </row>
    <row r="12" spans="1:11" ht="24.95" customHeight="1">
      <c r="C12" s="10" t="s">
        <v>620</v>
      </c>
      <c r="I12" s="21">
        <f>SUM(I8:I11)</f>
        <v>7078603.6699999999</v>
      </c>
      <c r="J12" s="13"/>
      <c r="K12" s="21">
        <f>SUM(K8:K11)</f>
        <v>4003689.11</v>
      </c>
    </row>
    <row r="13" spans="1:11" ht="24.95" customHeight="1">
      <c r="C13" s="10" t="s">
        <v>97</v>
      </c>
      <c r="I13" s="15">
        <v>3007834.5</v>
      </c>
      <c r="J13" s="15"/>
      <c r="K13" s="15">
        <v>303416</v>
      </c>
    </row>
    <row r="14" spans="1:11" ht="24.95" customHeight="1">
      <c r="C14" s="10" t="s">
        <v>98</v>
      </c>
      <c r="I14" s="13">
        <v>-2449009.5</v>
      </c>
      <c r="J14" s="13"/>
      <c r="K14" s="13">
        <v>0</v>
      </c>
    </row>
    <row r="15" spans="1:11" ht="24.95" customHeight="1">
      <c r="C15" s="10" t="s">
        <v>128</v>
      </c>
      <c r="I15" s="13">
        <v>-239971.91</v>
      </c>
      <c r="J15" s="13"/>
      <c r="K15" s="13">
        <v>-239971.91</v>
      </c>
    </row>
    <row r="16" spans="1:11" ht="24.95" customHeight="1">
      <c r="C16" s="117" t="s">
        <v>829</v>
      </c>
      <c r="I16" s="22">
        <f>SUM(I12:I15)</f>
        <v>7397456.7599999998</v>
      </c>
      <c r="J16" s="13"/>
      <c r="K16" s="22">
        <f>SUM(K12:K15)</f>
        <v>4067133.1999999993</v>
      </c>
    </row>
    <row r="17" spans="2:11" ht="24.95" customHeight="1">
      <c r="B17" s="10" t="s">
        <v>259</v>
      </c>
      <c r="I17" s="17"/>
      <c r="J17" s="17"/>
      <c r="K17" s="17"/>
    </row>
    <row r="18" spans="2:11" ht="24.95" customHeight="1">
      <c r="C18" s="10" t="s">
        <v>659</v>
      </c>
      <c r="I18" s="13">
        <v>-385781.56</v>
      </c>
      <c r="J18" s="13"/>
      <c r="K18" s="13">
        <v>-185265.19999999998</v>
      </c>
    </row>
    <row r="19" spans="2:11" ht="24.95" customHeight="1">
      <c r="C19" s="10" t="s">
        <v>260</v>
      </c>
      <c r="I19" s="13">
        <v>-314551.56</v>
      </c>
      <c r="J19" s="13"/>
      <c r="K19" s="13">
        <v>-175892.85</v>
      </c>
    </row>
    <row r="20" spans="2:11" ht="24.95" customHeight="1">
      <c r="C20" s="10" t="s">
        <v>128</v>
      </c>
      <c r="I20" s="13">
        <v>12034.52</v>
      </c>
      <c r="J20" s="13"/>
      <c r="K20" s="13">
        <v>12034.52</v>
      </c>
    </row>
    <row r="21" spans="2:11" ht="24.95" customHeight="1">
      <c r="C21" s="10" t="s">
        <v>620</v>
      </c>
      <c r="I21" s="21">
        <f>SUM(I18:I20)</f>
        <v>-688298.6</v>
      </c>
      <c r="J21" s="13"/>
      <c r="K21" s="21">
        <f>SUM(K18:K20)</f>
        <v>-349123.52999999997</v>
      </c>
    </row>
    <row r="22" spans="2:11" ht="24.95" customHeight="1">
      <c r="C22" s="10" t="s">
        <v>662</v>
      </c>
      <c r="I22" s="15">
        <v>-493798.98</v>
      </c>
      <c r="J22" s="15"/>
      <c r="K22" s="15">
        <v>-140492.26999999999</v>
      </c>
    </row>
    <row r="23" spans="2:11" ht="24.95" customHeight="1">
      <c r="C23" s="10" t="s">
        <v>128</v>
      </c>
      <c r="I23" s="13">
        <v>35521.9</v>
      </c>
      <c r="J23" s="13"/>
      <c r="K23" s="13">
        <v>35521.9</v>
      </c>
    </row>
    <row r="24" spans="2:11" ht="24.95" customHeight="1">
      <c r="C24" s="117" t="s">
        <v>829</v>
      </c>
      <c r="I24" s="22">
        <f>SUM(I21:I23)</f>
        <v>-1146575.6800000002</v>
      </c>
      <c r="J24" s="13"/>
      <c r="K24" s="22">
        <f>SUM(K21:K23)</f>
        <v>-454093.89999999991</v>
      </c>
    </row>
    <row r="25" spans="2:11" ht="24.95" customHeight="1">
      <c r="B25" s="10" t="s">
        <v>103</v>
      </c>
      <c r="I25" s="13"/>
      <c r="J25" s="13"/>
      <c r="K25" s="13"/>
    </row>
    <row r="26" spans="2:11" ht="24.95" customHeight="1" thickBot="1">
      <c r="C26" s="117" t="s">
        <v>829</v>
      </c>
      <c r="I26" s="14">
        <f>+I16+I24</f>
        <v>6250881.0800000001</v>
      </c>
      <c r="J26" s="13"/>
      <c r="K26" s="14">
        <f>+K16+K24</f>
        <v>3613039.2999999993</v>
      </c>
    </row>
    <row r="27" spans="2:11" ht="24.95" customHeight="1" thickTop="1" thickBot="1">
      <c r="C27" s="117" t="s">
        <v>620</v>
      </c>
      <c r="I27" s="14">
        <f>+I12+I21</f>
        <v>6390305.0700000003</v>
      </c>
      <c r="J27" s="13"/>
      <c r="K27" s="14">
        <f>+K12+K21</f>
        <v>3654565.58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835</v>
      </c>
      <c r="J29" s="17"/>
      <c r="K29" s="17"/>
    </row>
    <row r="30" spans="2:11" ht="24.95" customHeight="1">
      <c r="C30" s="10" t="s">
        <v>50</v>
      </c>
      <c r="I30" s="13">
        <f>-I22</f>
        <v>493798.98</v>
      </c>
      <c r="J30" s="13"/>
      <c r="K30" s="13">
        <f>-K22</f>
        <v>140492.26999999999</v>
      </c>
    </row>
    <row r="31" spans="2:11" ht="24.95" customHeight="1">
      <c r="C31" s="10" t="s">
        <v>51</v>
      </c>
      <c r="I31" s="13">
        <f>+K31+71231.75+282074.96</f>
        <v>480814.5</v>
      </c>
      <c r="J31" s="13"/>
      <c r="K31" s="13">
        <v>127507.79</v>
      </c>
    </row>
    <row r="32" spans="2:11" ht="24.95" customHeight="1">
      <c r="B32" s="10" t="s">
        <v>836</v>
      </c>
      <c r="I32" s="13"/>
      <c r="J32" s="13"/>
      <c r="K32" s="13"/>
    </row>
    <row r="33" spans="3:11" ht="24.95" customHeight="1">
      <c r="C33" s="10" t="s">
        <v>50</v>
      </c>
      <c r="I33" s="13">
        <f>+K33+71231.75+32477.38</f>
        <v>235222.74</v>
      </c>
      <c r="J33" s="13"/>
      <c r="K33" s="13">
        <v>131513.60999999999</v>
      </c>
    </row>
    <row r="34" spans="3:11" ht="24.95" customHeight="1">
      <c r="C34" s="10" t="s">
        <v>51</v>
      </c>
      <c r="I34" s="13">
        <f>+K34+71231.75+32477.38</f>
        <v>225938.19</v>
      </c>
      <c r="J34" s="13"/>
      <c r="K34" s="13">
        <v>122229.06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zoomScale="90" zoomScaleNormal="90" zoomScaleSheetLayoutView="90" workbookViewId="0">
      <selection activeCell="E70" sqref="E70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6.5703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3.28515625" style="12" customWidth="1"/>
    <col min="17" max="17" width="6.42578125" style="12" customWidth="1"/>
    <col min="18" max="16384" width="9.140625" style="12"/>
  </cols>
  <sheetData>
    <row r="1" spans="1:15" ht="26.25" customHeight="1">
      <c r="A1" s="312" t="s">
        <v>191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</row>
    <row r="2" spans="1:15" ht="26.25" customHeight="1"/>
    <row r="3" spans="1:15" s="40" customFormat="1" ht="26.25" customHeight="1">
      <c r="A3" s="120" t="s">
        <v>630</v>
      </c>
      <c r="B3" s="95" t="s">
        <v>111</v>
      </c>
      <c r="C3" s="95"/>
      <c r="I3" s="94"/>
      <c r="J3" s="94"/>
      <c r="K3" s="94"/>
      <c r="L3" s="94"/>
      <c r="M3" s="94"/>
      <c r="N3" s="94"/>
      <c r="O3" s="94"/>
    </row>
    <row r="4" spans="1:15" s="40" customFormat="1" ht="26.25" customHeight="1">
      <c r="A4" s="120"/>
      <c r="B4" s="95"/>
      <c r="C4" s="95"/>
      <c r="I4" s="94"/>
      <c r="J4" s="94"/>
      <c r="K4" s="94"/>
      <c r="L4" s="94"/>
      <c r="M4" s="35"/>
      <c r="N4" s="141" t="s">
        <v>317</v>
      </c>
      <c r="O4" s="35"/>
    </row>
    <row r="5" spans="1:15" s="97" customFormat="1" ht="26.25" customHeight="1">
      <c r="A5" s="96"/>
      <c r="B5" s="96"/>
      <c r="C5" s="96"/>
      <c r="I5" s="142"/>
      <c r="J5" s="142"/>
      <c r="K5" s="142"/>
      <c r="L5" s="64"/>
      <c r="M5" s="140"/>
      <c r="N5" s="140" t="s">
        <v>183</v>
      </c>
      <c r="O5" s="140"/>
    </row>
    <row r="6" spans="1:15" s="10" customFormat="1" ht="26.25" customHeight="1">
      <c r="A6" s="11"/>
      <c r="B6" s="11"/>
      <c r="C6" s="11"/>
      <c r="I6" s="143"/>
      <c r="J6" s="144"/>
      <c r="K6" s="143"/>
      <c r="L6" s="137"/>
      <c r="M6" s="6" t="s">
        <v>810</v>
      </c>
      <c r="N6" s="7"/>
      <c r="O6" s="6" t="s">
        <v>619</v>
      </c>
    </row>
    <row r="7" spans="1:15" s="10" customFormat="1" ht="26.25" customHeight="1">
      <c r="A7" s="11"/>
      <c r="D7" s="11" t="s">
        <v>111</v>
      </c>
      <c r="E7" s="11"/>
      <c r="I7" s="15"/>
      <c r="J7" s="15"/>
      <c r="K7" s="15"/>
      <c r="L7" s="13"/>
      <c r="M7" s="13">
        <v>160921.73000000001</v>
      </c>
      <c r="N7" s="13"/>
      <c r="O7" s="13">
        <v>159686.65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160921.73000000001</v>
      </c>
      <c r="N8" s="13"/>
      <c r="O8" s="30">
        <f>SUM(O7)</f>
        <v>159686.65</v>
      </c>
    </row>
    <row r="9" spans="1:15" s="10" customFormat="1" ht="26.25" customHeight="1" thickTop="1">
      <c r="C9" s="11" t="s">
        <v>837</v>
      </c>
      <c r="D9" s="11"/>
    </row>
    <row r="10" spans="1:15" s="10" customFormat="1" ht="26.25" customHeight="1">
      <c r="B10" s="11" t="s">
        <v>783</v>
      </c>
      <c r="D10" s="11"/>
    </row>
    <row r="11" spans="1:15" s="10" customFormat="1" ht="26.25" customHeight="1">
      <c r="C11" s="11"/>
      <c r="D11" s="11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 s="32" customFormat="1" ht="26.25" customHeight="1">
      <c r="A12" s="98" t="s">
        <v>538</v>
      </c>
      <c r="B12" s="32" t="s">
        <v>56</v>
      </c>
    </row>
    <row r="13" spans="1:15" ht="26.25" customHeight="1">
      <c r="C13" s="12" t="s">
        <v>57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309" t="s">
        <v>9</v>
      </c>
      <c r="J14" s="309"/>
      <c r="K14" s="309"/>
      <c r="L14" s="62"/>
      <c r="M14" s="309" t="s">
        <v>10</v>
      </c>
      <c r="N14" s="309"/>
      <c r="O14" s="309"/>
    </row>
    <row r="15" spans="1:15" ht="26.25" customHeight="1">
      <c r="I15" s="6" t="s">
        <v>810</v>
      </c>
      <c r="J15" s="7"/>
      <c r="K15" s="6" t="s">
        <v>619</v>
      </c>
      <c r="L15" s="137"/>
      <c r="M15" s="6" t="s">
        <v>810</v>
      </c>
      <c r="N15" s="7"/>
      <c r="O15" s="6" t="s">
        <v>619</v>
      </c>
    </row>
    <row r="16" spans="1:15" ht="26.25" customHeight="1">
      <c r="C16" s="12" t="s">
        <v>58</v>
      </c>
    </row>
    <row r="17" spans="3:15" ht="26.25" customHeight="1">
      <c r="D17" s="27" t="s">
        <v>132</v>
      </c>
      <c r="I17" s="13">
        <v>663526.40000000002</v>
      </c>
      <c r="J17" s="16"/>
      <c r="K17" s="13">
        <v>827087.59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113</v>
      </c>
      <c r="I18" s="13">
        <v>12591242.880000001</v>
      </c>
      <c r="J18" s="13"/>
      <c r="K18" s="13">
        <v>11908227.9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13254769.280000001</v>
      </c>
      <c r="J19" s="13"/>
      <c r="K19" s="30">
        <f>SUM(K17:K18)</f>
        <v>12735315.49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114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59</v>
      </c>
      <c r="I21" s="13">
        <v>4657053.4800000004</v>
      </c>
      <c r="J21" s="13"/>
      <c r="K21" s="13">
        <v>4849017.76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4657053.4800000004</v>
      </c>
      <c r="J22" s="13"/>
      <c r="K22" s="30">
        <f>SUM(K21:K21)</f>
        <v>4849017.76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s="117" customFormat="1" ht="26.25" customHeight="1">
      <c r="C24" s="117" t="s">
        <v>838</v>
      </c>
      <c r="I24" s="99"/>
      <c r="J24" s="99"/>
      <c r="K24" s="99"/>
      <c r="L24" s="99"/>
      <c r="M24" s="99"/>
      <c r="N24" s="99"/>
      <c r="O24" s="99"/>
    </row>
    <row r="25" spans="3:15" s="117" customFormat="1" ht="26.25" customHeight="1">
      <c r="I25" s="325" t="s">
        <v>60</v>
      </c>
      <c r="J25" s="325"/>
      <c r="K25" s="325"/>
      <c r="L25" s="24"/>
      <c r="M25" s="325" t="s">
        <v>60</v>
      </c>
      <c r="N25" s="325"/>
      <c r="O25" s="325"/>
    </row>
    <row r="26" spans="3:15" s="117" customFormat="1" ht="26.25" customHeight="1">
      <c r="I26" s="325" t="s">
        <v>9</v>
      </c>
      <c r="J26" s="325"/>
      <c r="K26" s="325"/>
      <c r="L26" s="24"/>
      <c r="M26" s="325" t="s">
        <v>10</v>
      </c>
      <c r="N26" s="325"/>
      <c r="O26" s="325"/>
    </row>
    <row r="27" spans="3:15" s="117" customFormat="1" ht="26.25" customHeight="1">
      <c r="I27" s="6" t="s">
        <v>810</v>
      </c>
      <c r="J27" s="7"/>
      <c r="K27" s="6" t="s">
        <v>812</v>
      </c>
      <c r="L27" s="227"/>
      <c r="M27" s="6" t="s">
        <v>810</v>
      </c>
      <c r="N27" s="7"/>
      <c r="O27" s="6" t="s">
        <v>812</v>
      </c>
    </row>
    <row r="28" spans="3:15" s="117" customFormat="1" ht="26.25" customHeight="1">
      <c r="C28" s="117" t="s">
        <v>61</v>
      </c>
      <c r="I28" s="17"/>
      <c r="J28" s="17"/>
      <c r="K28" s="17"/>
      <c r="L28" s="17"/>
      <c r="M28" s="17"/>
      <c r="N28" s="17"/>
      <c r="O28" s="17"/>
    </row>
    <row r="29" spans="3:15" s="117" customFormat="1" ht="26.25" customHeight="1">
      <c r="C29" s="117" t="s">
        <v>667</v>
      </c>
      <c r="I29" s="13">
        <f>+I44-14597947.28</f>
        <v>6605282.3100000005</v>
      </c>
      <c r="J29" s="13"/>
      <c r="K29" s="13">
        <f>+K44-5084831.22</f>
        <v>3596198.2199999997</v>
      </c>
      <c r="L29" s="13"/>
      <c r="M29" s="13">
        <f>+M44-460986.02</f>
        <v>224184.65000000002</v>
      </c>
      <c r="N29" s="13"/>
      <c r="O29" s="13">
        <f>+O44-253060.58</f>
        <v>183213.21</v>
      </c>
    </row>
    <row r="30" spans="3:15" s="117" customFormat="1" ht="26.25" customHeight="1">
      <c r="C30" s="117" t="s">
        <v>62</v>
      </c>
      <c r="I30" s="13"/>
      <c r="J30" s="13"/>
      <c r="K30" s="13"/>
      <c r="L30" s="13"/>
      <c r="M30" s="13"/>
      <c r="N30" s="13"/>
      <c r="O30" s="13"/>
    </row>
    <row r="31" spans="3:15" s="117" customFormat="1" ht="26.25" customHeight="1">
      <c r="C31" s="117" t="s">
        <v>63</v>
      </c>
      <c r="I31" s="13"/>
      <c r="J31" s="13"/>
      <c r="K31" s="13"/>
      <c r="L31" s="13"/>
      <c r="M31" s="13"/>
      <c r="N31" s="13"/>
      <c r="O31" s="13"/>
    </row>
    <row r="32" spans="3:15" s="117" customFormat="1" ht="26.25" customHeight="1">
      <c r="D32" s="117" t="s">
        <v>64</v>
      </c>
      <c r="I32" s="13"/>
      <c r="J32" s="13"/>
      <c r="K32" s="13"/>
      <c r="L32" s="13"/>
      <c r="M32" s="13"/>
      <c r="N32" s="13"/>
      <c r="O32" s="13"/>
    </row>
    <row r="33" spans="1:15" s="117" customFormat="1" ht="26.25" customHeight="1">
      <c r="D33" s="117" t="s">
        <v>65</v>
      </c>
      <c r="I33" s="13">
        <f>+I48--803712.14</f>
        <v>-297031.72000000009</v>
      </c>
      <c r="J33" s="13"/>
      <c r="K33" s="13">
        <f>+K48--1359130.61</f>
        <v>-550527.2899999998</v>
      </c>
      <c r="L33" s="13"/>
      <c r="M33" s="13">
        <f>+M48-0</f>
        <v>0</v>
      </c>
      <c r="N33" s="13"/>
      <c r="O33" s="13">
        <f>+O48-0</f>
        <v>0</v>
      </c>
    </row>
    <row r="34" spans="1:15" s="117" customFormat="1" ht="26.25" customHeight="1">
      <c r="D34" s="11" t="s">
        <v>6</v>
      </c>
      <c r="I34" s="13">
        <f>+I49-2478.25</f>
        <v>1090.0100000000002</v>
      </c>
      <c r="J34" s="13"/>
      <c r="K34" s="13">
        <f>+K49-1537.26</f>
        <v>277.72000000000003</v>
      </c>
      <c r="L34" s="13"/>
      <c r="M34" s="13">
        <f>+M49-2478.25</f>
        <v>1090.0100000000002</v>
      </c>
      <c r="N34" s="13"/>
      <c r="O34" s="13">
        <f>+O49-1537.26</f>
        <v>277.72000000000003</v>
      </c>
    </row>
    <row r="35" spans="1:15" s="117" customFormat="1" ht="26.25" customHeight="1" thickBot="1">
      <c r="C35" s="117" t="s">
        <v>271</v>
      </c>
      <c r="I35" s="30">
        <f>SUM(I28:I34)</f>
        <v>6309340.6000000006</v>
      </c>
      <c r="J35" s="13"/>
      <c r="K35" s="30">
        <f>SUM(K28:K34)</f>
        <v>3045948.65</v>
      </c>
      <c r="L35" s="13"/>
      <c r="M35" s="30">
        <f>SUM(M28:M34)</f>
        <v>225274.66000000003</v>
      </c>
      <c r="N35" s="13"/>
      <c r="O35" s="30">
        <f>SUM(O28:O34)</f>
        <v>183490.93</v>
      </c>
    </row>
    <row r="36" spans="1:15" s="117" customFormat="1" ht="26.25" customHeight="1" thickTop="1">
      <c r="I36" s="15"/>
      <c r="J36" s="13"/>
      <c r="K36" s="15"/>
      <c r="L36" s="13"/>
      <c r="M36" s="15"/>
      <c r="N36" s="13"/>
      <c r="O36" s="15"/>
    </row>
    <row r="37" spans="1:15" s="117" customFormat="1" ht="24" customHeight="1">
      <c r="A37" s="312" t="s">
        <v>15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</row>
    <row r="38" spans="1:15" s="117" customFormat="1" ht="24" customHeight="1">
      <c r="I38" s="15"/>
      <c r="J38" s="13"/>
      <c r="K38" s="15"/>
      <c r="L38" s="13"/>
      <c r="M38" s="15"/>
      <c r="N38" s="13"/>
      <c r="O38" s="15"/>
    </row>
    <row r="39" spans="1:15" s="117" customFormat="1" ht="24" customHeight="1">
      <c r="C39" s="117" t="s">
        <v>839</v>
      </c>
      <c r="I39" s="99"/>
      <c r="J39" s="99"/>
      <c r="K39" s="99"/>
      <c r="L39" s="99"/>
      <c r="M39" s="99"/>
      <c r="N39" s="99"/>
      <c r="O39" s="99"/>
    </row>
    <row r="40" spans="1:15" s="117" customFormat="1" ht="24" customHeight="1">
      <c r="I40" s="325" t="s">
        <v>60</v>
      </c>
      <c r="J40" s="325"/>
      <c r="K40" s="325"/>
      <c r="L40" s="24"/>
      <c r="M40" s="325" t="s">
        <v>60</v>
      </c>
      <c r="N40" s="325"/>
      <c r="O40" s="325"/>
    </row>
    <row r="41" spans="1:15" s="117" customFormat="1" ht="24" customHeight="1">
      <c r="I41" s="325" t="s">
        <v>9</v>
      </c>
      <c r="J41" s="325"/>
      <c r="K41" s="325"/>
      <c r="L41" s="24"/>
      <c r="M41" s="325" t="s">
        <v>10</v>
      </c>
      <c r="N41" s="325"/>
      <c r="O41" s="325"/>
    </row>
    <row r="42" spans="1:15" s="117" customFormat="1" ht="24" customHeight="1">
      <c r="I42" s="6" t="s">
        <v>810</v>
      </c>
      <c r="J42" s="7"/>
      <c r="K42" s="6" t="s">
        <v>812</v>
      </c>
      <c r="L42" s="227"/>
      <c r="M42" s="6" t="s">
        <v>810</v>
      </c>
      <c r="N42" s="7"/>
      <c r="O42" s="6" t="s">
        <v>812</v>
      </c>
    </row>
    <row r="43" spans="1:15" s="117" customFormat="1" ht="24" customHeight="1">
      <c r="C43" s="117" t="s">
        <v>61</v>
      </c>
      <c r="I43" s="17"/>
      <c r="J43" s="17"/>
      <c r="K43" s="17"/>
      <c r="L43" s="17"/>
      <c r="M43" s="17"/>
      <c r="N43" s="17"/>
      <c r="O43" s="17"/>
    </row>
    <row r="44" spans="1:15" s="117" customFormat="1" ht="24" customHeight="1">
      <c r="C44" s="117" t="s">
        <v>667</v>
      </c>
      <c r="I44" s="13">
        <v>21203229.59</v>
      </c>
      <c r="J44" s="13"/>
      <c r="K44" s="13">
        <v>8681029.4399999995</v>
      </c>
      <c r="L44" s="13"/>
      <c r="M44" s="13">
        <v>685170.67</v>
      </c>
      <c r="N44" s="13"/>
      <c r="O44" s="13">
        <v>436273.79</v>
      </c>
    </row>
    <row r="45" spans="1:15" s="117" customFormat="1" ht="24" customHeight="1">
      <c r="C45" s="117" t="s">
        <v>62</v>
      </c>
      <c r="I45" s="13"/>
      <c r="J45" s="13"/>
      <c r="K45" s="13"/>
      <c r="L45" s="13"/>
      <c r="M45" s="13"/>
      <c r="N45" s="13"/>
      <c r="O45" s="13"/>
    </row>
    <row r="46" spans="1:15" s="117" customFormat="1" ht="24" customHeight="1">
      <c r="C46" s="117" t="s">
        <v>63</v>
      </c>
      <c r="I46" s="13"/>
      <c r="J46" s="13"/>
      <c r="K46" s="13"/>
      <c r="L46" s="13"/>
      <c r="M46" s="13"/>
      <c r="N46" s="13"/>
      <c r="O46" s="13"/>
    </row>
    <row r="47" spans="1:15" s="117" customFormat="1" ht="24" customHeight="1">
      <c r="D47" s="117" t="s">
        <v>64</v>
      </c>
      <c r="I47" s="13"/>
      <c r="J47" s="13"/>
      <c r="K47" s="13"/>
      <c r="L47" s="13"/>
      <c r="M47" s="13"/>
      <c r="N47" s="13"/>
      <c r="O47" s="13"/>
    </row>
    <row r="48" spans="1:15" s="117" customFormat="1" ht="24" customHeight="1">
      <c r="D48" s="117" t="s">
        <v>65</v>
      </c>
      <c r="I48" s="13">
        <v>-1100743.8600000001</v>
      </c>
      <c r="J48" s="13"/>
      <c r="K48" s="13">
        <v>-1909657.9</v>
      </c>
      <c r="L48" s="13"/>
      <c r="M48" s="13">
        <v>0</v>
      </c>
      <c r="N48" s="13"/>
      <c r="O48" s="13">
        <v>0</v>
      </c>
    </row>
    <row r="49" spans="2:15" s="117" customFormat="1" ht="24" customHeight="1">
      <c r="D49" s="11" t="s">
        <v>6</v>
      </c>
      <c r="I49" s="13">
        <v>3568.26</v>
      </c>
      <c r="J49" s="13"/>
      <c r="K49" s="13">
        <v>1814.98</v>
      </c>
      <c r="L49" s="13"/>
      <c r="M49" s="13">
        <v>3568.26</v>
      </c>
      <c r="N49" s="13"/>
      <c r="O49" s="13">
        <v>1814.98</v>
      </c>
    </row>
    <row r="50" spans="2:15" s="117" customFormat="1" ht="24" customHeight="1" thickBot="1">
      <c r="C50" s="117" t="s">
        <v>271</v>
      </c>
      <c r="I50" s="30">
        <f>SUM(I43:I49)</f>
        <v>20106053.990000002</v>
      </c>
      <c r="J50" s="13"/>
      <c r="K50" s="30">
        <f>SUM(K43:K49)</f>
        <v>6773186.5199999996</v>
      </c>
      <c r="L50" s="13"/>
      <c r="M50" s="30">
        <f>SUM(M43:M49)</f>
        <v>688738.93</v>
      </c>
      <c r="N50" s="13"/>
      <c r="O50" s="30">
        <f>SUM(O43:O49)</f>
        <v>438088.76999999996</v>
      </c>
    </row>
    <row r="51" spans="2:15" s="117" customFormat="1" ht="9" customHeight="1" thickTop="1">
      <c r="I51" s="15"/>
      <c r="J51" s="13"/>
      <c r="K51" s="15"/>
      <c r="L51" s="13"/>
      <c r="M51" s="15"/>
      <c r="N51" s="13"/>
      <c r="O51" s="15"/>
    </row>
    <row r="52" spans="2:15" s="117" customFormat="1" ht="24" customHeight="1">
      <c r="C52" s="117" t="s">
        <v>663</v>
      </c>
      <c r="I52" s="13"/>
      <c r="J52" s="13"/>
      <c r="K52" s="13"/>
      <c r="L52" s="13"/>
      <c r="M52" s="13"/>
      <c r="N52" s="13"/>
      <c r="O52" s="13"/>
    </row>
    <row r="53" spans="2:15" s="117" customFormat="1" ht="24" customHeight="1">
      <c r="B53" s="117" t="s">
        <v>840</v>
      </c>
      <c r="I53" s="35"/>
      <c r="J53" s="35"/>
      <c r="K53" s="35"/>
      <c r="L53" s="35"/>
      <c r="M53" s="35"/>
      <c r="N53" s="35"/>
      <c r="O53" s="35"/>
    </row>
    <row r="54" spans="2:15" s="117" customFormat="1" ht="24" customHeight="1">
      <c r="I54" s="314" t="s">
        <v>9</v>
      </c>
      <c r="J54" s="314"/>
      <c r="K54" s="314"/>
      <c r="L54" s="186"/>
      <c r="M54" s="314" t="s">
        <v>10</v>
      </c>
      <c r="N54" s="314"/>
      <c r="O54" s="314"/>
    </row>
    <row r="55" spans="2:15" s="117" customFormat="1" ht="24" customHeight="1">
      <c r="I55" s="6" t="s">
        <v>810</v>
      </c>
      <c r="J55" s="7"/>
      <c r="K55" s="6" t="s">
        <v>812</v>
      </c>
      <c r="L55" s="227"/>
      <c r="M55" s="6" t="s">
        <v>810</v>
      </c>
      <c r="N55" s="7"/>
      <c r="O55" s="6" t="s">
        <v>812</v>
      </c>
    </row>
    <row r="56" spans="2:15" s="117" customFormat="1" ht="24" customHeight="1">
      <c r="C56" s="117" t="s">
        <v>66</v>
      </c>
      <c r="I56" s="13">
        <f>+'[60]งบกำไรขาดทุน 3เดือน'!F23</f>
        <v>52703283.649999984</v>
      </c>
      <c r="J56" s="13"/>
      <c r="K56" s="13">
        <f>+'[60]งบกำไรขาดทุน 3เดือน'!H23</f>
        <v>24719801.059999838</v>
      </c>
      <c r="L56" s="13"/>
      <c r="M56" s="13">
        <f>+'[60]งบกำไรขาดทุน 3เดือน'!J23</f>
        <v>18776313.139999948</v>
      </c>
      <c r="N56" s="13"/>
      <c r="O56" s="13">
        <f>+'[60]งบกำไรขาดทุน 3เดือน'!L23</f>
        <v>10589905.489999916</v>
      </c>
    </row>
    <row r="57" spans="2:15" s="117" customFormat="1" ht="24" customHeight="1">
      <c r="C57" s="117" t="s">
        <v>67</v>
      </c>
      <c r="I57" s="100">
        <v>0.2</v>
      </c>
      <c r="J57" s="100"/>
      <c r="K57" s="100">
        <v>0.2</v>
      </c>
      <c r="L57" s="100"/>
      <c r="M57" s="100">
        <v>0.2</v>
      </c>
      <c r="N57" s="100"/>
      <c r="O57" s="100">
        <v>0.2</v>
      </c>
    </row>
    <row r="58" spans="2:15" s="117" customFormat="1" ht="24" customHeight="1">
      <c r="C58" s="117" t="s">
        <v>66</v>
      </c>
      <c r="I58" s="13"/>
      <c r="J58" s="13"/>
      <c r="K58" s="13"/>
      <c r="L58" s="13"/>
      <c r="M58" s="13"/>
      <c r="N58" s="13"/>
      <c r="O58" s="13"/>
    </row>
    <row r="59" spans="2:15" s="117" customFormat="1" ht="24" customHeight="1">
      <c r="D59" s="117" t="s">
        <v>68</v>
      </c>
      <c r="I59" s="13">
        <f>+ROUND(I56*I57,2)</f>
        <v>10540656.73</v>
      </c>
      <c r="J59" s="13"/>
      <c r="K59" s="13">
        <f>+ROUNDUP(K56*K57,2)</f>
        <v>4943960.22</v>
      </c>
      <c r="L59" s="13"/>
      <c r="M59" s="13">
        <f>+ROUNDDOWN(M56*M57,2)</f>
        <v>3755262.62</v>
      </c>
      <c r="N59" s="13"/>
      <c r="O59" s="13">
        <f>+ROUND(O56*O57,2)</f>
        <v>2117981.1</v>
      </c>
    </row>
    <row r="60" spans="2:15" s="117" customFormat="1" ht="24" customHeight="1">
      <c r="C60" s="117" t="s">
        <v>69</v>
      </c>
      <c r="I60" s="13"/>
      <c r="J60" s="13"/>
      <c r="K60" s="13"/>
      <c r="L60" s="13"/>
      <c r="M60" s="13"/>
      <c r="N60" s="13"/>
      <c r="O60" s="13"/>
    </row>
    <row r="61" spans="2:15" s="117" customFormat="1" ht="24" customHeight="1">
      <c r="D61" s="117" t="s">
        <v>788</v>
      </c>
      <c r="I61" s="29">
        <f>+I88--6092521.11</f>
        <v>-3531077.9699999997</v>
      </c>
      <c r="J61" s="13"/>
      <c r="K61" s="29">
        <f>+K88--1787705.38</f>
        <v>-1934767.8900000001</v>
      </c>
      <c r="L61" s="13"/>
      <c r="M61" s="29">
        <f>+M88--6092521.11</f>
        <v>-3531077.9699999997</v>
      </c>
      <c r="N61" s="13"/>
      <c r="O61" s="29">
        <f>+O88--1787705.38</f>
        <v>-1934767.8900000001</v>
      </c>
    </row>
    <row r="62" spans="2:15" s="117" customFormat="1" ht="24" customHeight="1">
      <c r="D62" s="117" t="s">
        <v>70</v>
      </c>
      <c r="I62" s="232">
        <f>+I89-19667.11</f>
        <v>-767206.30999999994</v>
      </c>
      <c r="K62" s="232">
        <f>+K89--682035.27</f>
        <v>-226898.47999999998</v>
      </c>
      <c r="M62" s="232">
        <f>+M89-0</f>
        <v>0</v>
      </c>
      <c r="O62" s="232">
        <f>+O89-0</f>
        <v>0</v>
      </c>
    </row>
    <row r="63" spans="2:15" s="117" customFormat="1" ht="24" customHeight="1">
      <c r="D63" s="11" t="s">
        <v>6</v>
      </c>
      <c r="I63" s="101">
        <f>+I90-2478.25</f>
        <v>1090.0100000000002</v>
      </c>
      <c r="J63" s="13"/>
      <c r="K63" s="101">
        <f>+K90-1537.26</f>
        <v>214566.63</v>
      </c>
      <c r="L63" s="13"/>
      <c r="M63" s="101">
        <f>+M90-2478.25</f>
        <v>1090.0100000000002</v>
      </c>
      <c r="N63" s="13"/>
      <c r="O63" s="101">
        <f>+O90-1537.26</f>
        <v>-1537.26</v>
      </c>
    </row>
    <row r="64" spans="2:15" s="117" customFormat="1" ht="24" customHeight="1">
      <c r="D64" s="117" t="s">
        <v>301</v>
      </c>
      <c r="I64" s="102">
        <f>+I91-979992.98</f>
        <v>65878.140000000014</v>
      </c>
      <c r="J64" s="13"/>
      <c r="K64" s="102">
        <f>+K91--47273.19</f>
        <v>49088.170000000006</v>
      </c>
      <c r="L64" s="13"/>
      <c r="M64" s="102">
        <f>+M91-0</f>
        <v>0</v>
      </c>
      <c r="N64" s="13"/>
      <c r="O64" s="102">
        <f>+O91-0</f>
        <v>1814.98</v>
      </c>
    </row>
    <row r="65" spans="1:15" s="117" customFormat="1" ht="24" customHeight="1">
      <c r="E65" s="117" t="s">
        <v>1</v>
      </c>
      <c r="I65" s="13">
        <f>SUM(I61:I64)</f>
        <v>-4231316.13</v>
      </c>
      <c r="J65" s="13"/>
      <c r="K65" s="13">
        <f>SUM(K61:K64)</f>
        <v>-1898011.5700000003</v>
      </c>
      <c r="L65" s="13"/>
      <c r="M65" s="13">
        <f>SUM(M61:M64)</f>
        <v>-3529987.96</v>
      </c>
      <c r="N65" s="13"/>
      <c r="O65" s="13">
        <f>SUM(O61:O64)</f>
        <v>-1934490.1700000002</v>
      </c>
    </row>
    <row r="66" spans="1:15" s="117" customFormat="1" ht="24" customHeight="1" thickBot="1">
      <c r="C66" s="117" t="s">
        <v>271</v>
      </c>
      <c r="I66" s="30">
        <f>+I59+I65</f>
        <v>6309340.6000000006</v>
      </c>
      <c r="J66" s="13"/>
      <c r="K66" s="30">
        <f>+K59+K65</f>
        <v>3045948.6499999994</v>
      </c>
      <c r="L66" s="13"/>
      <c r="M66" s="30">
        <f>+M59+M65</f>
        <v>225274.66000000015</v>
      </c>
      <c r="N66" s="13"/>
      <c r="O66" s="30">
        <f>+O59+O65</f>
        <v>183490.92999999993</v>
      </c>
    </row>
    <row r="67" spans="1:15" s="117" customFormat="1" ht="24" customHeight="1" thickTop="1">
      <c r="C67" s="117" t="s">
        <v>71</v>
      </c>
      <c r="I67" s="103">
        <f>+I66/I56</f>
        <v>0.11971437381207656</v>
      </c>
      <c r="J67" s="100"/>
      <c r="K67" s="103">
        <f>+K66/K56</f>
        <v>0.12321897909319256</v>
      </c>
      <c r="L67" s="100"/>
      <c r="M67" s="103">
        <f>+M66/M56</f>
        <v>1.1997811195430499E-2</v>
      </c>
      <c r="N67" s="100"/>
      <c r="O67" s="103">
        <f>+O66/O56</f>
        <v>1.7326965776349092E-2</v>
      </c>
    </row>
    <row r="68" spans="1:15" s="117" customFormat="1" ht="24" customHeight="1">
      <c r="C68" s="27" t="s">
        <v>983</v>
      </c>
      <c r="I68" s="15"/>
      <c r="J68" s="13"/>
      <c r="K68" s="15"/>
      <c r="L68" s="13"/>
      <c r="M68" s="15"/>
      <c r="N68" s="13"/>
      <c r="O68" s="15"/>
    </row>
    <row r="69" spans="1:15" s="117" customFormat="1" ht="24" customHeight="1">
      <c r="B69" s="117" t="s">
        <v>984</v>
      </c>
      <c r="C69" s="27"/>
      <c r="I69" s="15"/>
      <c r="J69" s="13"/>
      <c r="K69" s="15"/>
      <c r="L69" s="13"/>
      <c r="M69" s="15"/>
      <c r="N69" s="13"/>
      <c r="O69" s="15"/>
    </row>
    <row r="70" spans="1:15" s="117" customFormat="1" ht="24" customHeight="1">
      <c r="I70" s="325" t="s">
        <v>9</v>
      </c>
      <c r="J70" s="325"/>
      <c r="K70" s="325"/>
      <c r="L70" s="24"/>
      <c r="M70" s="325" t="s">
        <v>10</v>
      </c>
      <c r="N70" s="325"/>
      <c r="O70" s="325"/>
    </row>
    <row r="71" spans="1:15" s="117" customFormat="1" ht="24" customHeight="1">
      <c r="I71" s="6" t="s">
        <v>810</v>
      </c>
      <c r="J71" s="7"/>
      <c r="K71" s="6" t="s">
        <v>812</v>
      </c>
      <c r="L71" s="233"/>
      <c r="M71" s="6" t="s">
        <v>810</v>
      </c>
      <c r="N71" s="7"/>
      <c r="O71" s="6" t="s">
        <v>812</v>
      </c>
    </row>
    <row r="72" spans="1:15" s="117" customFormat="1" ht="24" customHeight="1">
      <c r="C72" s="27" t="s">
        <v>696</v>
      </c>
      <c r="D72" s="215"/>
      <c r="E72" s="215"/>
      <c r="I72" s="216"/>
      <c r="J72" s="215"/>
      <c r="K72" s="215"/>
      <c r="L72" s="215"/>
      <c r="M72" s="216"/>
      <c r="N72" s="215"/>
      <c r="O72" s="216"/>
    </row>
    <row r="73" spans="1:15" s="117" customFormat="1" ht="24" customHeight="1">
      <c r="C73" s="217"/>
      <c r="D73" s="217" t="s">
        <v>697</v>
      </c>
      <c r="E73" s="215"/>
      <c r="I73" s="218"/>
      <c r="J73" s="218"/>
      <c r="K73" s="218"/>
      <c r="L73" s="218"/>
      <c r="M73" s="218"/>
      <c r="N73" s="218"/>
      <c r="O73" s="218"/>
    </row>
    <row r="74" spans="1:15" s="117" customFormat="1" ht="24" customHeight="1">
      <c r="C74" s="217"/>
      <c r="D74" s="27" t="s">
        <v>698</v>
      </c>
      <c r="E74" s="27"/>
      <c r="I74" s="13">
        <v>389325.79</v>
      </c>
      <c r="J74" s="13"/>
      <c r="K74" s="13">
        <v>0</v>
      </c>
      <c r="L74" s="218"/>
      <c r="M74" s="13">
        <v>0</v>
      </c>
      <c r="N74" s="13"/>
      <c r="O74" s="13">
        <v>0</v>
      </c>
    </row>
    <row r="75" spans="1:15" s="117" customFormat="1" ht="24" customHeight="1" thickBot="1">
      <c r="C75" s="217" t="s">
        <v>695</v>
      </c>
      <c r="D75" s="217"/>
      <c r="E75" s="217"/>
      <c r="I75" s="30">
        <f>SUM(I73:I74)</f>
        <v>389325.79</v>
      </c>
      <c r="J75" s="13"/>
      <c r="K75" s="30">
        <f>SUM(K73:K74)</f>
        <v>0</v>
      </c>
      <c r="L75" s="13"/>
      <c r="M75" s="30">
        <f>SUM(M73:M74)</f>
        <v>0</v>
      </c>
      <c r="N75" s="13"/>
      <c r="O75" s="30">
        <f>SUM(O73:O74)</f>
        <v>0</v>
      </c>
    </row>
    <row r="76" spans="1:15" s="117" customFormat="1" ht="24" customHeight="1" thickTop="1">
      <c r="C76" s="217"/>
      <c r="D76" s="217"/>
      <c r="E76" s="217"/>
      <c r="I76" s="15"/>
      <c r="J76" s="13"/>
      <c r="K76" s="15"/>
      <c r="L76" s="13"/>
      <c r="M76" s="15"/>
      <c r="N76" s="13"/>
      <c r="O76" s="15"/>
    </row>
    <row r="77" spans="1:15" s="117" customFormat="1" ht="25.5" customHeight="1">
      <c r="A77" s="312" t="s">
        <v>268</v>
      </c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</row>
    <row r="78" spans="1:15" s="117" customFormat="1" ht="25.5" customHeight="1">
      <c r="I78" s="15"/>
      <c r="J78" s="13"/>
      <c r="K78" s="15"/>
      <c r="L78" s="13"/>
      <c r="M78" s="15"/>
      <c r="N78" s="13"/>
      <c r="O78" s="15"/>
    </row>
    <row r="79" spans="1:15" s="117" customFormat="1" ht="25.5" customHeight="1">
      <c r="C79" s="117" t="s">
        <v>841</v>
      </c>
      <c r="I79" s="13"/>
      <c r="J79" s="13"/>
      <c r="K79" s="13"/>
      <c r="L79" s="13"/>
      <c r="M79" s="13"/>
      <c r="N79" s="13"/>
      <c r="O79" s="13"/>
    </row>
    <row r="80" spans="1:15" s="117" customFormat="1" ht="25.5" customHeight="1">
      <c r="B80" s="117" t="s">
        <v>840</v>
      </c>
      <c r="I80" s="35"/>
      <c r="J80" s="35"/>
      <c r="K80" s="35"/>
      <c r="L80" s="35"/>
      <c r="M80" s="35"/>
      <c r="N80" s="35"/>
      <c r="O80" s="35"/>
    </row>
    <row r="81" spans="1:15" s="117" customFormat="1" ht="25.5" customHeight="1">
      <c r="I81" s="314" t="s">
        <v>9</v>
      </c>
      <c r="J81" s="314"/>
      <c r="K81" s="314"/>
      <c r="L81" s="228"/>
      <c r="M81" s="314" t="s">
        <v>10</v>
      </c>
      <c r="N81" s="314"/>
      <c r="O81" s="314"/>
    </row>
    <row r="82" spans="1:15" s="117" customFormat="1" ht="25.5" customHeight="1">
      <c r="I82" s="6" t="s">
        <v>810</v>
      </c>
      <c r="J82" s="7"/>
      <c r="K82" s="6" t="s">
        <v>812</v>
      </c>
      <c r="L82" s="233"/>
      <c r="M82" s="6" t="s">
        <v>810</v>
      </c>
      <c r="N82" s="7"/>
      <c r="O82" s="6" t="s">
        <v>812</v>
      </c>
    </row>
    <row r="83" spans="1:15" s="117" customFormat="1" ht="25.5" customHeight="1">
      <c r="C83" s="117" t="s">
        <v>66</v>
      </c>
      <c r="I83" s="13">
        <f>+'[60]งบกำไรขาดทุน 9 เดือน'!$F$23</f>
        <v>147138764.43000004</v>
      </c>
      <c r="J83" s="13"/>
      <c r="K83" s="13">
        <f>+'[60]งบกำไรขาดทุน 9 เดือน'!$H$23</f>
        <v>55933373.329999864</v>
      </c>
      <c r="L83" s="13"/>
      <c r="M83" s="13">
        <f>+'[60]งบกำไรขาดทุน 9 เดือน'!$J$23</f>
        <v>51543848.770000011</v>
      </c>
      <c r="N83" s="13"/>
      <c r="O83" s="13">
        <f>+'[60]งบกำไรขาดทุน 9 เดือน'!$L$23</f>
        <v>20793735.2999999</v>
      </c>
    </row>
    <row r="84" spans="1:15" s="117" customFormat="1" ht="25.5" customHeight="1">
      <c r="C84" s="117" t="s">
        <v>67</v>
      </c>
      <c r="I84" s="100">
        <v>0.2</v>
      </c>
      <c r="J84" s="100"/>
      <c r="K84" s="100">
        <v>0.2</v>
      </c>
      <c r="L84" s="100"/>
      <c r="M84" s="100">
        <v>0.2</v>
      </c>
      <c r="N84" s="100"/>
      <c r="O84" s="100">
        <v>0.2</v>
      </c>
    </row>
    <row r="85" spans="1:15" s="117" customFormat="1" ht="25.5" customHeight="1">
      <c r="C85" s="117" t="s">
        <v>66</v>
      </c>
      <c r="I85" s="13"/>
      <c r="J85" s="13"/>
      <c r="K85" s="13"/>
      <c r="L85" s="13"/>
      <c r="M85" s="13"/>
      <c r="N85" s="13"/>
      <c r="O85" s="13"/>
    </row>
    <row r="86" spans="1:15" s="117" customFormat="1" ht="25.5" customHeight="1">
      <c r="D86" s="117" t="s">
        <v>68</v>
      </c>
      <c r="I86" s="13">
        <f>+ROUND(I83*I84,2)</f>
        <v>29427752.890000001</v>
      </c>
      <c r="J86" s="13"/>
      <c r="K86" s="13">
        <f>+ROUND(K83*K84,2)</f>
        <v>11186674.67</v>
      </c>
      <c r="L86" s="13"/>
      <c r="M86" s="13">
        <f>+ROUND(M83*M84,2)</f>
        <v>10308769.75</v>
      </c>
      <c r="N86" s="13"/>
      <c r="O86" s="13">
        <f>+ROUND(O83*O84,2)</f>
        <v>4158747.06</v>
      </c>
    </row>
    <row r="87" spans="1:15" s="117" customFormat="1" ht="25.5" customHeight="1">
      <c r="C87" s="117" t="s">
        <v>69</v>
      </c>
      <c r="I87" s="13"/>
      <c r="J87" s="13"/>
      <c r="K87" s="13"/>
      <c r="L87" s="13"/>
      <c r="M87" s="13"/>
      <c r="N87" s="13"/>
      <c r="O87" s="13"/>
    </row>
    <row r="88" spans="1:15" s="117" customFormat="1" ht="25.5" customHeight="1">
      <c r="D88" s="117" t="s">
        <v>788</v>
      </c>
      <c r="I88" s="29">
        <v>-9623599.0800000001</v>
      </c>
      <c r="J88" s="13"/>
      <c r="K88" s="29">
        <v>-3722473.27</v>
      </c>
      <c r="L88" s="13"/>
      <c r="M88" s="29">
        <v>-9623599.0800000001</v>
      </c>
      <c r="N88" s="13"/>
      <c r="O88" s="29">
        <v>-3722473.27</v>
      </c>
    </row>
    <row r="89" spans="1:15" s="117" customFormat="1" ht="25.5" customHeight="1">
      <c r="D89" s="117" t="s">
        <v>70</v>
      </c>
      <c r="I89" s="101">
        <v>-747539.2</v>
      </c>
      <c r="J89" s="13"/>
      <c r="K89" s="101">
        <v>-908933.75</v>
      </c>
      <c r="L89" s="13"/>
      <c r="M89" s="101">
        <v>0</v>
      </c>
      <c r="N89" s="13"/>
      <c r="O89" s="101">
        <v>0</v>
      </c>
    </row>
    <row r="90" spans="1:15" s="117" customFormat="1" ht="25.5" customHeight="1">
      <c r="D90" s="11" t="s">
        <v>6</v>
      </c>
      <c r="I90" s="101">
        <v>3568.26</v>
      </c>
      <c r="J90" s="13"/>
      <c r="K90" s="101">
        <v>216103.89</v>
      </c>
      <c r="L90" s="13"/>
      <c r="M90" s="101">
        <v>3568.26</v>
      </c>
      <c r="N90" s="13"/>
      <c r="O90" s="101">
        <v>0</v>
      </c>
    </row>
    <row r="91" spans="1:15" s="117" customFormat="1" ht="25.5" customHeight="1">
      <c r="D91" s="117" t="s">
        <v>301</v>
      </c>
      <c r="I91" s="102">
        <v>1045871.12</v>
      </c>
      <c r="J91" s="13"/>
      <c r="K91" s="102">
        <v>1814.98</v>
      </c>
      <c r="L91" s="13"/>
      <c r="M91" s="102">
        <v>0</v>
      </c>
      <c r="N91" s="13"/>
      <c r="O91" s="102">
        <v>1814.98</v>
      </c>
    </row>
    <row r="92" spans="1:15" s="117" customFormat="1" ht="25.5" customHeight="1">
      <c r="E92" s="117" t="s">
        <v>1</v>
      </c>
      <c r="I92" s="13">
        <f>SUM(I88:I91)</f>
        <v>-9321698.9000000004</v>
      </c>
      <c r="J92" s="13"/>
      <c r="K92" s="13">
        <f>SUM(K88:K91)</f>
        <v>-4413488.1499999994</v>
      </c>
      <c r="L92" s="13"/>
      <c r="M92" s="13">
        <f>SUM(M88:M91)</f>
        <v>-9620030.8200000003</v>
      </c>
      <c r="N92" s="13"/>
      <c r="O92" s="13">
        <f>SUM(O88:O91)</f>
        <v>-3720658.29</v>
      </c>
    </row>
    <row r="93" spans="1:15" s="117" customFormat="1" ht="25.5" customHeight="1" thickBot="1">
      <c r="C93" s="117" t="s">
        <v>271</v>
      </c>
      <c r="I93" s="30">
        <f>+I86+I92</f>
        <v>20106053.990000002</v>
      </c>
      <c r="J93" s="13"/>
      <c r="K93" s="30">
        <f>+K86+K92</f>
        <v>6773186.5200000005</v>
      </c>
      <c r="L93" s="13"/>
      <c r="M93" s="30">
        <f>+M86+M92</f>
        <v>688738.9299999997</v>
      </c>
      <c r="N93" s="13"/>
      <c r="O93" s="30">
        <f>+O86+O92</f>
        <v>438088.77</v>
      </c>
    </row>
    <row r="94" spans="1:15" s="117" customFormat="1" ht="25.5" customHeight="1" thickTop="1">
      <c r="C94" s="117" t="s">
        <v>71</v>
      </c>
      <c r="I94" s="103">
        <f>+I93/I83</f>
        <v>0.13664688614104326</v>
      </c>
      <c r="J94" s="100"/>
      <c r="K94" s="103">
        <f>+K93/K83</f>
        <v>0.12109383212128209</v>
      </c>
      <c r="L94" s="100"/>
      <c r="M94" s="103">
        <f>+M93/M83</f>
        <v>1.3362194450657037E-2</v>
      </c>
      <c r="N94" s="100"/>
      <c r="O94" s="103">
        <f>+O93/O83</f>
        <v>2.1068305606448789E-2</v>
      </c>
    </row>
    <row r="95" spans="1:15" s="117" customFormat="1" ht="25.5" customHeight="1">
      <c r="I95" s="103"/>
      <c r="J95" s="100"/>
      <c r="K95" s="103"/>
      <c r="L95" s="100"/>
      <c r="M95" s="224"/>
      <c r="N95" s="100"/>
      <c r="O95" s="103"/>
    </row>
    <row r="96" spans="1:15" s="117" customFormat="1" ht="25.5" customHeight="1">
      <c r="A96" s="93" t="s">
        <v>539</v>
      </c>
      <c r="B96" s="95" t="s">
        <v>772</v>
      </c>
      <c r="C96" s="94"/>
      <c r="I96" s="103"/>
      <c r="J96" s="100"/>
      <c r="K96" s="103"/>
      <c r="L96" s="100"/>
      <c r="M96" s="224"/>
      <c r="N96" s="100"/>
      <c r="O96" s="103"/>
    </row>
    <row r="97" spans="1:15" s="117" customFormat="1" ht="25.5" customHeight="1">
      <c r="C97" s="117" t="s">
        <v>929</v>
      </c>
      <c r="I97" s="103"/>
      <c r="J97" s="100"/>
      <c r="K97" s="103"/>
      <c r="L97" s="100"/>
      <c r="M97" s="224"/>
      <c r="N97" s="100"/>
      <c r="O97" s="103"/>
    </row>
    <row r="98" spans="1:15" s="117" customFormat="1" ht="25.5" customHeight="1">
      <c r="B98" s="117" t="s">
        <v>930</v>
      </c>
      <c r="I98" s="103"/>
      <c r="J98" s="100"/>
      <c r="K98" s="103"/>
      <c r="L98" s="100"/>
      <c r="M98" s="224"/>
      <c r="N98" s="100"/>
      <c r="O98" s="103"/>
    </row>
    <row r="99" spans="1:15" s="117" customFormat="1" ht="25.5" customHeight="1">
      <c r="I99" s="103"/>
      <c r="J99" s="100"/>
      <c r="K99" s="103"/>
      <c r="L99" s="100"/>
      <c r="M99" s="224"/>
      <c r="N99" s="100"/>
      <c r="O99" s="103"/>
    </row>
    <row r="100" spans="1:15" s="94" customFormat="1" ht="25.5" customHeight="1">
      <c r="A100" s="93" t="s">
        <v>296</v>
      </c>
      <c r="B100" s="95" t="s">
        <v>552</v>
      </c>
    </row>
    <row r="101" spans="1:15" s="197" customFormat="1" ht="25.5" customHeight="1">
      <c r="I101" s="314" t="s">
        <v>9</v>
      </c>
      <c r="J101" s="314"/>
      <c r="K101" s="314"/>
      <c r="M101" s="314" t="s">
        <v>10</v>
      </c>
      <c r="N101" s="314"/>
      <c r="O101" s="314"/>
    </row>
    <row r="102" spans="1:15" s="197" customFormat="1" ht="25.5" customHeight="1">
      <c r="I102" s="6" t="s">
        <v>810</v>
      </c>
      <c r="J102" s="7"/>
      <c r="K102" s="6" t="s">
        <v>619</v>
      </c>
      <c r="L102" s="233"/>
      <c r="M102" s="6" t="s">
        <v>810</v>
      </c>
      <c r="N102" s="7"/>
      <c r="O102" s="6" t="s">
        <v>619</v>
      </c>
    </row>
    <row r="103" spans="1:15" s="10" customFormat="1" ht="25.5" customHeight="1">
      <c r="C103" s="11" t="s">
        <v>297</v>
      </c>
    </row>
    <row r="104" spans="1:15" s="10" customFormat="1" ht="25.5" customHeight="1">
      <c r="D104" s="11" t="s">
        <v>297</v>
      </c>
      <c r="I104" s="13">
        <v>66020656.230000004</v>
      </c>
      <c r="J104" s="13"/>
      <c r="K104" s="13">
        <v>81819493.579999998</v>
      </c>
      <c r="L104" s="13"/>
      <c r="M104" s="13">
        <v>58050771.609999999</v>
      </c>
      <c r="N104" s="13"/>
      <c r="O104" s="13">
        <v>70847551.349999994</v>
      </c>
    </row>
    <row r="105" spans="1:15" s="10" customFormat="1" ht="25.5" customHeight="1">
      <c r="D105" s="11" t="s">
        <v>298</v>
      </c>
      <c r="I105" s="13">
        <v>1389634.85</v>
      </c>
      <c r="J105" s="13"/>
      <c r="K105" s="13">
        <v>11889471.23</v>
      </c>
      <c r="L105" s="13"/>
      <c r="M105" s="13">
        <v>785857.27</v>
      </c>
      <c r="N105" s="13"/>
      <c r="O105" s="13">
        <v>6043314.8300000001</v>
      </c>
    </row>
    <row r="106" spans="1:15" s="10" customFormat="1" ht="25.5" customHeight="1">
      <c r="E106" s="117" t="s">
        <v>299</v>
      </c>
      <c r="I106" s="22">
        <f>SUM(I104:I105)</f>
        <v>67410291.079999998</v>
      </c>
      <c r="J106" s="13"/>
      <c r="K106" s="22">
        <f>SUM(K104:K105)</f>
        <v>93708964.810000002</v>
      </c>
      <c r="L106" s="13"/>
      <c r="M106" s="22">
        <f>SUM(M104:M105)</f>
        <v>58836628.880000003</v>
      </c>
      <c r="N106" s="13"/>
      <c r="O106" s="22">
        <f>SUM(O104:O105)</f>
        <v>76890866.179999992</v>
      </c>
    </row>
    <row r="107" spans="1:15" s="10" customFormat="1" ht="25.5" customHeight="1">
      <c r="C107" s="11" t="s">
        <v>553</v>
      </c>
      <c r="I107" s="13"/>
      <c r="J107" s="13"/>
      <c r="K107" s="13"/>
      <c r="L107" s="13"/>
      <c r="M107" s="13"/>
      <c r="N107" s="13"/>
      <c r="O107" s="13"/>
    </row>
    <row r="108" spans="1:15" s="10" customFormat="1" ht="25.5" customHeight="1">
      <c r="D108" s="11" t="s">
        <v>300</v>
      </c>
      <c r="I108" s="13">
        <v>16804570.330000002</v>
      </c>
      <c r="J108" s="13"/>
      <c r="K108" s="13">
        <v>30274377.25</v>
      </c>
      <c r="L108" s="13"/>
      <c r="M108" s="13">
        <v>9374006.4500000011</v>
      </c>
      <c r="N108" s="13"/>
      <c r="O108" s="13">
        <v>20550721.400000002</v>
      </c>
    </row>
    <row r="109" spans="1:15" s="10" customFormat="1" ht="25.5" customHeight="1">
      <c r="D109" s="11" t="s">
        <v>629</v>
      </c>
      <c r="I109" s="13">
        <v>4739329.53</v>
      </c>
      <c r="J109" s="13"/>
      <c r="K109" s="13">
        <v>2202806.69</v>
      </c>
      <c r="L109" s="13"/>
      <c r="M109" s="13">
        <v>4739329.53</v>
      </c>
      <c r="N109" s="13"/>
      <c r="O109" s="13">
        <v>2202806.69</v>
      </c>
    </row>
    <row r="110" spans="1:15" s="10" customFormat="1" ht="25.5" customHeight="1">
      <c r="D110" s="11" t="s">
        <v>12</v>
      </c>
      <c r="I110" s="13">
        <v>4442248.9499999993</v>
      </c>
      <c r="J110" s="13"/>
      <c r="K110" s="13">
        <v>4248838.6399999997</v>
      </c>
      <c r="L110" s="13"/>
      <c r="M110" s="13">
        <v>4048867.1599999997</v>
      </c>
      <c r="N110" s="13"/>
      <c r="O110" s="13">
        <v>3894688.76</v>
      </c>
    </row>
    <row r="111" spans="1:15" s="10" customFormat="1" ht="25.5" customHeight="1">
      <c r="E111" s="117" t="s">
        <v>554</v>
      </c>
      <c r="I111" s="22">
        <f>SUM(I108:I110)</f>
        <v>25986148.810000002</v>
      </c>
      <c r="J111" s="13"/>
      <c r="K111" s="22">
        <f>SUM(K108:K110)</f>
        <v>36726022.579999998</v>
      </c>
      <c r="L111" s="13"/>
      <c r="M111" s="22">
        <f>SUM(M108:M110)</f>
        <v>18162203.140000001</v>
      </c>
      <c r="N111" s="13"/>
      <c r="O111" s="22">
        <f>SUM(O108:O110)</f>
        <v>26648216.850000001</v>
      </c>
    </row>
    <row r="112" spans="1:15" s="10" customFormat="1" ht="25.5" customHeight="1" thickBot="1">
      <c r="E112" s="117" t="s">
        <v>555</v>
      </c>
      <c r="I112" s="30">
        <f>+I106+I111</f>
        <v>93396439.890000001</v>
      </c>
      <c r="J112" s="13"/>
      <c r="K112" s="30">
        <f>+K106+K111</f>
        <v>130434987.39</v>
      </c>
      <c r="L112" s="13"/>
      <c r="M112" s="30">
        <f>+M106+M111</f>
        <v>76998832.020000011</v>
      </c>
      <c r="N112" s="13"/>
      <c r="O112" s="30">
        <f>+O106+O111</f>
        <v>103539083.03</v>
      </c>
    </row>
    <row r="113" ht="25.5" customHeight="1" thickTop="1"/>
  </sheetData>
  <mergeCells count="21">
    <mergeCell ref="I26:K26"/>
    <mergeCell ref="M26:O26"/>
    <mergeCell ref="A1:O1"/>
    <mergeCell ref="I14:K14"/>
    <mergeCell ref="M14:O14"/>
    <mergeCell ref="I25:K25"/>
    <mergeCell ref="M25:O25"/>
    <mergeCell ref="M101:O101"/>
    <mergeCell ref="I101:K101"/>
    <mergeCell ref="I54:K54"/>
    <mergeCell ref="M54:O54"/>
    <mergeCell ref="A37:O37"/>
    <mergeCell ref="I40:K40"/>
    <mergeCell ref="M40:O40"/>
    <mergeCell ref="I41:K41"/>
    <mergeCell ref="M41:O41"/>
    <mergeCell ref="I70:K70"/>
    <mergeCell ref="M70:O70"/>
    <mergeCell ref="I81:K81"/>
    <mergeCell ref="M81:O81"/>
    <mergeCell ref="A77:O77"/>
  </mergeCells>
  <pageMargins left="0.69" right="0.196850393700787" top="0.59055118110236204" bottom="0.511811023622047" header="0.31496062992126" footer="0.31496062992126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N34"/>
  <sheetViews>
    <sheetView topLeftCell="A7" zoomScale="90" zoomScaleNormal="90" zoomScaleSheetLayoutView="90" workbookViewId="0">
      <selection activeCell="L10" sqref="L10"/>
    </sheetView>
  </sheetViews>
  <sheetFormatPr defaultRowHeight="30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0" style="10" customWidth="1"/>
    <col min="7" max="7" width="9.42578125" style="10" customWidth="1"/>
    <col min="8" max="8" width="13" style="10" customWidth="1"/>
    <col min="9" max="9" width="0.85546875" style="10" customWidth="1"/>
    <col min="10" max="10" width="15.28515625" style="10" customWidth="1"/>
    <col min="11" max="11" width="1" style="10" customWidth="1"/>
    <col min="12" max="12" width="15.28515625" style="10" customWidth="1"/>
    <col min="13" max="13" width="1" style="10" customWidth="1"/>
    <col min="14" max="14" width="15.28515625" style="10" customWidth="1"/>
    <col min="15" max="15" width="1.5703125" style="10" customWidth="1"/>
    <col min="16" max="16" width="12.5703125" style="10" bestFit="1" customWidth="1"/>
    <col min="17" max="16384" width="9.140625" style="10"/>
  </cols>
  <sheetData>
    <row r="1" spans="1:14" s="241" customFormat="1" ht="30" customHeight="1">
      <c r="A1" s="318" t="s">
        <v>295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</row>
    <row r="3" spans="1:14" s="40" customFormat="1" ht="30" customHeight="1">
      <c r="A3" s="39" t="s">
        <v>302</v>
      </c>
      <c r="B3" s="40" t="s">
        <v>303</v>
      </c>
    </row>
    <row r="4" spans="1:14" ht="30" customHeight="1">
      <c r="C4" s="10" t="s">
        <v>304</v>
      </c>
    </row>
    <row r="5" spans="1:14" s="241" customFormat="1" ht="30" customHeight="1">
      <c r="J5" s="190"/>
      <c r="L5" s="326" t="s">
        <v>9</v>
      </c>
      <c r="M5" s="326"/>
      <c r="N5" s="326"/>
    </row>
    <row r="6" spans="1:14" s="241" customFormat="1" ht="30" customHeight="1">
      <c r="J6" s="190"/>
      <c r="L6" s="6" t="s">
        <v>810</v>
      </c>
      <c r="M6" s="7"/>
      <c r="N6" s="6" t="s">
        <v>619</v>
      </c>
    </row>
    <row r="7" spans="1:14" ht="30" customHeight="1">
      <c r="C7" s="10" t="s">
        <v>82</v>
      </c>
      <c r="J7" s="134"/>
      <c r="L7" s="13">
        <v>945273548.5</v>
      </c>
      <c r="M7" s="13"/>
      <c r="N7" s="13">
        <v>856345368.5</v>
      </c>
    </row>
    <row r="8" spans="1:14" ht="30" customHeight="1">
      <c r="C8" s="10" t="s">
        <v>30</v>
      </c>
      <c r="J8" s="134"/>
      <c r="L8" s="23">
        <f>860000+1006305+1401000</f>
        <v>3267305</v>
      </c>
      <c r="M8" s="13"/>
      <c r="N8" s="23">
        <v>1866305</v>
      </c>
    </row>
    <row r="9" spans="1:14" ht="30" customHeight="1">
      <c r="D9" s="10" t="s">
        <v>685</v>
      </c>
      <c r="J9" s="134"/>
      <c r="L9" s="13">
        <f>SUM(L7:L8)</f>
        <v>948540853.5</v>
      </c>
      <c r="M9" s="13"/>
      <c r="N9" s="13">
        <f>SUM(N7:N8)</f>
        <v>858211673.5</v>
      </c>
    </row>
    <row r="10" spans="1:14" ht="30" customHeight="1">
      <c r="C10" s="10" t="s">
        <v>305</v>
      </c>
      <c r="L10" s="15">
        <v>-203790722.22</v>
      </c>
      <c r="M10" s="15"/>
      <c r="N10" s="15">
        <v>-162003579.44</v>
      </c>
    </row>
    <row r="11" spans="1:14" ht="30" customHeight="1" thickBot="1">
      <c r="C11" s="10" t="s">
        <v>306</v>
      </c>
      <c r="L11" s="30">
        <f>SUM(L9:L10)</f>
        <v>744750131.27999997</v>
      </c>
      <c r="M11" s="13"/>
      <c r="N11" s="30">
        <f>SUM(N9:N10)</f>
        <v>696208094.05999994</v>
      </c>
    </row>
    <row r="12" spans="1:14" s="295" customFormat="1" ht="30" customHeight="1" thickTop="1">
      <c r="L12" s="15"/>
      <c r="M12" s="13"/>
      <c r="N12" s="15"/>
    </row>
    <row r="13" spans="1:14" ht="30" customHeight="1">
      <c r="C13" s="10" t="s">
        <v>307</v>
      </c>
    </row>
    <row r="14" spans="1:14" ht="30" customHeight="1">
      <c r="C14" s="10" t="s">
        <v>308</v>
      </c>
      <c r="L14" s="13">
        <v>180032738.94</v>
      </c>
      <c r="M14" s="13"/>
      <c r="N14" s="13">
        <v>178637167.34</v>
      </c>
    </row>
    <row r="15" spans="1:14" ht="30" customHeight="1">
      <c r="C15" s="10" t="s">
        <v>309</v>
      </c>
      <c r="L15" s="23">
        <v>261990759.52000001</v>
      </c>
      <c r="M15" s="13"/>
      <c r="N15" s="23">
        <v>277826756.44999999</v>
      </c>
    </row>
    <row r="16" spans="1:14" ht="30" customHeight="1">
      <c r="D16" s="10" t="s">
        <v>1</v>
      </c>
      <c r="L16" s="13">
        <f>SUM(L14:L15)</f>
        <v>442023498.46000004</v>
      </c>
      <c r="M16" s="13"/>
      <c r="N16" s="13">
        <f>SUM(N14:N15)</f>
        <v>456463923.78999996</v>
      </c>
    </row>
    <row r="17" spans="1:14" ht="30" customHeight="1">
      <c r="C17" s="10" t="s">
        <v>310</v>
      </c>
      <c r="L17" s="15">
        <v>-23285267.41</v>
      </c>
      <c r="M17" s="13"/>
      <c r="N17" s="15">
        <v>-24245088.809999999</v>
      </c>
    </row>
    <row r="18" spans="1:14" ht="30" customHeight="1" thickBot="1">
      <c r="C18" s="10" t="s">
        <v>311</v>
      </c>
      <c r="L18" s="30">
        <f>SUM(L16:L17)</f>
        <v>418738231.05000001</v>
      </c>
      <c r="M18" s="13"/>
      <c r="N18" s="30">
        <f>SUM(N16:N17)</f>
        <v>432218834.97999996</v>
      </c>
    </row>
    <row r="19" spans="1:14" ht="30" customHeight="1" thickTop="1">
      <c r="C19" s="10" t="s">
        <v>313</v>
      </c>
    </row>
    <row r="20" spans="1:14" ht="30" customHeight="1">
      <c r="C20" s="10" t="s">
        <v>314</v>
      </c>
      <c r="L20" s="13">
        <f>+L18</f>
        <v>418738231.05000001</v>
      </c>
      <c r="M20" s="13"/>
      <c r="N20" s="13">
        <v>432218834.97999996</v>
      </c>
    </row>
    <row r="21" spans="1:14" ht="30" customHeight="1">
      <c r="C21" s="10" t="s">
        <v>315</v>
      </c>
      <c r="L21" s="15">
        <f>-167694072.05</f>
        <v>-167694072.05000001</v>
      </c>
      <c r="M21" s="13"/>
      <c r="N21" s="15">
        <v>-165311599.99000001</v>
      </c>
    </row>
    <row r="22" spans="1:14" ht="30" customHeight="1" thickBot="1">
      <c r="C22" s="10" t="s">
        <v>314</v>
      </c>
      <c r="L22" s="30">
        <f>SUM(L20:L21)</f>
        <v>251044159</v>
      </c>
      <c r="M22" s="13"/>
      <c r="N22" s="30">
        <f>SUM(N20:N21)</f>
        <v>266907234.98999995</v>
      </c>
    </row>
    <row r="23" spans="1:14" s="295" customFormat="1" ht="30" customHeight="1" thickTop="1">
      <c r="L23" s="15"/>
      <c r="M23" s="13"/>
      <c r="N23" s="15"/>
    </row>
    <row r="24" spans="1:14" ht="30" customHeight="1">
      <c r="C24" s="10" t="s">
        <v>944</v>
      </c>
      <c r="L24" s="13"/>
      <c r="M24" s="13"/>
      <c r="N24" s="13"/>
    </row>
    <row r="25" spans="1:14" ht="30" customHeight="1">
      <c r="B25" s="10" t="s">
        <v>943</v>
      </c>
    </row>
    <row r="26" spans="1:14" ht="30" customHeight="1">
      <c r="B26" s="10" t="s">
        <v>942</v>
      </c>
    </row>
    <row r="28" spans="1:14" s="288" customFormat="1" ht="30" customHeight="1">
      <c r="A28" s="39"/>
      <c r="L28" s="94"/>
      <c r="M28" s="94"/>
      <c r="N28" s="94"/>
    </row>
    <row r="29" spans="1:14" s="289" customFormat="1" ht="30" customHeight="1">
      <c r="B29" s="11"/>
    </row>
    <row r="30" spans="1:14" s="289" customFormat="1" ht="30" customHeight="1">
      <c r="B30" s="11"/>
    </row>
    <row r="31" spans="1:14" s="289" customFormat="1" ht="30" customHeight="1">
      <c r="B31" s="11"/>
    </row>
    <row r="32" spans="1:14" s="117" customFormat="1" ht="30" customHeight="1"/>
    <row r="33" spans="8:14" ht="30" customHeight="1">
      <c r="H33" s="35"/>
      <c r="J33" s="35"/>
      <c r="L33" s="35"/>
      <c r="N33" s="35"/>
    </row>
    <row r="34" spans="8:14" ht="30" customHeight="1">
      <c r="H34" s="35"/>
      <c r="J34" s="35"/>
      <c r="L34" s="35"/>
      <c r="N34" s="35"/>
    </row>
  </sheetData>
  <mergeCells count="2">
    <mergeCell ref="A1:N1"/>
    <mergeCell ref="L5:N5"/>
  </mergeCells>
  <pageMargins left="0.74803149606299213" right="0.31" top="0.62992125984251968" bottom="0.61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23"/>
  <sheetViews>
    <sheetView topLeftCell="G1" zoomScale="92" zoomScaleNormal="92" zoomScaleSheetLayoutView="89" workbookViewId="0">
      <selection activeCell="N5" sqref="N5"/>
    </sheetView>
  </sheetViews>
  <sheetFormatPr defaultRowHeight="24" customHeight="1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3.7109375" customWidth="1"/>
    <col min="8" max="9" width="15.5703125" customWidth="1"/>
    <col min="10" max="10" width="12.7109375" bestFit="1" customWidth="1"/>
    <col min="11" max="11" width="1.28515625" style="242" customWidth="1"/>
    <col min="12" max="12" width="18.85546875" customWidth="1"/>
    <col min="13" max="13" width="1.42578125" customWidth="1"/>
    <col min="14" max="14" width="17.140625" customWidth="1"/>
    <col min="15" max="15" width="1.28515625" customWidth="1"/>
  </cols>
  <sheetData>
    <row r="1" spans="1:15" ht="24" customHeight="1">
      <c r="A1" s="330" t="s">
        <v>312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291"/>
    </row>
    <row r="2" spans="1:15" ht="24" customHeight="1">
      <c r="A2" s="253"/>
      <c r="B2" s="254"/>
      <c r="C2" s="254"/>
      <c r="D2" s="254"/>
      <c r="E2" s="254"/>
      <c r="F2" s="254"/>
      <c r="G2" s="254"/>
      <c r="H2" s="254"/>
      <c r="I2" s="254"/>
      <c r="J2" s="254"/>
      <c r="K2" s="252"/>
      <c r="L2" s="255"/>
      <c r="M2" s="255"/>
      <c r="N2" s="255"/>
      <c r="O2" s="255"/>
    </row>
    <row r="3" spans="1:15" ht="24" customHeight="1">
      <c r="A3" s="256" t="s">
        <v>863</v>
      </c>
      <c r="B3" s="257"/>
      <c r="C3" s="258"/>
      <c r="D3" s="258"/>
      <c r="E3" s="258"/>
      <c r="F3" s="259"/>
      <c r="G3" s="260"/>
      <c r="H3" s="260"/>
      <c r="I3" s="260"/>
      <c r="J3" s="260"/>
      <c r="K3" s="251"/>
      <c r="L3" s="253"/>
      <c r="M3" s="253"/>
      <c r="N3" s="261"/>
      <c r="O3" s="253"/>
    </row>
    <row r="4" spans="1:15" ht="24" customHeight="1">
      <c r="A4" s="256"/>
      <c r="B4" s="257"/>
      <c r="C4" s="258"/>
      <c r="D4" s="258"/>
      <c r="E4" s="258"/>
      <c r="F4" s="259"/>
      <c r="G4" s="260"/>
      <c r="H4" s="260"/>
      <c r="I4" s="260"/>
      <c r="J4" s="260"/>
      <c r="K4" s="251"/>
      <c r="L4" s="253"/>
      <c r="M4" s="253"/>
      <c r="N4" s="261"/>
      <c r="O4" s="253"/>
    </row>
    <row r="5" spans="1:15" ht="24" customHeight="1">
      <c r="A5" s="257"/>
      <c r="B5" s="256"/>
      <c r="C5" s="256"/>
      <c r="D5" s="256"/>
      <c r="E5" s="256"/>
      <c r="F5" s="262"/>
      <c r="G5" s="263"/>
      <c r="H5" s="263"/>
      <c r="I5" s="263"/>
      <c r="J5" s="263"/>
      <c r="K5" s="250"/>
      <c r="L5" s="306"/>
      <c r="M5" s="306"/>
      <c r="N5" s="307" t="s">
        <v>945</v>
      </c>
      <c r="O5" s="264"/>
    </row>
    <row r="6" spans="1:15" ht="24" customHeight="1">
      <c r="A6" s="257"/>
      <c r="B6" s="265" t="s">
        <v>864</v>
      </c>
      <c r="C6" s="265" t="s">
        <v>865</v>
      </c>
      <c r="D6" s="265" t="s">
        <v>866</v>
      </c>
      <c r="E6" s="265" t="s">
        <v>867</v>
      </c>
      <c r="F6" s="266" t="s">
        <v>868</v>
      </c>
      <c r="G6" s="267" t="s">
        <v>869</v>
      </c>
      <c r="H6" s="327" t="s">
        <v>870</v>
      </c>
      <c r="I6" s="327"/>
      <c r="J6" s="268" t="s">
        <v>871</v>
      </c>
      <c r="K6" s="249"/>
      <c r="L6" s="328" t="s">
        <v>810</v>
      </c>
      <c r="M6" s="269"/>
      <c r="N6" s="328" t="s">
        <v>872</v>
      </c>
      <c r="O6" s="269"/>
    </row>
    <row r="7" spans="1:15" ht="24" customHeight="1">
      <c r="A7" s="257"/>
      <c r="B7" s="270" t="s">
        <v>873</v>
      </c>
      <c r="C7" s="263"/>
      <c r="D7" s="270"/>
      <c r="E7" s="270"/>
      <c r="F7" s="271"/>
      <c r="G7" s="272" t="s">
        <v>874</v>
      </c>
      <c r="H7" s="270" t="s">
        <v>875</v>
      </c>
      <c r="I7" s="270" t="s">
        <v>876</v>
      </c>
      <c r="J7" s="272" t="s">
        <v>877</v>
      </c>
      <c r="K7" s="248"/>
      <c r="L7" s="329"/>
      <c r="M7" s="269"/>
      <c r="N7" s="329"/>
      <c r="O7" s="269"/>
    </row>
    <row r="8" spans="1:15" ht="24" customHeight="1">
      <c r="A8" s="257"/>
      <c r="B8" s="273">
        <v>1</v>
      </c>
      <c r="C8" s="274" t="s">
        <v>878</v>
      </c>
      <c r="D8" s="281" t="s">
        <v>879</v>
      </c>
      <c r="E8" s="275" t="s">
        <v>880</v>
      </c>
      <c r="F8" s="276">
        <v>4600000</v>
      </c>
      <c r="G8" s="273" t="s">
        <v>881</v>
      </c>
      <c r="H8" s="274" t="s">
        <v>882</v>
      </c>
      <c r="I8" s="274" t="s">
        <v>988</v>
      </c>
      <c r="J8" s="279">
        <v>58980</v>
      </c>
      <c r="K8" s="247"/>
      <c r="L8" s="290">
        <v>59090298</v>
      </c>
      <c r="M8" s="290"/>
      <c r="N8" s="290">
        <v>79912478.409999996</v>
      </c>
      <c r="O8" s="280"/>
    </row>
    <row r="9" spans="1:15" ht="24" customHeight="1">
      <c r="A9" s="257"/>
      <c r="B9" s="273"/>
      <c r="C9" s="274" t="s">
        <v>883</v>
      </c>
      <c r="D9" s="281" t="s">
        <v>884</v>
      </c>
      <c r="E9" s="275" t="s">
        <v>880</v>
      </c>
      <c r="F9" s="276">
        <v>8960000</v>
      </c>
      <c r="G9" s="273" t="s">
        <v>885</v>
      </c>
      <c r="H9" s="274" t="s">
        <v>886</v>
      </c>
      <c r="I9" s="274" t="s">
        <v>887</v>
      </c>
      <c r="J9" s="279">
        <v>165925</v>
      </c>
      <c r="K9" s="247"/>
      <c r="L9" s="290">
        <v>172629900</v>
      </c>
      <c r="M9" s="290"/>
      <c r="N9" s="290">
        <v>231596419.5</v>
      </c>
      <c r="O9" s="280"/>
    </row>
    <row r="10" spans="1:15" ht="24" customHeight="1">
      <c r="A10" s="257"/>
      <c r="B10" s="273"/>
      <c r="C10" s="274" t="s">
        <v>888</v>
      </c>
      <c r="D10" s="281" t="s">
        <v>889</v>
      </c>
      <c r="E10" s="275" t="s">
        <v>880</v>
      </c>
      <c r="F10" s="276">
        <v>8430000</v>
      </c>
      <c r="G10" s="273" t="s">
        <v>890</v>
      </c>
      <c r="H10" s="274" t="s">
        <v>891</v>
      </c>
      <c r="I10" s="274" t="s">
        <v>892</v>
      </c>
      <c r="J10" s="277">
        <v>108763.25</v>
      </c>
      <c r="K10" s="246"/>
      <c r="L10" s="278">
        <v>211402378.78</v>
      </c>
      <c r="M10" s="278"/>
      <c r="N10" s="278">
        <v>256026423.15000001</v>
      </c>
      <c r="O10" s="278"/>
    </row>
    <row r="11" spans="1:15" ht="24" customHeight="1">
      <c r="A11" s="257"/>
      <c r="B11" s="273">
        <v>2</v>
      </c>
      <c r="C11" s="274" t="s">
        <v>878</v>
      </c>
      <c r="D11" s="281" t="s">
        <v>986</v>
      </c>
      <c r="E11" s="275" t="s">
        <v>880</v>
      </c>
      <c r="F11" s="276">
        <v>12150000</v>
      </c>
      <c r="G11" s="273" t="s">
        <v>893</v>
      </c>
      <c r="H11" s="274" t="s">
        <v>894</v>
      </c>
      <c r="I11" s="274" t="s">
        <v>895</v>
      </c>
      <c r="J11" s="277">
        <v>142000</v>
      </c>
      <c r="K11" s="246"/>
      <c r="L11" s="278">
        <v>107283600</v>
      </c>
      <c r="M11" s="278"/>
      <c r="N11" s="278">
        <v>155288640</v>
      </c>
      <c r="O11" s="278"/>
    </row>
    <row r="12" spans="1:15" ht="24" customHeight="1">
      <c r="A12" s="257"/>
      <c r="B12" s="253"/>
      <c r="C12" s="274" t="s">
        <v>883</v>
      </c>
      <c r="D12" s="281" t="s">
        <v>987</v>
      </c>
      <c r="E12" s="275" t="s">
        <v>880</v>
      </c>
      <c r="F12" s="276">
        <v>6380000</v>
      </c>
      <c r="G12" s="273" t="s">
        <v>885</v>
      </c>
      <c r="H12" s="274" t="s">
        <v>896</v>
      </c>
      <c r="I12" s="274" t="s">
        <v>897</v>
      </c>
      <c r="J12" s="277">
        <v>111900</v>
      </c>
      <c r="K12" s="246"/>
      <c r="L12" s="278">
        <v>109471500</v>
      </c>
      <c r="M12" s="278"/>
      <c r="N12" s="278">
        <v>148816116</v>
      </c>
      <c r="O12" s="278"/>
    </row>
    <row r="13" spans="1:15" ht="24" customHeight="1">
      <c r="A13" s="257"/>
      <c r="B13" s="253"/>
      <c r="C13" s="274" t="s">
        <v>888</v>
      </c>
      <c r="D13" s="281" t="s">
        <v>987</v>
      </c>
      <c r="E13" s="275" t="s">
        <v>880</v>
      </c>
      <c r="F13" s="276">
        <v>6380000</v>
      </c>
      <c r="G13" s="273" t="s">
        <v>885</v>
      </c>
      <c r="H13" s="274" t="s">
        <v>896</v>
      </c>
      <c r="I13" s="274" t="s">
        <v>897</v>
      </c>
      <c r="J13" s="277">
        <v>111900</v>
      </c>
      <c r="K13" s="246"/>
      <c r="L13" s="278">
        <v>109471500</v>
      </c>
      <c r="M13" s="278"/>
      <c r="N13" s="278">
        <v>148816116</v>
      </c>
      <c r="O13" s="278"/>
    </row>
    <row r="14" spans="1:15" ht="24" customHeight="1">
      <c r="A14" s="257"/>
      <c r="B14" s="253"/>
      <c r="C14" s="274" t="s">
        <v>898</v>
      </c>
      <c r="D14" s="274" t="s">
        <v>899</v>
      </c>
      <c r="E14" s="275" t="s">
        <v>880</v>
      </c>
      <c r="F14" s="276">
        <v>470000</v>
      </c>
      <c r="G14" s="273" t="s">
        <v>900</v>
      </c>
      <c r="H14" s="274" t="s">
        <v>901</v>
      </c>
      <c r="I14" s="274" t="s">
        <v>902</v>
      </c>
      <c r="J14" s="277">
        <v>14300</v>
      </c>
      <c r="K14" s="246"/>
      <c r="L14" s="278">
        <v>10996507.800000001</v>
      </c>
      <c r="M14" s="278"/>
      <c r="N14" s="304">
        <v>0</v>
      </c>
      <c r="O14" s="278"/>
    </row>
    <row r="15" spans="1:15" ht="24" customHeight="1">
      <c r="A15" s="257"/>
      <c r="B15" s="273"/>
      <c r="C15" s="274" t="s">
        <v>903</v>
      </c>
      <c r="D15" s="274" t="s">
        <v>899</v>
      </c>
      <c r="E15" s="275" t="s">
        <v>880</v>
      </c>
      <c r="F15" s="276">
        <v>470000</v>
      </c>
      <c r="G15" s="273" t="s">
        <v>900</v>
      </c>
      <c r="H15" s="274" t="s">
        <v>901</v>
      </c>
      <c r="I15" s="274" t="s">
        <v>902</v>
      </c>
      <c r="J15" s="277">
        <v>14300</v>
      </c>
      <c r="K15" s="246"/>
      <c r="L15" s="278">
        <v>10058770.800000001</v>
      </c>
      <c r="M15" s="278"/>
      <c r="N15" s="304">
        <v>0</v>
      </c>
      <c r="O15" s="278"/>
    </row>
    <row r="16" spans="1:15" ht="24" customHeight="1">
      <c r="A16" s="257"/>
      <c r="B16" s="273"/>
      <c r="C16" s="274" t="s">
        <v>904</v>
      </c>
      <c r="D16" s="274" t="s">
        <v>899</v>
      </c>
      <c r="E16" s="275" t="s">
        <v>880</v>
      </c>
      <c r="F16" s="276">
        <v>670000</v>
      </c>
      <c r="G16" s="273" t="s">
        <v>900</v>
      </c>
      <c r="H16" s="274" t="s">
        <v>901</v>
      </c>
      <c r="I16" s="274" t="s">
        <v>902</v>
      </c>
      <c r="J16" s="277">
        <v>20400</v>
      </c>
      <c r="K16" s="246"/>
      <c r="L16" s="278">
        <v>13046310</v>
      </c>
      <c r="M16" s="278"/>
      <c r="N16" s="304">
        <v>0</v>
      </c>
      <c r="O16" s="278"/>
    </row>
    <row r="17" spans="1:15" ht="24" customHeight="1">
      <c r="A17" s="257"/>
      <c r="B17" s="273"/>
      <c r="C17" s="274" t="s">
        <v>905</v>
      </c>
      <c r="D17" s="274" t="s">
        <v>899</v>
      </c>
      <c r="E17" s="275" t="s">
        <v>880</v>
      </c>
      <c r="F17" s="276">
        <v>730000</v>
      </c>
      <c r="G17" s="273" t="s">
        <v>900</v>
      </c>
      <c r="H17" s="274" t="s">
        <v>901</v>
      </c>
      <c r="I17" s="274" t="s">
        <v>902</v>
      </c>
      <c r="J17" s="277">
        <v>22200</v>
      </c>
      <c r="K17" s="246"/>
      <c r="L17" s="283">
        <v>18010976.399999999</v>
      </c>
      <c r="M17" s="278"/>
      <c r="N17" s="305">
        <v>0</v>
      </c>
      <c r="O17" s="278"/>
    </row>
    <row r="18" spans="1:15" ht="24" customHeight="1">
      <c r="A18" s="257"/>
      <c r="B18" s="274"/>
      <c r="C18" s="253"/>
      <c r="D18" s="284" t="s">
        <v>1</v>
      </c>
      <c r="E18" s="284"/>
      <c r="F18" s="284"/>
      <c r="G18" s="284"/>
      <c r="H18" s="284"/>
      <c r="I18" s="284"/>
      <c r="J18" s="284"/>
      <c r="K18" s="245"/>
      <c r="L18" s="290">
        <f>SUM(L8:L17)</f>
        <v>821461741.77999985</v>
      </c>
      <c r="M18" s="282"/>
      <c r="N18" s="290">
        <f>SUM(N8:N17)</f>
        <v>1020456193.0599999</v>
      </c>
      <c r="O18" s="282"/>
    </row>
    <row r="19" spans="1:15" ht="24" customHeight="1">
      <c r="A19" s="257"/>
      <c r="B19" s="273"/>
      <c r="C19" s="284"/>
      <c r="D19" s="284" t="s">
        <v>906</v>
      </c>
      <c r="E19" s="284"/>
      <c r="F19" s="284"/>
      <c r="G19" s="284"/>
      <c r="H19" s="284"/>
      <c r="I19" s="284"/>
      <c r="J19" s="284"/>
      <c r="K19" s="245"/>
      <c r="L19" s="282">
        <v>-280810661.39999998</v>
      </c>
      <c r="M19" s="278"/>
      <c r="N19" s="282">
        <v>-272456872.74000001</v>
      </c>
      <c r="O19" s="282"/>
    </row>
    <row r="20" spans="1:15" ht="24" customHeight="1" thickBot="1">
      <c r="A20" s="257"/>
      <c r="B20" s="274"/>
      <c r="C20" s="284"/>
      <c r="D20" s="284" t="s">
        <v>316</v>
      </c>
      <c r="E20" s="284"/>
      <c r="F20" s="284"/>
      <c r="G20" s="284"/>
      <c r="H20" s="284"/>
      <c r="I20" s="284"/>
      <c r="J20" s="284"/>
      <c r="K20" s="245"/>
      <c r="L20" s="285">
        <f>SUM(L18:L19)</f>
        <v>540651080.37999988</v>
      </c>
      <c r="M20" s="282"/>
      <c r="N20" s="285">
        <f>SUM(N18:N19)</f>
        <v>747999320.31999993</v>
      </c>
      <c r="O20" s="282"/>
    </row>
    <row r="21" spans="1:15" ht="24" customHeight="1" thickTop="1">
      <c r="A21" s="257"/>
      <c r="B21" s="286"/>
      <c r="C21" s="286"/>
      <c r="D21" s="286"/>
      <c r="E21" s="286"/>
      <c r="F21" s="286"/>
      <c r="G21" s="286"/>
      <c r="H21" s="286"/>
      <c r="I21" s="286"/>
      <c r="J21" s="286"/>
      <c r="K21" s="244"/>
      <c r="L21" s="286"/>
      <c r="M21" s="286"/>
      <c r="N21" s="286"/>
      <c r="O21" s="286"/>
    </row>
    <row r="22" spans="1:15" ht="24" customHeight="1">
      <c r="A22" s="253"/>
      <c r="B22" s="253"/>
      <c r="C22" s="287" t="s">
        <v>907</v>
      </c>
      <c r="D22" s="287"/>
      <c r="E22" s="287"/>
      <c r="F22" s="253"/>
      <c r="G22" s="253"/>
      <c r="H22" s="253"/>
      <c r="I22" s="253"/>
      <c r="J22" s="253"/>
      <c r="K22" s="243"/>
      <c r="L22" s="253"/>
      <c r="M22" s="253"/>
      <c r="N22" s="253"/>
      <c r="O22" s="253"/>
    </row>
    <row r="23" spans="1:15" ht="24" customHeight="1">
      <c r="A23" s="253"/>
      <c r="B23" s="253"/>
      <c r="C23" s="287"/>
      <c r="D23" s="287"/>
      <c r="E23" s="287"/>
      <c r="F23" s="253"/>
      <c r="G23" s="253"/>
      <c r="H23" s="253"/>
      <c r="I23" s="253"/>
      <c r="J23" s="253"/>
      <c r="K23" s="243"/>
      <c r="L23" s="253"/>
      <c r="M23" s="253"/>
      <c r="N23" s="253"/>
      <c r="O23" s="253"/>
    </row>
  </sheetData>
  <mergeCells count="4">
    <mergeCell ref="H6:I6"/>
    <mergeCell ref="L6:L7"/>
    <mergeCell ref="N6:N7"/>
    <mergeCell ref="A1:N1"/>
  </mergeCells>
  <pageMargins left="0.75" right="0.47" top="0.56999999999999995" bottom="0.59" header="0.3" footer="0.3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96"/>
  <sheetViews>
    <sheetView topLeftCell="A25" zoomScale="90" zoomScaleNormal="90" zoomScaleSheetLayoutView="70" workbookViewId="0">
      <selection activeCell="B29" sqref="B29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0.140625" style="10" customWidth="1"/>
    <col min="7" max="7" width="10.570312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1" style="10" customWidth="1"/>
    <col min="12" max="12" width="15.28515625" style="10" customWidth="1"/>
    <col min="13" max="13" width="1" style="10" customWidth="1"/>
    <col min="14" max="14" width="15.28515625" style="10" customWidth="1"/>
    <col min="15" max="15" width="1.5703125" style="10" customWidth="1"/>
    <col min="16" max="16384" width="9.140625" style="10"/>
  </cols>
  <sheetData>
    <row r="1" spans="1:15" ht="28.5" customHeight="1">
      <c r="A1" s="318" t="s">
        <v>319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289"/>
    </row>
    <row r="2" spans="1:15" s="295" customFormat="1" ht="28.5" customHeight="1">
      <c r="A2" s="240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5" s="289" customFormat="1" ht="28.5" customHeight="1">
      <c r="A3" s="293" t="s">
        <v>908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5" ht="28.5" customHeight="1">
      <c r="A4" s="289"/>
      <c r="B4" s="289"/>
      <c r="C4" s="289" t="s">
        <v>979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15" ht="28.5" customHeight="1">
      <c r="A5" s="289"/>
      <c r="B5" s="289" t="s">
        <v>980</v>
      </c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</row>
    <row r="6" spans="1:15" ht="28.5" customHeight="1">
      <c r="A6" s="289"/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331" t="s">
        <v>317</v>
      </c>
      <c r="M6" s="331"/>
      <c r="N6" s="331"/>
      <c r="O6" s="289"/>
    </row>
    <row r="7" spans="1:15" ht="28.5" customHeight="1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326" t="s">
        <v>183</v>
      </c>
      <c r="M7" s="326"/>
      <c r="N7" s="326"/>
      <c r="O7" s="289"/>
    </row>
    <row r="8" spans="1:15" s="204" customFormat="1" ht="28.5" customHeight="1">
      <c r="A8" s="241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6" t="s">
        <v>810</v>
      </c>
      <c r="M8" s="7"/>
      <c r="N8" s="6" t="s">
        <v>619</v>
      </c>
      <c r="O8" s="241"/>
    </row>
    <row r="9" spans="1:15" ht="28.5" customHeight="1">
      <c r="A9" s="289"/>
      <c r="B9" s="289"/>
      <c r="C9" s="289" t="s">
        <v>842</v>
      </c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</row>
    <row r="10" spans="1:15" ht="28.5" customHeight="1">
      <c r="A10" s="289"/>
      <c r="B10" s="289"/>
      <c r="C10" s="289" t="s">
        <v>320</v>
      </c>
      <c r="D10" s="289"/>
      <c r="E10" s="289"/>
      <c r="F10" s="289"/>
      <c r="G10" s="289"/>
      <c r="H10" s="289"/>
      <c r="I10" s="289"/>
      <c r="J10" s="289"/>
      <c r="K10" s="289"/>
      <c r="L10" s="13">
        <v>1020456193.0599999</v>
      </c>
      <c r="M10" s="13"/>
      <c r="N10" s="294">
        <v>995839191.80999994</v>
      </c>
      <c r="O10" s="289"/>
    </row>
    <row r="11" spans="1:15" ht="28.5" customHeight="1">
      <c r="A11" s="289"/>
      <c r="B11" s="289"/>
      <c r="C11" s="289" t="s">
        <v>321</v>
      </c>
      <c r="D11" s="289"/>
      <c r="E11" s="289"/>
      <c r="F11" s="289"/>
      <c r="G11" s="289"/>
      <c r="H11" s="289"/>
      <c r="I11" s="289"/>
      <c r="J11" s="289"/>
      <c r="K11" s="289"/>
      <c r="L11" s="13">
        <v>52725654</v>
      </c>
      <c r="M11" s="13"/>
      <c r="N11" s="294">
        <v>264320000</v>
      </c>
      <c r="O11" s="289"/>
    </row>
    <row r="12" spans="1:15" ht="28.5" customHeight="1">
      <c r="A12" s="289"/>
      <c r="B12" s="289"/>
      <c r="C12" s="289" t="s">
        <v>470</v>
      </c>
      <c r="D12" s="289"/>
      <c r="E12" s="289"/>
      <c r="F12" s="289"/>
      <c r="G12" s="289"/>
      <c r="H12" s="289"/>
      <c r="I12" s="289"/>
      <c r="J12" s="289"/>
      <c r="K12" s="289"/>
      <c r="L12" s="15">
        <f>-251433500.15-975433.52</f>
        <v>-252408933.67000002</v>
      </c>
      <c r="M12" s="13"/>
      <c r="N12" s="294">
        <v>-239558262.44999999</v>
      </c>
      <c r="O12" s="289"/>
    </row>
    <row r="13" spans="1:15" ht="28.5" customHeight="1">
      <c r="A13" s="289"/>
      <c r="B13" s="289"/>
      <c r="C13" s="289" t="s">
        <v>6</v>
      </c>
      <c r="D13" s="289"/>
      <c r="E13" s="289"/>
      <c r="F13" s="289"/>
      <c r="G13" s="289"/>
      <c r="H13" s="289"/>
      <c r="I13" s="289"/>
      <c r="J13" s="289"/>
      <c r="K13" s="289"/>
      <c r="L13" s="15">
        <f>806308.39-117480</f>
        <v>688828.39</v>
      </c>
      <c r="M13" s="13"/>
      <c r="N13" s="294">
        <v>-144736.29999999999</v>
      </c>
      <c r="O13" s="289"/>
    </row>
    <row r="14" spans="1:15" ht="28.5" customHeight="1" thickBot="1">
      <c r="A14" s="289"/>
      <c r="B14" s="289"/>
      <c r="C14" s="292" t="s">
        <v>325</v>
      </c>
      <c r="D14" s="289"/>
      <c r="E14" s="289"/>
      <c r="F14" s="289"/>
      <c r="G14" s="289"/>
      <c r="H14" s="289"/>
      <c r="I14" s="289"/>
      <c r="J14" s="289"/>
      <c r="K14" s="289"/>
      <c r="L14" s="30">
        <f>SUM(L10:L13)</f>
        <v>821461741.77999985</v>
      </c>
      <c r="M14" s="13"/>
      <c r="N14" s="30">
        <f>SUM(N10:N13)</f>
        <v>1020456193.0599999</v>
      </c>
      <c r="O14" s="289"/>
    </row>
    <row r="15" spans="1:15" ht="28.5" customHeight="1" thickTop="1">
      <c r="A15" s="289"/>
      <c r="B15" s="289" t="s">
        <v>322</v>
      </c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</row>
    <row r="16" spans="1:15" ht="28.5" customHeight="1">
      <c r="A16" s="289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331" t="s">
        <v>317</v>
      </c>
      <c r="M16" s="331"/>
      <c r="N16" s="331"/>
      <c r="O16" s="289"/>
    </row>
    <row r="17" spans="1:15" ht="28.5" customHeight="1">
      <c r="A17" s="289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326" t="s">
        <v>183</v>
      </c>
      <c r="M17" s="326"/>
      <c r="N17" s="326"/>
      <c r="O17" s="289"/>
    </row>
    <row r="18" spans="1:15" ht="28.5" customHeight="1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6" t="s">
        <v>810</v>
      </c>
      <c r="M18" s="7"/>
      <c r="N18" s="6" t="s">
        <v>619</v>
      </c>
      <c r="O18" s="289"/>
    </row>
    <row r="19" spans="1:15" ht="28.5" customHeight="1">
      <c r="A19" s="289"/>
      <c r="B19" s="289"/>
      <c r="C19" s="289" t="s">
        <v>323</v>
      </c>
      <c r="D19" s="289"/>
      <c r="E19" s="289"/>
      <c r="F19" s="289"/>
      <c r="G19" s="289"/>
      <c r="H19" s="289"/>
      <c r="I19" s="289"/>
      <c r="J19" s="289"/>
      <c r="K19" s="289"/>
      <c r="L19" s="13">
        <v>280810661.39999998</v>
      </c>
      <c r="M19" s="13"/>
      <c r="N19" s="13">
        <v>272456872.74000001</v>
      </c>
      <c r="O19" s="289"/>
    </row>
    <row r="20" spans="1:15" ht="28.5" customHeight="1">
      <c r="A20" s="289"/>
      <c r="B20" s="289"/>
      <c r="C20" s="289" t="s">
        <v>324</v>
      </c>
      <c r="D20" s="289"/>
      <c r="E20" s="289"/>
      <c r="F20" s="289"/>
      <c r="G20" s="289"/>
      <c r="H20" s="289"/>
      <c r="I20" s="289"/>
      <c r="J20" s="289"/>
      <c r="K20" s="289"/>
      <c r="L20" s="13">
        <v>540651080.38</v>
      </c>
      <c r="M20" s="13"/>
      <c r="N20" s="13">
        <v>747999320.32000005</v>
      </c>
      <c r="O20" s="289"/>
    </row>
    <row r="21" spans="1:15" ht="28.5" customHeight="1" thickBot="1">
      <c r="A21" s="289"/>
      <c r="B21" s="289"/>
      <c r="C21" s="289" t="s">
        <v>325</v>
      </c>
      <c r="D21" s="289"/>
      <c r="E21" s="289"/>
      <c r="F21" s="289"/>
      <c r="G21" s="289"/>
      <c r="H21" s="289"/>
      <c r="I21" s="289"/>
      <c r="J21" s="289"/>
      <c r="K21" s="289"/>
      <c r="L21" s="30">
        <f>SUM(L19:L20)</f>
        <v>821461741.77999997</v>
      </c>
      <c r="M21" s="13"/>
      <c r="N21" s="30">
        <f>SUM(N19:N20)</f>
        <v>1020456193.0600001</v>
      </c>
      <c r="O21" s="289"/>
    </row>
    <row r="22" spans="1:15" ht="28.5" customHeight="1" thickTop="1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</row>
    <row r="23" spans="1:15" s="295" customFormat="1" ht="28.5" customHeight="1">
      <c r="C23" s="11" t="s">
        <v>992</v>
      </c>
    </row>
    <row r="24" spans="1:15" s="295" customFormat="1" ht="28.5" customHeight="1">
      <c r="B24" s="11" t="s">
        <v>993</v>
      </c>
    </row>
    <row r="25" spans="1:15" s="295" customFormat="1" ht="28.5" customHeight="1">
      <c r="B25" s="11" t="s">
        <v>989</v>
      </c>
    </row>
    <row r="26" spans="1:15" s="295" customFormat="1" ht="28.5" customHeight="1">
      <c r="B26" s="11" t="s">
        <v>990</v>
      </c>
    </row>
    <row r="27" spans="1:15" s="295" customFormat="1" ht="28.5" customHeight="1">
      <c r="B27" s="11" t="s">
        <v>991</v>
      </c>
    </row>
    <row r="28" spans="1:15" s="295" customFormat="1" ht="28.5" customHeight="1">
      <c r="B28" s="11" t="s">
        <v>995</v>
      </c>
    </row>
    <row r="29" spans="1:15" s="295" customFormat="1" ht="28.5" customHeight="1">
      <c r="B29" s="11" t="s">
        <v>996</v>
      </c>
    </row>
    <row r="30" spans="1:15" s="295" customFormat="1" ht="28.5" customHeight="1"/>
    <row r="31" spans="1:15" ht="28.5" customHeight="1">
      <c r="A31" s="289"/>
      <c r="B31" s="289"/>
      <c r="C31" s="11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</row>
    <row r="32" spans="1:15" s="204" customFormat="1" ht="27.75" customHeight="1">
      <c r="A32" s="318" t="s">
        <v>528</v>
      </c>
      <c r="B32" s="319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</row>
    <row r="33" spans="1:15" ht="27.75" customHeight="1">
      <c r="A33" s="289"/>
      <c r="C33" s="289"/>
      <c r="D33" s="289"/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</row>
    <row r="34" spans="1:15" s="40" customFormat="1" ht="27.75" customHeight="1">
      <c r="A34" s="39" t="s">
        <v>326</v>
      </c>
      <c r="B34" s="95" t="s">
        <v>549</v>
      </c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</row>
    <row r="35" spans="1:15" ht="27.75" customHeight="1">
      <c r="A35" s="289"/>
      <c r="B35" s="289"/>
      <c r="C35" s="11" t="s">
        <v>960</v>
      </c>
      <c r="D35" s="289"/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</row>
    <row r="36" spans="1:15" ht="27.75" customHeight="1">
      <c r="B36" s="11" t="s">
        <v>959</v>
      </c>
      <c r="C36" s="11"/>
    </row>
    <row r="37" spans="1:15" ht="27.75" customHeight="1">
      <c r="B37" s="11"/>
      <c r="C37" s="11" t="s">
        <v>961</v>
      </c>
    </row>
    <row r="38" spans="1:15" ht="27.75" customHeight="1">
      <c r="B38" s="11" t="s">
        <v>962</v>
      </c>
      <c r="C38" s="11"/>
    </row>
    <row r="39" spans="1:15" ht="27.75" customHeight="1">
      <c r="C39" s="11" t="s">
        <v>327</v>
      </c>
    </row>
    <row r="40" spans="1:15" s="204" customFormat="1" ht="27.75" customHeight="1">
      <c r="H40" s="314" t="s">
        <v>9</v>
      </c>
      <c r="I40" s="314"/>
      <c r="J40" s="314"/>
      <c r="L40" s="314" t="s">
        <v>10</v>
      </c>
      <c r="M40" s="314"/>
      <c r="N40" s="314"/>
    </row>
    <row r="41" spans="1:15" s="204" customFormat="1" ht="27.75" customHeight="1">
      <c r="H41" s="6" t="s">
        <v>810</v>
      </c>
      <c r="I41" s="7"/>
      <c r="J41" s="6" t="s">
        <v>619</v>
      </c>
      <c r="K41" s="203"/>
      <c r="L41" s="6" t="s">
        <v>810</v>
      </c>
      <c r="M41" s="7"/>
      <c r="N41" s="6" t="s">
        <v>619</v>
      </c>
    </row>
    <row r="42" spans="1:15" ht="27.75" customHeight="1">
      <c r="B42" s="95" t="s">
        <v>843</v>
      </c>
    </row>
    <row r="43" spans="1:15" s="295" customFormat="1" ht="27.75" customHeight="1">
      <c r="B43" s="11" t="s">
        <v>947</v>
      </c>
    </row>
    <row r="44" spans="1:15" ht="27.75" customHeight="1">
      <c r="B44" s="11" t="s">
        <v>948</v>
      </c>
      <c r="H44" s="13">
        <v>17464840.900000002</v>
      </c>
      <c r="I44" s="13"/>
      <c r="J44" s="13">
        <v>13389718.210000001</v>
      </c>
      <c r="K44" s="13"/>
      <c r="L44" s="13">
        <v>13329402.959999999</v>
      </c>
      <c r="M44" s="13"/>
      <c r="N44" s="13">
        <v>11009011.27</v>
      </c>
    </row>
    <row r="45" spans="1:15" ht="27.75" customHeight="1">
      <c r="B45" s="11" t="s">
        <v>328</v>
      </c>
      <c r="H45" s="13">
        <f>5937808-3121069</f>
        <v>2816739</v>
      </c>
      <c r="I45" s="13"/>
      <c r="J45" s="13">
        <v>3696395.99</v>
      </c>
      <c r="K45" s="13"/>
      <c r="L45" s="13">
        <f>4850109-3104719</f>
        <v>1745390</v>
      </c>
      <c r="M45" s="13"/>
      <c r="N45" s="13">
        <v>2006579.99</v>
      </c>
    </row>
    <row r="46" spans="1:15" ht="27.75" customHeight="1">
      <c r="B46" s="11" t="s">
        <v>931</v>
      </c>
      <c r="H46" s="13">
        <v>3121069</v>
      </c>
      <c r="I46" s="13"/>
      <c r="J46" s="15">
        <v>0</v>
      </c>
      <c r="K46" s="13"/>
      <c r="L46" s="13">
        <v>3104719</v>
      </c>
      <c r="M46" s="13"/>
      <c r="N46" s="15">
        <v>0</v>
      </c>
    </row>
    <row r="47" spans="1:15" ht="27.75" customHeight="1">
      <c r="B47" s="11" t="s">
        <v>329</v>
      </c>
      <c r="H47" s="13">
        <v>342785.82</v>
      </c>
      <c r="I47" s="13"/>
      <c r="J47" s="13">
        <v>389791.91</v>
      </c>
      <c r="K47" s="13"/>
      <c r="L47" s="13">
        <v>301661.82</v>
      </c>
      <c r="M47" s="13"/>
      <c r="N47" s="13">
        <v>324876.90999999997</v>
      </c>
    </row>
    <row r="48" spans="1:15" ht="27.75" customHeight="1">
      <c r="B48" s="11" t="s">
        <v>850</v>
      </c>
      <c r="H48" s="13">
        <v>-233070</v>
      </c>
      <c r="I48" s="13"/>
      <c r="J48" s="13">
        <v>0</v>
      </c>
      <c r="K48" s="13"/>
      <c r="L48" s="13">
        <v>-233070</v>
      </c>
      <c r="M48" s="13"/>
      <c r="N48" s="13">
        <v>0</v>
      </c>
    </row>
    <row r="49" spans="1:14" ht="27.75" customHeight="1">
      <c r="B49" s="11" t="s">
        <v>686</v>
      </c>
      <c r="H49" s="15"/>
      <c r="I49" s="15"/>
      <c r="J49" s="15"/>
      <c r="K49" s="15"/>
      <c r="L49" s="15"/>
      <c r="M49" s="15"/>
      <c r="N49" s="15"/>
    </row>
    <row r="50" spans="1:14" ht="27.75" customHeight="1">
      <c r="B50" s="11" t="s">
        <v>687</v>
      </c>
      <c r="H50" s="15">
        <v>-4063482.94</v>
      </c>
      <c r="I50" s="15"/>
      <c r="J50" s="15">
        <v>0</v>
      </c>
      <c r="K50" s="15"/>
      <c r="L50" s="15">
        <v>-2116854</v>
      </c>
      <c r="M50" s="15"/>
      <c r="N50" s="15">
        <v>0</v>
      </c>
    </row>
    <row r="51" spans="1:14" ht="27.75" customHeight="1">
      <c r="B51" s="11" t="s">
        <v>6</v>
      </c>
      <c r="H51" s="15">
        <v>-17393.509999999998</v>
      </c>
      <c r="I51" s="15"/>
      <c r="J51" s="15">
        <v>-11065.21</v>
      </c>
      <c r="K51" s="15"/>
      <c r="L51" s="15">
        <v>-17393.509999999998</v>
      </c>
      <c r="M51" s="15"/>
      <c r="N51" s="15">
        <v>-11065.21</v>
      </c>
    </row>
    <row r="52" spans="1:14" ht="27.75" customHeight="1">
      <c r="B52" s="95" t="s">
        <v>556</v>
      </c>
      <c r="H52" s="21"/>
      <c r="I52" s="15"/>
      <c r="J52" s="21"/>
      <c r="K52" s="15"/>
      <c r="L52" s="21"/>
      <c r="M52" s="15"/>
      <c r="N52" s="21"/>
    </row>
    <row r="53" spans="1:14" ht="27.75" customHeight="1" thickBot="1">
      <c r="C53" s="95" t="s">
        <v>844</v>
      </c>
      <c r="H53" s="14">
        <f>SUM(H44:H51)</f>
        <v>19431488.27</v>
      </c>
      <c r="I53" s="13"/>
      <c r="J53" s="14">
        <f>SUM(J44:J51)</f>
        <v>17464840.900000002</v>
      </c>
      <c r="K53" s="13"/>
      <c r="L53" s="14">
        <f>SUM(L44:L51)</f>
        <v>16113856.270000001</v>
      </c>
      <c r="M53" s="13"/>
      <c r="N53" s="14">
        <f>SUM(N44:N51)</f>
        <v>13329402.959999999</v>
      </c>
    </row>
    <row r="54" spans="1:14" ht="27.75" customHeight="1" thickTop="1"/>
    <row r="55" spans="1:14" ht="27.75" customHeight="1">
      <c r="C55" s="11" t="s">
        <v>330</v>
      </c>
      <c r="H55" s="35"/>
      <c r="I55" s="35"/>
      <c r="J55" s="35"/>
      <c r="K55" s="35"/>
      <c r="L55" s="35"/>
      <c r="M55" s="35"/>
      <c r="N55" s="35"/>
    </row>
    <row r="56" spans="1:14" ht="27.75" customHeight="1">
      <c r="H56" s="314" t="s">
        <v>9</v>
      </c>
      <c r="I56" s="314"/>
      <c r="J56" s="314"/>
      <c r="K56" s="204"/>
      <c r="L56" s="314" t="s">
        <v>10</v>
      </c>
      <c r="M56" s="314"/>
      <c r="N56" s="314"/>
    </row>
    <row r="57" spans="1:14" ht="27.75" customHeight="1">
      <c r="H57" s="6" t="s">
        <v>810</v>
      </c>
      <c r="I57" s="7"/>
      <c r="J57" s="6" t="s">
        <v>812</v>
      </c>
      <c r="K57" s="203"/>
      <c r="L57" s="6" t="s">
        <v>810</v>
      </c>
      <c r="M57" s="7"/>
      <c r="N57" s="6" t="s">
        <v>812</v>
      </c>
    </row>
    <row r="58" spans="1:14" ht="27.75" customHeight="1">
      <c r="B58" s="95" t="s">
        <v>845</v>
      </c>
    </row>
    <row r="59" spans="1:14" ht="27.75" customHeight="1">
      <c r="B59" s="10" t="s">
        <v>331</v>
      </c>
      <c r="H59" s="13">
        <f>+H70-3137819.77</f>
        <v>469461.0299999998</v>
      </c>
      <c r="I59" s="13"/>
      <c r="J59" s="13">
        <f>+J70-1137749.03</f>
        <v>568853</v>
      </c>
      <c r="K59" s="13"/>
      <c r="L59" s="13">
        <f>+L70-2584153.77</f>
        <v>200802.0299999998</v>
      </c>
      <c r="M59" s="13"/>
      <c r="N59" s="13">
        <f>+N70-381313.03</f>
        <v>190659</v>
      </c>
    </row>
    <row r="60" spans="1:14" ht="27.75" customHeight="1">
      <c r="B60" s="10" t="s">
        <v>332</v>
      </c>
      <c r="H60" s="13">
        <f>+H71-2102680.01</f>
        <v>570633.01000000024</v>
      </c>
      <c r="I60" s="13"/>
      <c r="J60" s="13">
        <f>+J71-960684.98</f>
        <v>425012.01</v>
      </c>
      <c r="K60" s="13"/>
      <c r="L60" s="13">
        <f>+L71-1898348.01</f>
        <v>468467.01</v>
      </c>
      <c r="M60" s="13"/>
      <c r="N60" s="13">
        <f>+N71-817600.98</f>
        <v>375617.01</v>
      </c>
    </row>
    <row r="61" spans="1:14" ht="27.75" customHeight="1">
      <c r="B61" s="10" t="s">
        <v>6</v>
      </c>
      <c r="H61" s="13">
        <f>+H72--159420.1</f>
        <v>-28903.959999999992</v>
      </c>
      <c r="I61" s="15"/>
      <c r="J61" s="13">
        <f>+J72--4239.45</f>
        <v>-1373.6400000000003</v>
      </c>
      <c r="K61" s="15"/>
      <c r="L61" s="13">
        <f>+L72--159420.1</f>
        <v>-28903.959999999992</v>
      </c>
      <c r="M61" s="15"/>
      <c r="N61" s="13">
        <f>+N72--4239.45</f>
        <v>-1373.6400000000003</v>
      </c>
    </row>
    <row r="62" spans="1:14" ht="27.75" customHeight="1" thickBot="1">
      <c r="C62" s="10" t="s">
        <v>1</v>
      </c>
      <c r="H62" s="30">
        <f>SUM(H59:H61)</f>
        <v>1011190.0800000001</v>
      </c>
      <c r="I62" s="13"/>
      <c r="J62" s="30">
        <f>SUM(J59:J61)</f>
        <v>992491.37</v>
      </c>
      <c r="K62" s="13"/>
      <c r="L62" s="30">
        <f>SUM(L59:L61)</f>
        <v>640365.07999999984</v>
      </c>
      <c r="M62" s="13"/>
      <c r="N62" s="30">
        <f>SUM(N59:N61)</f>
        <v>564902.37</v>
      </c>
    </row>
    <row r="63" spans="1:14" ht="27.75" customHeight="1" thickTop="1">
      <c r="H63" s="15"/>
      <c r="I63" s="13"/>
      <c r="J63" s="15"/>
      <c r="K63" s="13"/>
      <c r="L63" s="15"/>
      <c r="M63" s="13"/>
      <c r="N63" s="15"/>
    </row>
    <row r="64" spans="1:14" s="204" customFormat="1" ht="24.75" customHeight="1">
      <c r="A64" s="318" t="s">
        <v>341</v>
      </c>
      <c r="B64" s="319"/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</row>
    <row r="65" spans="2:14" s="295" customFormat="1" ht="24.75" customHeight="1">
      <c r="H65" s="15"/>
      <c r="I65" s="13"/>
      <c r="J65" s="15"/>
      <c r="K65" s="13"/>
      <c r="L65" s="15"/>
      <c r="M65" s="13"/>
      <c r="N65" s="15"/>
    </row>
    <row r="66" spans="2:14" ht="24.75" customHeight="1">
      <c r="C66" s="11" t="s">
        <v>330</v>
      </c>
      <c r="H66" s="35"/>
      <c r="I66" s="35"/>
      <c r="J66" s="35"/>
      <c r="K66" s="35"/>
      <c r="L66" s="35"/>
      <c r="M66" s="35"/>
      <c r="N66" s="35"/>
    </row>
    <row r="67" spans="2:14" ht="24.75" customHeight="1">
      <c r="H67" s="314" t="s">
        <v>9</v>
      </c>
      <c r="I67" s="314"/>
      <c r="J67" s="314"/>
      <c r="K67" s="228"/>
      <c r="L67" s="314" t="s">
        <v>10</v>
      </c>
      <c r="M67" s="314"/>
      <c r="N67" s="314"/>
    </row>
    <row r="68" spans="2:14" ht="24.75" customHeight="1">
      <c r="H68" s="6" t="s">
        <v>810</v>
      </c>
      <c r="I68" s="7"/>
      <c r="J68" s="6" t="s">
        <v>812</v>
      </c>
      <c r="K68" s="227"/>
      <c r="L68" s="6" t="s">
        <v>810</v>
      </c>
      <c r="M68" s="7"/>
      <c r="N68" s="6" t="s">
        <v>812</v>
      </c>
    </row>
    <row r="69" spans="2:14" ht="24.75" customHeight="1">
      <c r="B69" s="95" t="s">
        <v>846</v>
      </c>
    </row>
    <row r="70" spans="2:14" ht="24.75" customHeight="1">
      <c r="B70" s="10" t="s">
        <v>331</v>
      </c>
      <c r="H70" s="13">
        <v>3607280.8</v>
      </c>
      <c r="I70" s="13"/>
      <c r="J70" s="13">
        <v>1706602.03</v>
      </c>
      <c r="K70" s="13"/>
      <c r="L70" s="13">
        <v>2784955.8</v>
      </c>
      <c r="M70" s="13"/>
      <c r="N70" s="13">
        <v>571972.03</v>
      </c>
    </row>
    <row r="71" spans="2:14" ht="24.75" customHeight="1">
      <c r="B71" s="10" t="s">
        <v>332</v>
      </c>
      <c r="H71" s="13">
        <v>2673313.02</v>
      </c>
      <c r="I71" s="13"/>
      <c r="J71" s="13">
        <v>1385696.99</v>
      </c>
      <c r="K71" s="13"/>
      <c r="L71" s="13">
        <v>2366815.02</v>
      </c>
      <c r="M71" s="13"/>
      <c r="N71" s="13">
        <v>1193217.99</v>
      </c>
    </row>
    <row r="72" spans="2:14" ht="24.75" customHeight="1">
      <c r="B72" s="10" t="s">
        <v>6</v>
      </c>
      <c r="H72" s="13">
        <v>-188324.06</v>
      </c>
      <c r="I72" s="15"/>
      <c r="J72" s="13">
        <v>-5613.09</v>
      </c>
      <c r="K72" s="15"/>
      <c r="L72" s="13">
        <v>-188324.06</v>
      </c>
      <c r="M72" s="15"/>
      <c r="N72" s="13">
        <v>-5613.09</v>
      </c>
    </row>
    <row r="73" spans="2:14" ht="24.75" customHeight="1" thickBot="1">
      <c r="C73" s="10" t="s">
        <v>1</v>
      </c>
      <c r="H73" s="30">
        <f>SUM(H70:H72)</f>
        <v>6092269.7600000007</v>
      </c>
      <c r="I73" s="13"/>
      <c r="J73" s="30">
        <f>SUM(J70:J72)</f>
        <v>3086685.93</v>
      </c>
      <c r="K73" s="13"/>
      <c r="L73" s="30">
        <f>SUM(L70:L72)</f>
        <v>4963446.7600000007</v>
      </c>
      <c r="M73" s="13"/>
      <c r="N73" s="30">
        <f>SUM(N70:N72)</f>
        <v>1759576.93</v>
      </c>
    </row>
    <row r="74" spans="2:14" ht="9" customHeight="1" thickTop="1">
      <c r="H74" s="15"/>
      <c r="I74" s="13"/>
      <c r="J74" s="15"/>
      <c r="K74" s="13"/>
      <c r="L74" s="15"/>
      <c r="M74" s="13"/>
      <c r="N74" s="15"/>
    </row>
    <row r="75" spans="2:14" ht="24.75" customHeight="1">
      <c r="B75" s="10" t="s">
        <v>688</v>
      </c>
      <c r="H75" s="15"/>
      <c r="I75" s="13"/>
      <c r="J75" s="15"/>
      <c r="K75" s="13"/>
      <c r="L75" s="15"/>
      <c r="M75" s="13"/>
      <c r="N75" s="15"/>
    </row>
    <row r="76" spans="2:14" ht="24.75" customHeight="1">
      <c r="H76" s="314" t="s">
        <v>9</v>
      </c>
      <c r="I76" s="314"/>
      <c r="J76" s="314"/>
      <c r="K76" s="212"/>
      <c r="L76" s="314" t="s">
        <v>10</v>
      </c>
      <c r="M76" s="314"/>
      <c r="N76" s="314"/>
    </row>
    <row r="77" spans="2:14" ht="24.75" customHeight="1">
      <c r="H77" s="6" t="s">
        <v>810</v>
      </c>
      <c r="I77" s="7"/>
      <c r="J77" s="6" t="s">
        <v>812</v>
      </c>
      <c r="K77" s="227"/>
      <c r="L77" s="6" t="s">
        <v>810</v>
      </c>
      <c r="M77" s="7"/>
      <c r="N77" s="6" t="s">
        <v>812</v>
      </c>
    </row>
    <row r="78" spans="2:14" ht="24.75" customHeight="1">
      <c r="B78" s="10" t="s">
        <v>689</v>
      </c>
      <c r="H78" s="15">
        <v>-2614762</v>
      </c>
      <c r="I78" s="13"/>
      <c r="J78" s="15">
        <v>0</v>
      </c>
      <c r="K78" s="13"/>
      <c r="L78" s="15">
        <v>-2180294</v>
      </c>
      <c r="M78" s="13"/>
      <c r="N78" s="15">
        <v>0</v>
      </c>
    </row>
    <row r="79" spans="2:14" ht="24.75" customHeight="1">
      <c r="B79" s="10" t="s">
        <v>690</v>
      </c>
      <c r="H79" s="15">
        <v>136880</v>
      </c>
      <c r="I79" s="13"/>
      <c r="J79" s="15">
        <v>0</v>
      </c>
      <c r="K79" s="13"/>
      <c r="L79" s="15">
        <v>527023</v>
      </c>
      <c r="M79" s="13"/>
      <c r="N79" s="15">
        <v>0</v>
      </c>
    </row>
    <row r="80" spans="2:14" ht="24.75" customHeight="1">
      <c r="B80" s="10" t="s">
        <v>691</v>
      </c>
      <c r="H80" s="15">
        <v>-1585600.94</v>
      </c>
      <c r="I80" s="13"/>
      <c r="J80" s="15">
        <v>0</v>
      </c>
      <c r="K80" s="13"/>
      <c r="L80" s="15">
        <v>-463583</v>
      </c>
      <c r="M80" s="13"/>
      <c r="N80" s="15">
        <v>0</v>
      </c>
    </row>
    <row r="81" spans="1:14" ht="24.75" customHeight="1" thickBot="1">
      <c r="C81" s="10" t="s">
        <v>1</v>
      </c>
      <c r="H81" s="30">
        <f>SUM(H78:H80)</f>
        <v>-4063482.94</v>
      </c>
      <c r="I81" s="13"/>
      <c r="J81" s="30">
        <f>SUM(J78:J80)</f>
        <v>0</v>
      </c>
      <c r="K81" s="13"/>
      <c r="L81" s="30">
        <f>SUM(L78:L80)</f>
        <v>-2116854</v>
      </c>
      <c r="M81" s="13"/>
      <c r="N81" s="30">
        <f>SUM(N78:N80)</f>
        <v>0</v>
      </c>
    </row>
    <row r="82" spans="1:14" ht="9" customHeight="1" thickTop="1">
      <c r="H82" s="15"/>
      <c r="I82" s="13"/>
      <c r="J82" s="15"/>
      <c r="K82" s="13"/>
      <c r="L82" s="15"/>
      <c r="M82" s="13"/>
      <c r="N82" s="15"/>
    </row>
    <row r="83" spans="1:14" s="35" customFormat="1" ht="24.75" customHeight="1">
      <c r="B83" s="35" t="s">
        <v>333</v>
      </c>
    </row>
    <row r="84" spans="1:14" ht="24.75" customHeight="1">
      <c r="C84" s="40"/>
      <c r="D84" s="40"/>
      <c r="E84" s="40"/>
      <c r="F84" s="40"/>
      <c r="G84" s="40"/>
      <c r="H84" s="314" t="s">
        <v>334</v>
      </c>
      <c r="I84" s="314"/>
      <c r="J84" s="314"/>
      <c r="K84" s="40"/>
      <c r="L84" s="314" t="s">
        <v>335</v>
      </c>
      <c r="M84" s="314"/>
      <c r="N84" s="314"/>
    </row>
    <row r="85" spans="1:14" ht="24.75" customHeight="1">
      <c r="H85" s="6" t="s">
        <v>810</v>
      </c>
      <c r="I85" s="7"/>
      <c r="J85" s="6" t="s">
        <v>619</v>
      </c>
      <c r="K85" s="203"/>
      <c r="L85" s="6" t="s">
        <v>810</v>
      </c>
      <c r="M85" s="7"/>
      <c r="N85" s="6" t="s">
        <v>619</v>
      </c>
    </row>
    <row r="86" spans="1:14" ht="24.75" customHeight="1">
      <c r="D86" s="10" t="s">
        <v>336</v>
      </c>
      <c r="H86" s="38" t="s">
        <v>692</v>
      </c>
      <c r="J86" s="38" t="s">
        <v>694</v>
      </c>
      <c r="L86" s="10">
        <v>2.8</v>
      </c>
      <c r="N86" s="10">
        <v>2.72</v>
      </c>
    </row>
    <row r="87" spans="1:14" ht="24.75" customHeight="1">
      <c r="D87" s="10" t="s">
        <v>337</v>
      </c>
      <c r="H87" s="38" t="s">
        <v>693</v>
      </c>
      <c r="J87" s="10">
        <v>5</v>
      </c>
      <c r="L87" s="10">
        <v>4</v>
      </c>
      <c r="N87" s="10">
        <v>5</v>
      </c>
    </row>
    <row r="88" spans="1:14" ht="24.75" customHeight="1">
      <c r="B88" s="40"/>
      <c r="C88" s="11" t="s">
        <v>671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</row>
    <row r="89" spans="1:14" ht="24.75" customHeight="1">
      <c r="C89" s="11" t="s">
        <v>932</v>
      </c>
    </row>
    <row r="90" spans="1:14" ht="24.75" customHeight="1">
      <c r="B90" s="11" t="s">
        <v>970</v>
      </c>
    </row>
    <row r="91" spans="1:14" ht="24.75" customHeight="1"/>
    <row r="92" spans="1:14" s="40" customFormat="1" ht="24.75" customHeight="1">
      <c r="A92" s="39" t="s">
        <v>338</v>
      </c>
      <c r="B92" s="40" t="s">
        <v>339</v>
      </c>
      <c r="C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40" customFormat="1" ht="24.75" customHeight="1">
      <c r="A93" s="39"/>
      <c r="B93" s="117"/>
      <c r="C93" s="117" t="s">
        <v>975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0"/>
    </row>
    <row r="94" spans="1:14" s="40" customFormat="1" ht="24.75" customHeight="1">
      <c r="A94" s="39"/>
      <c r="B94" s="117" t="s">
        <v>976</v>
      </c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0"/>
    </row>
    <row r="95" spans="1:14" s="40" customFormat="1" ht="24.75" customHeight="1">
      <c r="A95" s="39"/>
      <c r="B95" s="117" t="s">
        <v>971</v>
      </c>
      <c r="C95" s="41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0"/>
    </row>
    <row r="96" spans="1:14" s="40" customFormat="1" ht="24.75" customHeight="1">
      <c r="A96" s="39"/>
      <c r="B96" s="117"/>
      <c r="C96" s="117" t="s">
        <v>972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0"/>
    </row>
    <row r="97" spans="1:14" s="40" customFormat="1" ht="24.75" customHeight="1">
      <c r="A97" s="39"/>
      <c r="B97" s="117" t="s">
        <v>973</v>
      </c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0"/>
    </row>
    <row r="98" spans="1:14" s="40" customFormat="1" ht="24.75" customHeight="1">
      <c r="A98" s="39"/>
      <c r="B98" s="117" t="s">
        <v>974</v>
      </c>
      <c r="C98" s="41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0"/>
    </row>
    <row r="99" spans="1:14" s="40" customFormat="1" ht="24.75" customHeight="1">
      <c r="A99" s="39"/>
      <c r="B99" s="117" t="s">
        <v>652</v>
      </c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0"/>
    </row>
    <row r="100" spans="1:14" s="40" customFormat="1" ht="24.75" customHeight="1">
      <c r="A100" s="39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0"/>
    </row>
    <row r="101" spans="1:14" ht="27.75" customHeight="1">
      <c r="A101" s="318" t="s">
        <v>351</v>
      </c>
      <c r="B101" s="319"/>
      <c r="C101" s="319"/>
      <c r="D101" s="319"/>
      <c r="E101" s="319"/>
      <c r="F101" s="319"/>
      <c r="G101" s="319"/>
      <c r="H101" s="319"/>
      <c r="I101" s="319"/>
      <c r="J101" s="319"/>
      <c r="K101" s="319"/>
      <c r="L101" s="319"/>
      <c r="M101" s="319"/>
      <c r="N101" s="319"/>
    </row>
    <row r="102" spans="1:14" s="295" customFormat="1" ht="27.75" customHeight="1">
      <c r="A102" s="296"/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</row>
    <row r="103" spans="1:14" ht="27.75" customHeight="1">
      <c r="A103" s="39" t="s">
        <v>340</v>
      </c>
      <c r="B103" s="40" t="s">
        <v>579</v>
      </c>
      <c r="C103" s="117"/>
    </row>
    <row r="104" spans="1:14" ht="27.75" customHeight="1">
      <c r="C104" s="117" t="s">
        <v>965</v>
      </c>
    </row>
    <row r="105" spans="1:14" ht="27.75" customHeight="1">
      <c r="B105" s="11" t="s">
        <v>963</v>
      </c>
      <c r="C105" s="117"/>
    </row>
    <row r="106" spans="1:14" ht="27.75" customHeight="1">
      <c r="B106" s="11" t="s">
        <v>966</v>
      </c>
      <c r="C106" s="117"/>
    </row>
    <row r="107" spans="1:14" ht="27.75" customHeight="1">
      <c r="B107" s="11" t="s">
        <v>964</v>
      </c>
      <c r="C107" s="117"/>
    </row>
    <row r="108" spans="1:14" ht="27.75" customHeight="1"/>
    <row r="109" spans="1:14" ht="27.75" customHeight="1">
      <c r="A109" s="39" t="s">
        <v>342</v>
      </c>
      <c r="B109" s="40" t="s">
        <v>343</v>
      </c>
      <c r="C109" s="40"/>
      <c r="D109" s="40"/>
      <c r="E109" s="40"/>
    </row>
    <row r="110" spans="1:14" ht="27.75" customHeight="1">
      <c r="C110" s="117" t="s">
        <v>967</v>
      </c>
    </row>
    <row r="111" spans="1:14" ht="27.75" customHeight="1">
      <c r="A111" s="10" t="s">
        <v>344</v>
      </c>
      <c r="B111" s="11" t="s">
        <v>968</v>
      </c>
    </row>
    <row r="112" spans="1:14" ht="27.75" customHeight="1">
      <c r="B112" s="11" t="s">
        <v>969</v>
      </c>
    </row>
    <row r="113" spans="1:14" ht="27.75" customHeight="1"/>
    <row r="114" spans="1:14" s="40" customFormat="1" ht="27.75" customHeight="1">
      <c r="A114" s="39" t="s">
        <v>345</v>
      </c>
      <c r="B114" s="40" t="s">
        <v>346</v>
      </c>
    </row>
    <row r="115" spans="1:14" ht="27.75" customHeight="1">
      <c r="C115" s="10" t="s">
        <v>847</v>
      </c>
      <c r="H115" s="35"/>
      <c r="I115" s="35"/>
      <c r="J115" s="35"/>
      <c r="K115" s="35"/>
      <c r="L115" s="35"/>
      <c r="M115" s="35"/>
      <c r="N115" s="35"/>
    </row>
    <row r="116" spans="1:14" s="204" customFormat="1" ht="27.75" customHeight="1">
      <c r="H116" s="314" t="s">
        <v>9</v>
      </c>
      <c r="I116" s="314"/>
      <c r="J116" s="314"/>
      <c r="L116" s="314" t="s">
        <v>10</v>
      </c>
      <c r="M116" s="314"/>
      <c r="N116" s="314"/>
    </row>
    <row r="117" spans="1:14" s="204" customFormat="1" ht="27.75" customHeight="1">
      <c r="H117" s="6" t="s">
        <v>810</v>
      </c>
      <c r="I117" s="7"/>
      <c r="J117" s="6" t="s">
        <v>812</v>
      </c>
      <c r="K117" s="227"/>
      <c r="L117" s="6" t="s">
        <v>810</v>
      </c>
      <c r="M117" s="7"/>
      <c r="N117" s="6" t="s">
        <v>812</v>
      </c>
    </row>
    <row r="118" spans="1:14" ht="27.75" customHeight="1">
      <c r="C118" s="10" t="s">
        <v>347</v>
      </c>
    </row>
    <row r="119" spans="1:14" ht="27.75" customHeight="1">
      <c r="D119" s="10" t="s">
        <v>348</v>
      </c>
      <c r="H119" s="13">
        <f>+H127--1182601.76</f>
        <v>2336041.21</v>
      </c>
      <c r="I119" s="13"/>
      <c r="J119" s="15">
        <f>+J127-109540.1</f>
        <v>-205077.21</v>
      </c>
      <c r="K119" s="15"/>
      <c r="L119" s="15">
        <f>+L127-3717363.15</f>
        <v>2665431.9200000004</v>
      </c>
      <c r="M119" s="15"/>
      <c r="N119" s="15">
        <f>+N127--126825.86</f>
        <v>1111808.23</v>
      </c>
    </row>
    <row r="120" spans="1:14" ht="27.75" customHeight="1">
      <c r="C120" s="10" t="s">
        <v>349</v>
      </c>
      <c r="H120" s="13">
        <f>+H128--1222397.36</f>
        <v>-2673273.58</v>
      </c>
      <c r="I120" s="13"/>
      <c r="J120" s="15">
        <f>+J128--9535066.68</f>
        <v>174460.41000000015</v>
      </c>
      <c r="K120" s="13"/>
      <c r="L120" s="13">
        <f>+L128--1222397.36</f>
        <v>-2673273.58</v>
      </c>
      <c r="M120" s="13"/>
      <c r="N120" s="13">
        <f>+N128--9535066.67</f>
        <v>174460.40000000037</v>
      </c>
    </row>
    <row r="121" spans="1:14" ht="27.75" customHeight="1" thickBot="1">
      <c r="D121" s="10" t="s">
        <v>350</v>
      </c>
      <c r="H121" s="30">
        <f>SUM(H119:H120)</f>
        <v>-337232.37000000011</v>
      </c>
      <c r="I121" s="13"/>
      <c r="J121" s="30">
        <f>SUM(J119:J120)</f>
        <v>-30616.799999999843</v>
      </c>
      <c r="K121" s="13"/>
      <c r="L121" s="30">
        <f>SUM(L119:L120)</f>
        <v>-7841.6599999996834</v>
      </c>
      <c r="M121" s="13"/>
      <c r="N121" s="30">
        <f>SUM(N119:N120)</f>
        <v>1286268.6300000004</v>
      </c>
    </row>
    <row r="122" spans="1:14" ht="27.75" customHeight="1" thickTop="1">
      <c r="H122" s="15"/>
      <c r="I122" s="13"/>
      <c r="J122" s="15"/>
      <c r="K122" s="13"/>
      <c r="L122" s="15"/>
      <c r="M122" s="13"/>
      <c r="N122" s="15"/>
    </row>
    <row r="123" spans="1:14" ht="27.75" customHeight="1">
      <c r="C123" s="10" t="s">
        <v>848</v>
      </c>
      <c r="H123" s="35"/>
      <c r="I123" s="35"/>
      <c r="J123" s="35"/>
      <c r="K123" s="35"/>
      <c r="L123" s="35"/>
      <c r="M123" s="35"/>
      <c r="N123" s="35"/>
    </row>
    <row r="124" spans="1:14" s="228" customFormat="1" ht="27.75" customHeight="1">
      <c r="H124" s="314" t="s">
        <v>9</v>
      </c>
      <c r="I124" s="314"/>
      <c r="J124" s="314"/>
      <c r="L124" s="314" t="s">
        <v>10</v>
      </c>
      <c r="M124" s="314"/>
      <c r="N124" s="314"/>
    </row>
    <row r="125" spans="1:14" s="228" customFormat="1" ht="27.75" customHeight="1">
      <c r="H125" s="6" t="s">
        <v>810</v>
      </c>
      <c r="I125" s="7"/>
      <c r="J125" s="6" t="s">
        <v>812</v>
      </c>
      <c r="K125" s="227"/>
      <c r="L125" s="6" t="s">
        <v>810</v>
      </c>
      <c r="M125" s="7"/>
      <c r="N125" s="6" t="s">
        <v>812</v>
      </c>
    </row>
    <row r="126" spans="1:14" ht="27.75" customHeight="1">
      <c r="C126" s="10" t="s">
        <v>347</v>
      </c>
    </row>
    <row r="127" spans="1:14" ht="27.75" customHeight="1">
      <c r="D127" s="10" t="s">
        <v>348</v>
      </c>
      <c r="H127" s="13">
        <v>1153439.4500000002</v>
      </c>
      <c r="I127" s="13"/>
      <c r="J127" s="15">
        <v>-95537.109999999986</v>
      </c>
      <c r="K127" s="15"/>
      <c r="L127" s="15">
        <v>6382795.0700000003</v>
      </c>
      <c r="M127" s="15"/>
      <c r="N127" s="15">
        <v>984982.37</v>
      </c>
    </row>
    <row r="128" spans="1:14" ht="27.75" customHeight="1">
      <c r="C128" s="10" t="s">
        <v>349</v>
      </c>
      <c r="H128" s="13">
        <v>-3895670.94</v>
      </c>
      <c r="I128" s="13"/>
      <c r="J128" s="15">
        <v>-9360606.2699999996</v>
      </c>
      <c r="K128" s="13"/>
      <c r="L128" s="13">
        <v>-3895670.94</v>
      </c>
      <c r="M128" s="13"/>
      <c r="N128" s="13">
        <v>-9360606.2699999996</v>
      </c>
    </row>
    <row r="129" spans="1:14" ht="27.75" customHeight="1" thickBot="1">
      <c r="D129" s="10" t="s">
        <v>350</v>
      </c>
      <c r="H129" s="30">
        <f>SUM(H127:H128)</f>
        <v>-2742231.4899999998</v>
      </c>
      <c r="I129" s="13"/>
      <c r="J129" s="30">
        <f>SUM(J127:J128)</f>
        <v>-9456143.379999999</v>
      </c>
      <c r="K129" s="13"/>
      <c r="L129" s="30">
        <f>SUM(L127:L128)</f>
        <v>2487124.1300000004</v>
      </c>
      <c r="M129" s="13"/>
      <c r="N129" s="30">
        <f>SUM(N127:N128)</f>
        <v>-8375623.8999999994</v>
      </c>
    </row>
    <row r="130" spans="1:14" ht="27.75" customHeight="1" thickTop="1">
      <c r="H130" s="15"/>
      <c r="I130" s="13"/>
      <c r="J130" s="15"/>
      <c r="K130" s="13"/>
      <c r="L130" s="15"/>
      <c r="M130" s="13"/>
      <c r="N130" s="15"/>
    </row>
    <row r="131" spans="1:14" s="295" customFormat="1" ht="27.75" customHeight="1">
      <c r="H131" s="15"/>
      <c r="I131" s="13"/>
      <c r="J131" s="15"/>
      <c r="K131" s="13"/>
      <c r="L131" s="15"/>
      <c r="M131" s="13"/>
      <c r="N131" s="15"/>
    </row>
    <row r="132" spans="1:14" s="295" customFormat="1" ht="27.75" customHeight="1">
      <c r="H132" s="15"/>
      <c r="I132" s="13"/>
      <c r="J132" s="15"/>
      <c r="K132" s="13"/>
      <c r="L132" s="15"/>
      <c r="M132" s="13"/>
      <c r="N132" s="15"/>
    </row>
    <row r="133" spans="1:14" s="295" customFormat="1" ht="29.25" customHeight="1">
      <c r="A133" s="318" t="s">
        <v>366</v>
      </c>
      <c r="B133" s="319"/>
      <c r="C133" s="319"/>
      <c r="D133" s="319"/>
      <c r="E133" s="319"/>
      <c r="F133" s="319"/>
      <c r="G133" s="319"/>
      <c r="H133" s="319"/>
      <c r="I133" s="319"/>
      <c r="J133" s="319"/>
      <c r="K133" s="319"/>
      <c r="L133" s="319"/>
      <c r="M133" s="319"/>
      <c r="N133" s="319"/>
    </row>
    <row r="134" spans="1:14" s="295" customFormat="1" ht="29.25" customHeight="1">
      <c r="H134" s="15"/>
      <c r="I134" s="13"/>
      <c r="J134" s="15"/>
      <c r="K134" s="13"/>
      <c r="L134" s="15"/>
      <c r="M134" s="13"/>
      <c r="N134" s="15"/>
    </row>
    <row r="135" spans="1:14" s="40" customFormat="1" ht="29.25" customHeight="1">
      <c r="A135" s="39" t="s">
        <v>352</v>
      </c>
      <c r="B135" s="32" t="s">
        <v>353</v>
      </c>
      <c r="C135" s="10"/>
    </row>
    <row r="136" spans="1:14" ht="29.25" customHeight="1">
      <c r="B136" s="117" t="s">
        <v>773</v>
      </c>
    </row>
    <row r="137" spans="1:14" ht="29.25" customHeight="1">
      <c r="D137" s="10" t="s">
        <v>977</v>
      </c>
    </row>
    <row r="138" spans="1:14" ht="29.25" customHeight="1">
      <c r="C138" s="10" t="s">
        <v>569</v>
      </c>
    </row>
    <row r="139" spans="1:14" ht="29.25" customHeight="1">
      <c r="D139" s="10" t="s">
        <v>978</v>
      </c>
    </row>
    <row r="140" spans="1:14" ht="29.25" customHeight="1">
      <c r="C140" s="10" t="s">
        <v>956</v>
      </c>
    </row>
    <row r="141" spans="1:14" ht="29.25" customHeight="1">
      <c r="B141" s="117" t="s">
        <v>774</v>
      </c>
    </row>
    <row r="142" spans="1:14" ht="29.25" customHeight="1">
      <c r="D142" s="10" t="s">
        <v>653</v>
      </c>
    </row>
    <row r="143" spans="1:14" ht="29.25" customHeight="1">
      <c r="C143" s="10" t="s">
        <v>657</v>
      </c>
    </row>
    <row r="144" spans="1:14" ht="29.25" customHeight="1">
      <c r="D144" s="10" t="s">
        <v>957</v>
      </c>
      <c r="H144" s="35"/>
      <c r="I144" s="35"/>
      <c r="J144" s="35"/>
      <c r="K144" s="35"/>
      <c r="L144" s="35"/>
      <c r="M144" s="35"/>
      <c r="N144" s="35"/>
    </row>
    <row r="145" spans="1:14" ht="29.25" customHeight="1">
      <c r="C145" s="10" t="s">
        <v>958</v>
      </c>
    </row>
    <row r="146" spans="1:14" ht="29.25" customHeight="1"/>
    <row r="147" spans="1:14" s="40" customFormat="1" ht="29.25" customHeight="1">
      <c r="A147" s="39" t="s">
        <v>354</v>
      </c>
      <c r="B147" s="40" t="s">
        <v>355</v>
      </c>
    </row>
    <row r="148" spans="1:14" ht="29.25" customHeight="1">
      <c r="C148" s="10" t="s">
        <v>849</v>
      </c>
      <c r="H148" s="35"/>
      <c r="I148" s="35"/>
      <c r="J148" s="35"/>
      <c r="K148" s="35"/>
      <c r="L148" s="35"/>
      <c r="M148" s="35"/>
      <c r="N148" s="35"/>
    </row>
    <row r="149" spans="1:14" s="204" customFormat="1" ht="29.25" customHeight="1">
      <c r="H149" s="314" t="s">
        <v>9</v>
      </c>
      <c r="I149" s="314"/>
      <c r="J149" s="314"/>
      <c r="L149" s="314" t="s">
        <v>10</v>
      </c>
      <c r="M149" s="314"/>
      <c r="N149" s="314"/>
    </row>
    <row r="150" spans="1:14" s="204" customFormat="1" ht="29.25" customHeight="1">
      <c r="H150" s="6" t="s">
        <v>810</v>
      </c>
      <c r="I150" s="7"/>
      <c r="J150" s="6" t="s">
        <v>812</v>
      </c>
      <c r="K150" s="227"/>
      <c r="L150" s="6" t="s">
        <v>810</v>
      </c>
      <c r="M150" s="7"/>
      <c r="N150" s="6" t="s">
        <v>812</v>
      </c>
    </row>
    <row r="151" spans="1:14" ht="29.25" customHeight="1">
      <c r="C151" s="10" t="s">
        <v>564</v>
      </c>
      <c r="H151" s="10">
        <v>279818715.58999997</v>
      </c>
      <c r="J151" s="10">
        <v>261471566.06</v>
      </c>
      <c r="L151" s="10">
        <v>156621484.83000001</v>
      </c>
      <c r="N151" s="10">
        <v>153202492.94999999</v>
      </c>
    </row>
    <row r="152" spans="1:14" ht="29.25" customHeight="1">
      <c r="C152" s="10" t="s">
        <v>356</v>
      </c>
      <c r="H152" s="10">
        <v>435420988.63999999</v>
      </c>
      <c r="J152" s="10">
        <v>430004357.48000002</v>
      </c>
      <c r="L152" s="10">
        <v>331178973.62</v>
      </c>
      <c r="N152" s="10">
        <v>338285891.25999999</v>
      </c>
    </row>
    <row r="153" spans="1:14" ht="29.25" customHeight="1">
      <c r="C153" s="10" t="s">
        <v>357</v>
      </c>
      <c r="H153" s="10">
        <v>86711295.920000002</v>
      </c>
      <c r="J153" s="10">
        <v>97748416.260000005</v>
      </c>
      <c r="L153" s="10">
        <v>86711295.920000002</v>
      </c>
      <c r="N153" s="10">
        <v>97748416.260000005</v>
      </c>
    </row>
    <row r="154" spans="1:14" ht="29.25" customHeight="1">
      <c r="C154" s="10" t="s">
        <v>358</v>
      </c>
      <c r="H154" s="10">
        <v>34767702.960000001</v>
      </c>
      <c r="J154" s="10">
        <v>33016033.879999999</v>
      </c>
      <c r="L154" s="10">
        <v>17474411.890000001</v>
      </c>
      <c r="N154" s="10">
        <v>21547783.149999999</v>
      </c>
    </row>
    <row r="155" spans="1:14" ht="29.25" customHeight="1">
      <c r="C155" s="10" t="s">
        <v>359</v>
      </c>
      <c r="H155" s="10">
        <v>147254026.22</v>
      </c>
      <c r="J155" s="10">
        <v>143584060.68000001</v>
      </c>
      <c r="L155" s="10">
        <v>90702072.030000001</v>
      </c>
      <c r="N155" s="10">
        <v>90389938.840000004</v>
      </c>
    </row>
    <row r="156" spans="1:14" ht="29.25" customHeight="1">
      <c r="C156" s="10" t="s">
        <v>360</v>
      </c>
      <c r="H156" s="10">
        <v>41108429.859999999</v>
      </c>
      <c r="J156" s="10">
        <v>18418408.41</v>
      </c>
      <c r="L156" s="10">
        <v>41108429.859999999</v>
      </c>
      <c r="N156" s="10">
        <v>18418408.41</v>
      </c>
    </row>
    <row r="157" spans="1:14" ht="29.25" customHeight="1"/>
    <row r="158" spans="1:14" s="295" customFormat="1" ht="29.25" customHeight="1"/>
    <row r="159" spans="1:14" s="295" customFormat="1" ht="29.25" customHeight="1"/>
    <row r="160" spans="1:14" s="295" customFormat="1" ht="29.25" customHeight="1"/>
    <row r="161" spans="1:14" s="295" customFormat="1" ht="29.25" customHeight="1"/>
    <row r="162" spans="1:14" s="295" customFormat="1" ht="29.25" customHeight="1"/>
    <row r="163" spans="1:14" s="295" customFormat="1" ht="29.25" customHeight="1">
      <c r="A163" s="318" t="s">
        <v>750</v>
      </c>
      <c r="B163" s="319"/>
      <c r="C163" s="319"/>
      <c r="D163" s="319"/>
      <c r="E163" s="319"/>
      <c r="F163" s="319"/>
      <c r="G163" s="319"/>
      <c r="H163" s="319"/>
      <c r="I163" s="319"/>
      <c r="J163" s="319"/>
      <c r="K163" s="319"/>
      <c r="L163" s="319"/>
      <c r="M163" s="319"/>
      <c r="N163" s="319"/>
    </row>
    <row r="164" spans="1:14" s="295" customFormat="1" ht="29.25" customHeight="1">
      <c r="A164" s="302"/>
      <c r="B164" s="303"/>
      <c r="C164" s="303"/>
      <c r="D164" s="303"/>
      <c r="E164" s="303"/>
      <c r="F164" s="303"/>
      <c r="G164" s="303"/>
      <c r="H164" s="303"/>
      <c r="I164" s="303"/>
      <c r="J164" s="303"/>
      <c r="K164" s="303"/>
      <c r="L164" s="303"/>
      <c r="M164" s="303"/>
      <c r="N164" s="303"/>
    </row>
    <row r="165" spans="1:14" s="40" customFormat="1" ht="29.25" customHeight="1">
      <c r="A165" s="39" t="s">
        <v>361</v>
      </c>
      <c r="B165" s="40" t="s">
        <v>362</v>
      </c>
    </row>
    <row r="166" spans="1:14" ht="29.25" customHeight="1">
      <c r="B166" s="10" t="s">
        <v>775</v>
      </c>
    </row>
    <row r="167" spans="1:14" ht="29.25" customHeight="1">
      <c r="C167" s="10" t="s">
        <v>363</v>
      </c>
    </row>
    <row r="168" spans="1:14" ht="29.25" customHeight="1">
      <c r="B168" s="10" t="s">
        <v>364</v>
      </c>
      <c r="H168" s="35"/>
      <c r="I168" s="35"/>
      <c r="J168" s="35"/>
      <c r="K168" s="35"/>
      <c r="L168" s="35"/>
      <c r="M168" s="35"/>
      <c r="N168" s="35"/>
    </row>
    <row r="169" spans="1:14" s="204" customFormat="1" ht="29.25" customHeight="1">
      <c r="H169" s="314" t="s">
        <v>9</v>
      </c>
      <c r="I169" s="314"/>
      <c r="J169" s="314"/>
      <c r="L169" s="314" t="s">
        <v>10</v>
      </c>
      <c r="M169" s="314"/>
      <c r="N169" s="314"/>
    </row>
    <row r="170" spans="1:14" s="204" customFormat="1" ht="29.25" customHeight="1">
      <c r="H170" s="6" t="s">
        <v>810</v>
      </c>
      <c r="I170" s="7"/>
      <c r="J170" s="6" t="s">
        <v>812</v>
      </c>
      <c r="K170" s="227"/>
      <c r="L170" s="6" t="s">
        <v>810</v>
      </c>
      <c r="M170" s="7"/>
      <c r="N170" s="6" t="s">
        <v>812</v>
      </c>
    </row>
    <row r="171" spans="1:14" ht="29.25" customHeight="1">
      <c r="C171" s="10" t="s">
        <v>112</v>
      </c>
      <c r="H171" s="10">
        <f>+'P13-17'!I176</f>
        <v>268967.73</v>
      </c>
      <c r="J171" s="10">
        <v>288679.58</v>
      </c>
      <c r="L171" s="10">
        <f>+'P13-17'!M176</f>
        <v>30147.73</v>
      </c>
      <c r="N171" s="10">
        <v>30139.58</v>
      </c>
    </row>
    <row r="172" spans="1:14" ht="29.25" customHeight="1">
      <c r="C172" s="10" t="s">
        <v>43</v>
      </c>
      <c r="H172" s="10">
        <f>+'P13-17'!I177</f>
        <v>96413.84</v>
      </c>
      <c r="J172" s="10">
        <v>1592897.6700000002</v>
      </c>
      <c r="L172" s="10">
        <f>+'P13-17'!M177</f>
        <v>47602.28</v>
      </c>
      <c r="N172" s="10">
        <v>1543886.11</v>
      </c>
    </row>
    <row r="173" spans="1:14" ht="29.25" customHeight="1">
      <c r="C173" s="10" t="s">
        <v>365</v>
      </c>
      <c r="H173" s="10">
        <f>+'P13-17'!I178</f>
        <v>67617005.659999996</v>
      </c>
      <c r="J173" s="10">
        <v>246121137.70999998</v>
      </c>
      <c r="L173" s="10">
        <f>+'P13-17'!M178</f>
        <v>57120476.25</v>
      </c>
      <c r="N173" s="10">
        <v>234191658.25999999</v>
      </c>
    </row>
    <row r="174" spans="1:14" ht="29.25" customHeight="1" thickBot="1">
      <c r="D174" s="10" t="s">
        <v>1</v>
      </c>
      <c r="H174" s="34">
        <f>SUM(H171:H173)</f>
        <v>67982387.229999989</v>
      </c>
      <c r="J174" s="34">
        <f>SUM(J171:J173)</f>
        <v>248002714.95999998</v>
      </c>
      <c r="L174" s="34">
        <f>SUM(L171:L173)</f>
        <v>57198226.259999998</v>
      </c>
      <c r="N174" s="34">
        <f>SUM(N171:N173)</f>
        <v>235765683.94999999</v>
      </c>
    </row>
    <row r="175" spans="1:14" ht="29.25" customHeight="1" thickTop="1">
      <c r="B175" s="10" t="s">
        <v>776</v>
      </c>
    </row>
    <row r="176" spans="1:14" ht="29.25" customHeight="1">
      <c r="C176" s="10" t="s">
        <v>954</v>
      </c>
    </row>
    <row r="177" spans="1:14" ht="29.25" customHeight="1">
      <c r="B177" s="10" t="s">
        <v>955</v>
      </c>
      <c r="H177" s="35"/>
      <c r="J177" s="35"/>
      <c r="L177" s="35"/>
    </row>
    <row r="178" spans="1:14" ht="29.25" customHeight="1">
      <c r="H178" s="35"/>
      <c r="J178" s="35"/>
      <c r="L178" s="35"/>
    </row>
    <row r="179" spans="1:14" s="32" customFormat="1" ht="29.25" customHeight="1">
      <c r="A179" s="31" t="s">
        <v>367</v>
      </c>
      <c r="B179" s="32" t="s">
        <v>368</v>
      </c>
    </row>
    <row r="180" spans="1:14" s="117" customFormat="1" ht="29.25" customHeight="1">
      <c r="B180" s="117" t="s">
        <v>951</v>
      </c>
    </row>
    <row r="181" spans="1:14" s="117" customFormat="1" ht="29.25" customHeight="1">
      <c r="B181" s="117" t="s">
        <v>950</v>
      </c>
    </row>
    <row r="182" spans="1:14" s="117" customFormat="1" ht="29.25" customHeight="1">
      <c r="B182" s="117" t="s">
        <v>949</v>
      </c>
    </row>
    <row r="183" spans="1:14" s="117" customFormat="1" ht="29.25" customHeight="1">
      <c r="B183" s="117" t="s">
        <v>953</v>
      </c>
    </row>
    <row r="184" spans="1:14" s="117" customFormat="1" ht="29.25" customHeight="1">
      <c r="B184" s="117" t="s">
        <v>952</v>
      </c>
    </row>
    <row r="185" spans="1:14" ht="29.25" customHeight="1">
      <c r="B185" s="117" t="s">
        <v>777</v>
      </c>
      <c r="C185" s="117"/>
      <c r="D185" s="117"/>
      <c r="E185" s="117"/>
      <c r="F185" s="117"/>
      <c r="G185" s="33"/>
      <c r="H185" s="33"/>
      <c r="I185" s="33"/>
      <c r="J185" s="33"/>
      <c r="K185" s="33"/>
      <c r="L185" s="33"/>
      <c r="M185" s="33"/>
      <c r="N185" s="35"/>
    </row>
    <row r="186" spans="1:14" ht="29.25" customHeight="1">
      <c r="B186" s="201"/>
      <c r="C186" s="201"/>
      <c r="D186" s="201"/>
      <c r="E186" s="201"/>
      <c r="F186" s="201"/>
      <c r="H186" s="309" t="s">
        <v>9</v>
      </c>
      <c r="I186" s="309"/>
      <c r="J186" s="309"/>
      <c r="L186" s="309" t="s">
        <v>10</v>
      </c>
      <c r="M186" s="309"/>
      <c r="N186" s="309"/>
    </row>
    <row r="187" spans="1:14" ht="29.25" customHeight="1">
      <c r="B187" s="201"/>
      <c r="C187" s="201"/>
      <c r="D187" s="201"/>
      <c r="E187" s="201"/>
      <c r="F187" s="201"/>
      <c r="H187" s="6" t="s">
        <v>810</v>
      </c>
      <c r="I187" s="7"/>
      <c r="J187" s="6" t="s">
        <v>619</v>
      </c>
      <c r="K187" s="207"/>
      <c r="L187" s="6" t="s">
        <v>810</v>
      </c>
      <c r="M187" s="7"/>
      <c r="N187" s="6" t="s">
        <v>619</v>
      </c>
    </row>
    <row r="188" spans="1:14" ht="29.25" customHeight="1">
      <c r="B188" s="117"/>
      <c r="C188" s="117" t="s">
        <v>308</v>
      </c>
      <c r="D188" s="117"/>
      <c r="E188" s="117"/>
      <c r="F188" s="117"/>
      <c r="H188" s="10">
        <v>6671597.5</v>
      </c>
      <c r="J188" s="10">
        <v>6789830.1600000001</v>
      </c>
      <c r="L188" s="10">
        <v>2918181.84</v>
      </c>
      <c r="N188" s="10">
        <v>2918181.84</v>
      </c>
    </row>
    <row r="189" spans="1:14" ht="29.25" customHeight="1">
      <c r="B189" s="117"/>
      <c r="C189" s="117" t="s">
        <v>369</v>
      </c>
      <c r="D189" s="117"/>
      <c r="E189" s="117"/>
      <c r="F189" s="117"/>
      <c r="H189" s="10">
        <v>7506831.3099999996</v>
      </c>
      <c r="J189" s="10">
        <v>9931933.0199999996</v>
      </c>
      <c r="L189" s="239">
        <v>0</v>
      </c>
      <c r="N189" s="10">
        <v>2188636.38</v>
      </c>
    </row>
    <row r="190" spans="1:14" ht="29.25" customHeight="1" thickBot="1">
      <c r="B190" s="117"/>
      <c r="C190" s="117"/>
      <c r="D190" s="117" t="s">
        <v>1</v>
      </c>
      <c r="E190" s="117"/>
      <c r="F190" s="117"/>
      <c r="H190" s="34">
        <f>SUM(H188:H189)</f>
        <v>14178428.809999999</v>
      </c>
      <c r="J190" s="34">
        <f>SUM(J188:J189)</f>
        <v>16721763.18</v>
      </c>
      <c r="L190" s="34">
        <f>SUM(L188:L189)</f>
        <v>2918181.84</v>
      </c>
      <c r="N190" s="34">
        <f>SUM(N188:N189)</f>
        <v>5106818.22</v>
      </c>
    </row>
    <row r="191" spans="1:14" s="117" customFormat="1" ht="29.25" customHeight="1" thickTop="1"/>
    <row r="192" spans="1:14" ht="29.25" customHeight="1">
      <c r="H192" s="35"/>
      <c r="J192" s="35"/>
      <c r="L192" s="35"/>
      <c r="N192" s="35"/>
    </row>
    <row r="193" spans="8:14" ht="29.25" customHeight="1">
      <c r="H193" s="35"/>
      <c r="J193" s="35"/>
      <c r="L193" s="35"/>
      <c r="N193" s="35"/>
    </row>
    <row r="194" spans="8:14" ht="29.25" customHeight="1"/>
    <row r="195" spans="8:14" ht="29.25" customHeight="1"/>
    <row r="196" spans="8:14" ht="29.25" customHeight="1"/>
  </sheetData>
  <mergeCells count="30">
    <mergeCell ref="A133:N133"/>
    <mergeCell ref="H124:J124"/>
    <mergeCell ref="L124:N124"/>
    <mergeCell ref="L17:N17"/>
    <mergeCell ref="H40:J40"/>
    <mergeCell ref="L40:N40"/>
    <mergeCell ref="H56:J56"/>
    <mergeCell ref="L56:N56"/>
    <mergeCell ref="A32:N32"/>
    <mergeCell ref="A64:N64"/>
    <mergeCell ref="H76:J76"/>
    <mergeCell ref="L76:N76"/>
    <mergeCell ref="H67:J67"/>
    <mergeCell ref="H116:J116"/>
    <mergeCell ref="L116:N116"/>
    <mergeCell ref="H84:J84"/>
    <mergeCell ref="A101:N101"/>
    <mergeCell ref="L16:N16"/>
    <mergeCell ref="L6:N6"/>
    <mergeCell ref="A1:N1"/>
    <mergeCell ref="L7:N7"/>
    <mergeCell ref="L84:N84"/>
    <mergeCell ref="L67:N67"/>
    <mergeCell ref="H149:J149"/>
    <mergeCell ref="L149:N149"/>
    <mergeCell ref="A163:N163"/>
    <mergeCell ref="L186:N186"/>
    <mergeCell ref="H186:J186"/>
    <mergeCell ref="H169:J169"/>
    <mergeCell ref="L169:N169"/>
  </mergeCells>
  <pageMargins left="0.74803149606299213" right="0.19685039370078741" top="0.62992125984251968" bottom="0.55000000000000004" header="0.39370078740157483" footer="0.31496062992125984"/>
  <pageSetup paperSize="9" scale="90" orientation="portrait" r:id="rId1"/>
  <headerFooter scaleWithDoc="0"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zoomScaleSheetLayoutView="90" workbookViewId="0">
      <selection activeCell="A2" sqref="A2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312" t="s">
        <v>634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3" spans="1:13" s="32" customFormat="1" ht="33" customHeight="1">
      <c r="A3" s="31" t="s">
        <v>370</v>
      </c>
      <c r="B3" s="32" t="s">
        <v>371</v>
      </c>
    </row>
    <row r="4" spans="1:13" ht="33" customHeight="1">
      <c r="C4" s="12" t="s">
        <v>372</v>
      </c>
    </row>
    <row r="5" spans="1:13" ht="33" customHeight="1">
      <c r="B5" s="12" t="s">
        <v>373</v>
      </c>
    </row>
    <row r="6" spans="1:13" ht="33" customHeight="1">
      <c r="C6" s="12" t="s">
        <v>851</v>
      </c>
      <c r="G6" s="33"/>
      <c r="H6" s="33"/>
      <c r="I6" s="33"/>
      <c r="J6" s="33"/>
      <c r="K6" s="33"/>
      <c r="L6" s="33"/>
      <c r="M6" s="33"/>
    </row>
    <row r="7" spans="1:13" s="62" customFormat="1" ht="33" customHeight="1">
      <c r="G7" s="309" t="s">
        <v>4</v>
      </c>
      <c r="H7" s="309"/>
      <c r="I7" s="309"/>
      <c r="K7" s="309" t="s">
        <v>5</v>
      </c>
      <c r="L7" s="309"/>
      <c r="M7" s="309"/>
    </row>
    <row r="8" spans="1:13" s="62" customFormat="1" ht="33" customHeight="1">
      <c r="G8" s="6" t="s">
        <v>810</v>
      </c>
      <c r="H8" s="7"/>
      <c r="I8" s="6" t="s">
        <v>619</v>
      </c>
      <c r="J8" s="207"/>
      <c r="K8" s="6" t="s">
        <v>771</v>
      </c>
      <c r="L8" s="7"/>
      <c r="M8" s="6" t="s">
        <v>619</v>
      </c>
    </row>
    <row r="9" spans="1:13" ht="33" customHeight="1">
      <c r="C9" s="12" t="s">
        <v>374</v>
      </c>
      <c r="G9" s="59">
        <f>+[60]งบแสดงฐานะการเงิน!$F$65/[60]งบแสดงฐานะการเงิน!$F$98</f>
        <v>0.66811869893504583</v>
      </c>
      <c r="H9" s="10"/>
      <c r="I9" s="59">
        <f>+[60]งบแสดงฐานะการเงิน!$H$65/[60]งบแสดงฐานะการเงิน!$H$98</f>
        <v>0.78498288862082721</v>
      </c>
      <c r="J9" s="10"/>
      <c r="K9" s="59">
        <f>+[60]งบแสดงฐานะการเงิน!$J$65/[60]งบแสดงฐานะการเงิน!$J$98</f>
        <v>0.50799089745120529</v>
      </c>
      <c r="L9" s="10"/>
      <c r="M9" s="59">
        <f>+[60]งบแสดงฐานะการเงิน!$L$65/[60]งบแสดงฐานะการเงิน!$L$98</f>
        <v>0.59626687844490422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375</v>
      </c>
      <c r="B11" s="1" t="s">
        <v>376</v>
      </c>
    </row>
    <row r="12" spans="1:13" ht="33" customHeight="1">
      <c r="B12" s="2"/>
      <c r="C12" s="2" t="s">
        <v>377</v>
      </c>
    </row>
    <row r="13" spans="1:13" ht="33" customHeight="1">
      <c r="B13" s="2" t="s">
        <v>658</v>
      </c>
      <c r="C13" s="2"/>
    </row>
    <row r="14" spans="1:13" ht="33" customHeight="1">
      <c r="B14" s="2"/>
      <c r="C14" s="3" t="s">
        <v>483</v>
      </c>
      <c r="D14" s="3"/>
    </row>
    <row r="15" spans="1:13" ht="33" customHeight="1">
      <c r="B15" s="2"/>
      <c r="C15" s="2" t="s">
        <v>484</v>
      </c>
      <c r="D15" s="2"/>
    </row>
    <row r="16" spans="1:13" ht="33" customHeight="1">
      <c r="B16" s="2"/>
      <c r="C16" s="2" t="s">
        <v>522</v>
      </c>
      <c r="D16" s="2"/>
    </row>
    <row r="17" spans="2:5" ht="33" customHeight="1">
      <c r="B17" s="2"/>
      <c r="C17" s="2" t="s">
        <v>523</v>
      </c>
      <c r="D17" s="2"/>
    </row>
    <row r="18" spans="2:5" s="117" customFormat="1" ht="33" customHeight="1">
      <c r="B18" s="2"/>
      <c r="C18" s="2" t="s">
        <v>574</v>
      </c>
      <c r="D18" s="2"/>
    </row>
    <row r="19" spans="2:5" ht="33" customHeight="1">
      <c r="B19" s="3" t="s">
        <v>378</v>
      </c>
      <c r="C19" s="2"/>
      <c r="D19" s="2"/>
    </row>
    <row r="20" spans="2:5" ht="33" customHeight="1">
      <c r="B20" s="2"/>
      <c r="C20" s="37" t="s">
        <v>122</v>
      </c>
      <c r="D20" s="3" t="s">
        <v>379</v>
      </c>
    </row>
    <row r="21" spans="2:5" ht="33" customHeight="1">
      <c r="B21" s="2"/>
      <c r="C21" s="37" t="s">
        <v>123</v>
      </c>
      <c r="D21" s="3" t="s">
        <v>380</v>
      </c>
    </row>
    <row r="22" spans="2:5" ht="33" customHeight="1">
      <c r="B22" s="2"/>
      <c r="C22" s="37"/>
      <c r="D22" s="3" t="s">
        <v>381</v>
      </c>
    </row>
    <row r="23" spans="2:5" ht="33" customHeight="1">
      <c r="B23" s="2"/>
      <c r="C23" s="37" t="s">
        <v>124</v>
      </c>
      <c r="D23" s="3" t="s">
        <v>382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47" header="0.32" footer="0.36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5" zoomScale="90" zoomScaleNormal="90" zoomScaleSheetLayoutView="90" workbookViewId="0">
      <selection activeCell="A36" sqref="A36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42578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312" t="s">
        <v>580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57"/>
    </row>
    <row r="3" spans="1:16" s="32" customFormat="1" ht="24" customHeight="1">
      <c r="A3" s="31" t="s">
        <v>383</v>
      </c>
      <c r="B3" s="32" t="s">
        <v>384</v>
      </c>
    </row>
    <row r="4" spans="1:16" ht="24" customHeight="1">
      <c r="B4" s="12" t="s">
        <v>778</v>
      </c>
    </row>
    <row r="5" spans="1:16" ht="24" customHeight="1">
      <c r="B5" s="12" t="s">
        <v>600</v>
      </c>
    </row>
    <row r="6" spans="1:16" ht="24" customHeight="1">
      <c r="B6" s="12" t="s">
        <v>599</v>
      </c>
    </row>
    <row r="7" spans="1:16" ht="24" customHeight="1">
      <c r="B7" s="42" t="s">
        <v>779</v>
      </c>
      <c r="C7" s="42"/>
      <c r="D7" s="43"/>
      <c r="E7" s="42"/>
      <c r="F7" s="42"/>
      <c r="G7" s="42"/>
      <c r="H7" s="42"/>
      <c r="I7" s="42"/>
      <c r="J7" s="2"/>
      <c r="K7" s="2"/>
      <c r="L7" s="2"/>
      <c r="M7" s="2"/>
      <c r="N7" s="2"/>
    </row>
    <row r="8" spans="1:16" ht="24" customHeight="1">
      <c r="B8" s="42" t="s">
        <v>601</v>
      </c>
      <c r="D8" s="43"/>
      <c r="E8" s="42"/>
      <c r="F8" s="42"/>
      <c r="G8" s="42"/>
      <c r="H8" s="42"/>
      <c r="I8" s="42"/>
      <c r="J8" s="2"/>
      <c r="K8" s="2"/>
      <c r="L8" s="2"/>
      <c r="M8" s="2"/>
      <c r="N8" s="2"/>
    </row>
    <row r="9" spans="1:16" ht="24" customHeight="1">
      <c r="B9" s="42" t="s">
        <v>603</v>
      </c>
      <c r="C9" s="42"/>
      <c r="D9" s="43"/>
      <c r="E9" s="42"/>
      <c r="F9" s="42"/>
      <c r="G9" s="42"/>
      <c r="H9" s="42"/>
      <c r="I9" s="42"/>
      <c r="J9" s="2"/>
      <c r="K9" s="2"/>
      <c r="L9" s="2"/>
      <c r="M9" s="2"/>
      <c r="N9" s="2"/>
    </row>
    <row r="10" spans="1:16" ht="24" customHeight="1">
      <c r="B10" s="42" t="s">
        <v>602</v>
      </c>
      <c r="C10" s="42"/>
      <c r="D10" s="43"/>
      <c r="E10" s="42"/>
      <c r="F10" s="42"/>
      <c r="G10" s="42"/>
      <c r="H10" s="42"/>
      <c r="I10" s="42"/>
      <c r="J10" s="2"/>
      <c r="K10" s="2"/>
      <c r="L10" s="2"/>
      <c r="M10" s="2"/>
      <c r="N10" s="2"/>
    </row>
    <row r="11" spans="1:16" ht="24" customHeight="1">
      <c r="B11" s="42" t="s">
        <v>385</v>
      </c>
      <c r="D11" s="43"/>
      <c r="E11" s="42"/>
      <c r="F11" s="42"/>
      <c r="G11" s="42"/>
      <c r="H11" s="42"/>
      <c r="I11" s="42"/>
      <c r="J11" s="2"/>
      <c r="K11" s="2"/>
      <c r="L11" s="2"/>
      <c r="M11" s="2"/>
      <c r="N11" s="2"/>
    </row>
    <row r="12" spans="1:16" ht="24" customHeight="1">
      <c r="B12" s="42" t="s">
        <v>780</v>
      </c>
      <c r="C12" s="43"/>
      <c r="D12" s="43"/>
      <c r="E12" s="42"/>
      <c r="F12" s="42"/>
      <c r="G12" s="42"/>
      <c r="H12" s="42"/>
      <c r="I12" s="42"/>
      <c r="J12" s="2"/>
      <c r="K12" s="2"/>
      <c r="L12" s="2"/>
      <c r="M12" s="2"/>
      <c r="N12" s="2"/>
    </row>
    <row r="13" spans="1:16" ht="24" customHeight="1">
      <c r="B13" s="42" t="s">
        <v>604</v>
      </c>
      <c r="C13" s="43"/>
      <c r="D13" s="43"/>
      <c r="E13" s="42"/>
      <c r="F13" s="42"/>
      <c r="G13" s="42"/>
      <c r="H13" s="42"/>
      <c r="I13" s="42"/>
      <c r="J13" s="2"/>
      <c r="K13" s="2"/>
      <c r="L13" s="2"/>
      <c r="M13" s="2"/>
      <c r="N13" s="2"/>
    </row>
    <row r="14" spans="1:16" ht="24" customHeight="1">
      <c r="B14" s="42" t="s">
        <v>605</v>
      </c>
      <c r="C14" s="43"/>
      <c r="D14" s="43"/>
      <c r="E14" s="42"/>
      <c r="F14" s="42"/>
      <c r="G14" s="42"/>
      <c r="H14" s="42"/>
      <c r="I14" s="42"/>
      <c r="J14" s="2"/>
      <c r="K14" s="2"/>
      <c r="L14" s="2"/>
      <c r="M14" s="2"/>
      <c r="N14" s="2"/>
    </row>
    <row r="15" spans="1:16" ht="24" customHeight="1">
      <c r="D15" s="78"/>
      <c r="E15" s="337" t="s">
        <v>386</v>
      </c>
      <c r="F15" s="337"/>
      <c r="G15" s="337"/>
      <c r="H15" s="337"/>
      <c r="I15" s="337"/>
      <c r="J15" s="337"/>
      <c r="K15" s="337"/>
      <c r="L15" s="337"/>
      <c r="M15" s="337"/>
      <c r="N15" s="337"/>
      <c r="O15" s="337"/>
    </row>
    <row r="16" spans="1:16" ht="24" customHeight="1">
      <c r="D16" s="79"/>
      <c r="E16" s="332" t="s">
        <v>387</v>
      </c>
      <c r="F16" s="332"/>
      <c r="G16" s="332"/>
      <c r="H16" s="80"/>
      <c r="I16" s="333" t="s">
        <v>388</v>
      </c>
      <c r="J16" s="333"/>
      <c r="K16" s="333"/>
      <c r="L16" s="80"/>
      <c r="M16" s="334" t="s">
        <v>1</v>
      </c>
      <c r="N16" s="80"/>
      <c r="O16" s="81" t="s">
        <v>389</v>
      </c>
    </row>
    <row r="17" spans="2:15" ht="24" customHeight="1">
      <c r="D17" s="79"/>
      <c r="E17" s="82" t="s">
        <v>308</v>
      </c>
      <c r="F17" s="82"/>
      <c r="G17" s="82" t="s">
        <v>390</v>
      </c>
      <c r="H17" s="83"/>
      <c r="I17" s="83" t="s">
        <v>308</v>
      </c>
      <c r="J17" s="83"/>
      <c r="K17" s="83" t="s">
        <v>391</v>
      </c>
      <c r="L17" s="83"/>
      <c r="M17" s="335"/>
      <c r="N17" s="83"/>
      <c r="O17" s="82" t="s">
        <v>392</v>
      </c>
    </row>
    <row r="18" spans="2:15" ht="24" customHeight="1">
      <c r="D18" s="79"/>
      <c r="E18" s="82"/>
      <c r="F18" s="82"/>
      <c r="G18" s="82" t="s">
        <v>393</v>
      </c>
      <c r="H18" s="83"/>
      <c r="I18" s="83"/>
      <c r="J18" s="83"/>
      <c r="K18" s="83" t="s">
        <v>394</v>
      </c>
      <c r="L18" s="83"/>
      <c r="M18" s="335"/>
      <c r="N18" s="83"/>
      <c r="O18" s="82"/>
    </row>
    <row r="19" spans="2:15" ht="24" customHeight="1">
      <c r="D19" s="79"/>
      <c r="E19" s="84"/>
      <c r="F19" s="84"/>
      <c r="G19" s="84"/>
      <c r="H19" s="85"/>
      <c r="I19" s="84"/>
      <c r="J19" s="84"/>
      <c r="K19" s="84" t="s">
        <v>395</v>
      </c>
      <c r="L19" s="85"/>
      <c r="M19" s="336"/>
      <c r="N19" s="85"/>
      <c r="O19" s="84"/>
    </row>
    <row r="20" spans="2:15" ht="24" customHeight="1">
      <c r="B20" s="86" t="s">
        <v>396</v>
      </c>
      <c r="E20" s="87"/>
      <c r="F20" s="87"/>
      <c r="G20" s="87"/>
      <c r="H20" s="88"/>
      <c r="I20" s="88"/>
      <c r="J20" s="88"/>
      <c r="K20" s="88"/>
      <c r="L20" s="88"/>
      <c r="M20" s="89"/>
      <c r="N20" s="89"/>
      <c r="O20" s="78"/>
    </row>
    <row r="21" spans="2:15" ht="24" customHeight="1">
      <c r="B21" s="79" t="s">
        <v>593</v>
      </c>
      <c r="E21" s="90">
        <v>167.69</v>
      </c>
      <c r="F21" s="91"/>
      <c r="G21" s="90">
        <v>251.04</v>
      </c>
      <c r="H21" s="44"/>
      <c r="I21" s="44">
        <v>0</v>
      </c>
      <c r="J21" s="44"/>
      <c r="K21" s="44">
        <v>0</v>
      </c>
      <c r="L21" s="44"/>
      <c r="M21" s="90">
        <f>SUM(E21:K21)</f>
        <v>418.73</v>
      </c>
      <c r="N21" s="89"/>
      <c r="O21" s="237" t="s">
        <v>521</v>
      </c>
    </row>
    <row r="22" spans="2:15" ht="24" customHeight="1">
      <c r="B22" s="79" t="s">
        <v>594</v>
      </c>
      <c r="E22" s="44">
        <v>0</v>
      </c>
      <c r="F22" s="44"/>
      <c r="G22" s="44">
        <v>0</v>
      </c>
      <c r="H22" s="44"/>
      <c r="I22" s="44">
        <v>280.81</v>
      </c>
      <c r="J22" s="44"/>
      <c r="K22" s="44">
        <v>540.65</v>
      </c>
      <c r="L22" s="44"/>
      <c r="M22" s="90">
        <f>SUM(E22:K22)</f>
        <v>821.46</v>
      </c>
      <c r="N22" s="89"/>
      <c r="O22" s="78" t="s">
        <v>567</v>
      </c>
    </row>
    <row r="23" spans="2:15" ht="24" customHeight="1">
      <c r="B23" s="79" t="s">
        <v>595</v>
      </c>
      <c r="E23" s="45">
        <f>SUM(E21:E22)</f>
        <v>167.69</v>
      </c>
      <c r="F23" s="44"/>
      <c r="G23" s="45">
        <f>SUM(G21:G22)</f>
        <v>251.04</v>
      </c>
      <c r="H23" s="90"/>
      <c r="I23" s="45">
        <f>SUM(I21:I22)</f>
        <v>280.81</v>
      </c>
      <c r="J23" s="44"/>
      <c r="K23" s="45">
        <f>SUM(K21:K22)</f>
        <v>540.65</v>
      </c>
      <c r="L23" s="44"/>
      <c r="M23" s="92">
        <f>SUM(M21:M22)</f>
        <v>1240.19</v>
      </c>
      <c r="N23" s="89"/>
      <c r="O23" s="78"/>
    </row>
    <row r="25" spans="2:15" ht="24" customHeight="1">
      <c r="D25" s="78"/>
      <c r="E25" s="337" t="s">
        <v>398</v>
      </c>
      <c r="F25" s="337"/>
      <c r="G25" s="337"/>
      <c r="H25" s="337"/>
      <c r="I25" s="337"/>
      <c r="J25" s="337"/>
      <c r="K25" s="337"/>
      <c r="L25" s="337"/>
      <c r="M25" s="337"/>
      <c r="N25" s="337"/>
      <c r="O25" s="337"/>
    </row>
    <row r="26" spans="2:15" ht="24" customHeight="1">
      <c r="D26" s="79"/>
      <c r="E26" s="332" t="s">
        <v>387</v>
      </c>
      <c r="F26" s="332"/>
      <c r="G26" s="332"/>
      <c r="H26" s="80"/>
      <c r="I26" s="333" t="s">
        <v>388</v>
      </c>
      <c r="J26" s="333"/>
      <c r="K26" s="333"/>
      <c r="L26" s="80"/>
      <c r="M26" s="334" t="s">
        <v>1</v>
      </c>
      <c r="N26" s="80"/>
      <c r="O26" s="80" t="s">
        <v>389</v>
      </c>
    </row>
    <row r="27" spans="2:15" ht="24" customHeight="1">
      <c r="D27" s="79"/>
      <c r="E27" s="82" t="s">
        <v>308</v>
      </c>
      <c r="F27" s="82"/>
      <c r="G27" s="82" t="s">
        <v>390</v>
      </c>
      <c r="H27" s="83"/>
      <c r="I27" s="83" t="s">
        <v>308</v>
      </c>
      <c r="J27" s="83"/>
      <c r="K27" s="83" t="s">
        <v>391</v>
      </c>
      <c r="L27" s="83"/>
      <c r="M27" s="335"/>
      <c r="N27" s="83"/>
      <c r="O27" s="83" t="s">
        <v>392</v>
      </c>
    </row>
    <row r="28" spans="2:15" ht="24" customHeight="1">
      <c r="D28" s="79"/>
      <c r="E28" s="82"/>
      <c r="F28" s="82"/>
      <c r="G28" s="82" t="s">
        <v>393</v>
      </c>
      <c r="H28" s="83"/>
      <c r="I28" s="83"/>
      <c r="J28" s="83"/>
      <c r="K28" s="83" t="s">
        <v>394</v>
      </c>
      <c r="L28" s="83"/>
      <c r="M28" s="335"/>
      <c r="N28" s="83"/>
      <c r="O28" s="83"/>
    </row>
    <row r="29" spans="2:15" ht="24" customHeight="1">
      <c r="D29" s="79"/>
      <c r="E29" s="84"/>
      <c r="F29" s="84"/>
      <c r="G29" s="84"/>
      <c r="H29" s="85"/>
      <c r="I29" s="84"/>
      <c r="J29" s="84"/>
      <c r="K29" s="84" t="s">
        <v>395</v>
      </c>
      <c r="L29" s="85"/>
      <c r="M29" s="336"/>
      <c r="N29" s="85"/>
      <c r="O29" s="85"/>
    </row>
    <row r="30" spans="2:15" ht="24" customHeight="1">
      <c r="B30" s="86" t="s">
        <v>396</v>
      </c>
      <c r="E30" s="87"/>
      <c r="F30" s="87"/>
      <c r="G30" s="87"/>
      <c r="H30" s="88"/>
      <c r="I30" s="88"/>
      <c r="J30" s="88"/>
      <c r="K30" s="88"/>
      <c r="L30" s="88"/>
      <c r="M30" s="89"/>
      <c r="N30" s="89"/>
      <c r="O30" s="78"/>
    </row>
    <row r="31" spans="2:15" ht="24" customHeight="1">
      <c r="B31" s="79" t="s">
        <v>594</v>
      </c>
      <c r="E31" s="44">
        <v>0</v>
      </c>
      <c r="F31" s="44"/>
      <c r="G31" s="44">
        <v>0</v>
      </c>
      <c r="H31" s="44"/>
      <c r="I31" s="44">
        <v>280.81</v>
      </c>
      <c r="J31" s="44"/>
      <c r="K31" s="44">
        <v>540.65</v>
      </c>
      <c r="L31" s="44"/>
      <c r="M31" s="90">
        <f>SUM(E31:K31)</f>
        <v>821.46</v>
      </c>
      <c r="N31" s="89"/>
      <c r="O31" s="78" t="s">
        <v>567</v>
      </c>
    </row>
    <row r="32" spans="2:15" ht="24" customHeight="1">
      <c r="B32" s="79" t="s">
        <v>595</v>
      </c>
      <c r="E32" s="45">
        <f>SUM(E31:E31)</f>
        <v>0</v>
      </c>
      <c r="F32" s="44"/>
      <c r="G32" s="45">
        <f>SUM(G31:G31)</f>
        <v>0</v>
      </c>
      <c r="H32" s="90"/>
      <c r="I32" s="45">
        <f>SUM(I31:I31)</f>
        <v>280.81</v>
      </c>
      <c r="J32" s="44"/>
      <c r="K32" s="45">
        <f>SUM(K31:K31)</f>
        <v>540.65</v>
      </c>
      <c r="L32" s="44"/>
      <c r="M32" s="92">
        <f>SUM(M31:M31)</f>
        <v>821.46</v>
      </c>
      <c r="N32" s="89"/>
      <c r="O32" s="78"/>
    </row>
    <row r="33" spans="1:15" s="117" customFormat="1" ht="24" customHeight="1">
      <c r="B33" s="79"/>
      <c r="E33" s="180"/>
      <c r="F33" s="44"/>
      <c r="G33" s="180"/>
      <c r="H33" s="90"/>
      <c r="I33" s="180"/>
      <c r="J33" s="44"/>
      <c r="K33" s="180"/>
      <c r="L33" s="44"/>
      <c r="M33" s="181"/>
      <c r="N33" s="89"/>
      <c r="O33" s="78"/>
    </row>
    <row r="34" spans="1:15" ht="24" customHeight="1">
      <c r="B34" s="12" t="s">
        <v>781</v>
      </c>
      <c r="C34" s="42"/>
      <c r="D34" s="43"/>
      <c r="E34" s="42"/>
      <c r="F34" s="42"/>
      <c r="G34" s="42"/>
      <c r="H34" s="42"/>
      <c r="I34" s="42"/>
      <c r="J34" s="2"/>
      <c r="K34" s="2"/>
      <c r="L34" s="2"/>
      <c r="M34" s="2"/>
      <c r="N34" s="2"/>
    </row>
    <row r="35" spans="1:15" ht="24" customHeight="1">
      <c r="B35" s="12" t="s">
        <v>596</v>
      </c>
      <c r="C35" s="42"/>
      <c r="D35" s="43"/>
      <c r="E35" s="42"/>
      <c r="F35" s="42"/>
      <c r="G35" s="42"/>
      <c r="H35" s="42"/>
      <c r="I35" s="42"/>
      <c r="J35" s="2"/>
      <c r="K35" s="2"/>
      <c r="L35" s="2"/>
      <c r="M35" s="2"/>
      <c r="N35" s="2"/>
    </row>
    <row r="36" spans="1:15" ht="24" customHeight="1">
      <c r="B36" s="12" t="s">
        <v>597</v>
      </c>
      <c r="C36" s="42"/>
      <c r="D36" s="43"/>
      <c r="E36" s="42"/>
      <c r="F36" s="42"/>
      <c r="G36" s="42"/>
      <c r="H36" s="42"/>
      <c r="I36" s="42"/>
      <c r="J36" s="2"/>
      <c r="K36" s="2"/>
      <c r="L36" s="2"/>
      <c r="M36" s="2"/>
      <c r="N36" s="2"/>
    </row>
    <row r="37" spans="1:15" ht="24" customHeight="1">
      <c r="B37" s="12" t="s">
        <v>933</v>
      </c>
      <c r="C37" s="42"/>
      <c r="D37" s="43"/>
      <c r="E37" s="42"/>
      <c r="F37" s="42"/>
      <c r="G37" s="42"/>
      <c r="H37" s="42"/>
      <c r="I37" s="42"/>
      <c r="J37" s="2"/>
      <c r="K37" s="2"/>
      <c r="L37" s="2"/>
      <c r="M37" s="2"/>
      <c r="N37" s="2"/>
    </row>
    <row r="38" spans="1:15" ht="24" customHeight="1">
      <c r="B38" s="12" t="s">
        <v>598</v>
      </c>
      <c r="C38" s="42"/>
      <c r="D38" s="43"/>
      <c r="E38" s="42"/>
      <c r="F38" s="42"/>
      <c r="G38" s="42"/>
      <c r="H38" s="42"/>
      <c r="I38" s="42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66" bottom="0.47244094488188981" header="0.39370078740157483" footer="0.31496062992125984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zoomScale="90" zoomScaleNormal="90" zoomScaleSheetLayoutView="90" workbookViewId="0">
      <selection activeCell="B8" sqref="B8"/>
    </sheetView>
  </sheetViews>
  <sheetFormatPr defaultRowHeight="28.5" customHeight="1"/>
  <cols>
    <col min="1" max="1" width="3" style="4" customWidth="1"/>
    <col min="2" max="2" width="14.7109375" style="4" customWidth="1"/>
    <col min="3" max="3" width="9.140625" style="4" customWidth="1"/>
    <col min="4" max="4" width="8.7109375" style="4" customWidth="1"/>
    <col min="5" max="5" width="3" style="4" customWidth="1"/>
    <col min="6" max="6" width="15.140625" style="4" customWidth="1"/>
    <col min="7" max="7" width="1.28515625" style="4" customWidth="1"/>
    <col min="8" max="8" width="14.28515625" style="4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2.5703125" style="4" customWidth="1"/>
    <col min="13" max="13" width="1.28515625" style="4" customWidth="1"/>
    <col min="14" max="14" width="16" style="4" bestFit="1" customWidth="1"/>
    <col min="15" max="15" width="1.7109375" style="71" customWidth="1"/>
    <col min="16" max="16384" width="9.140625" style="71"/>
  </cols>
  <sheetData>
    <row r="1" spans="1:14" ht="25.5" customHeight="1">
      <c r="A1" s="316" t="s">
        <v>784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</row>
    <row r="2" spans="1:14" ht="25.5" customHeight="1"/>
    <row r="3" spans="1:14" s="27" customFormat="1" ht="25.5" customHeight="1">
      <c r="A3" s="31" t="s">
        <v>946</v>
      </c>
      <c r="B3" s="72"/>
    </row>
    <row r="4" spans="1:14" s="27" customFormat="1" ht="25.5" customHeight="1">
      <c r="B4" s="27" t="s">
        <v>399</v>
      </c>
    </row>
    <row r="5" spans="1:14" s="27" customFormat="1" ht="25.5" customHeight="1">
      <c r="B5" s="27" t="s">
        <v>400</v>
      </c>
    </row>
    <row r="6" spans="1:14" s="27" customFormat="1" ht="25.5" customHeight="1">
      <c r="B6" s="27" t="s">
        <v>401</v>
      </c>
    </row>
    <row r="7" spans="1:14" s="27" customFormat="1" ht="25.5" customHeight="1">
      <c r="B7" s="27" t="s">
        <v>994</v>
      </c>
    </row>
    <row r="8" spans="1:14" s="27" customFormat="1" ht="25.5" customHeight="1">
      <c r="B8" s="27" t="s">
        <v>402</v>
      </c>
    </row>
    <row r="9" spans="1:14" s="27" customFormat="1" ht="25.5" customHeight="1">
      <c r="B9" s="27" t="s">
        <v>403</v>
      </c>
    </row>
    <row r="10" spans="1:14" s="73" customFormat="1" ht="25.5" customHeight="1">
      <c r="A10" s="61"/>
      <c r="B10" s="61"/>
      <c r="C10" s="61"/>
      <c r="D10" s="61"/>
      <c r="E10" s="61"/>
      <c r="F10" s="315" t="s">
        <v>9</v>
      </c>
      <c r="G10" s="315"/>
      <c r="H10" s="315"/>
      <c r="I10" s="315"/>
      <c r="J10" s="315"/>
      <c r="K10" s="315"/>
      <c r="L10" s="315"/>
      <c r="M10" s="315"/>
      <c r="N10" s="315"/>
    </row>
    <row r="11" spans="1:14" s="73" customFormat="1" ht="25.5" customHeight="1">
      <c r="A11" s="61"/>
      <c r="B11" s="61"/>
      <c r="C11" s="61"/>
      <c r="D11" s="61"/>
      <c r="E11" s="61"/>
      <c r="F11" s="338" t="s">
        <v>852</v>
      </c>
      <c r="G11" s="338"/>
      <c r="H11" s="338"/>
      <c r="I11" s="338"/>
      <c r="J11" s="338"/>
      <c r="K11" s="338"/>
      <c r="L11" s="338"/>
      <c r="M11" s="338"/>
      <c r="N11" s="338"/>
    </row>
    <row r="12" spans="1:14" s="73" customFormat="1" ht="25.5" customHeight="1">
      <c r="A12" s="61"/>
      <c r="B12" s="61"/>
      <c r="C12" s="61"/>
      <c r="D12" s="61"/>
      <c r="E12" s="61"/>
      <c r="F12" s="74" t="s">
        <v>404</v>
      </c>
      <c r="G12" s="74"/>
      <c r="H12" s="74" t="s">
        <v>404</v>
      </c>
      <c r="I12" s="74"/>
      <c r="J12" s="74" t="s">
        <v>405</v>
      </c>
      <c r="K12" s="74"/>
      <c r="L12" s="74" t="s">
        <v>406</v>
      </c>
      <c r="M12" s="74"/>
      <c r="N12" s="74" t="s">
        <v>1</v>
      </c>
    </row>
    <row r="13" spans="1:14" s="73" customFormat="1" ht="25.5" customHeight="1">
      <c r="A13" s="61"/>
      <c r="B13" s="61"/>
      <c r="C13" s="61"/>
      <c r="D13" s="61"/>
      <c r="E13" s="61"/>
      <c r="F13" s="75" t="s">
        <v>407</v>
      </c>
      <c r="G13" s="75"/>
      <c r="H13" s="75" t="s">
        <v>407</v>
      </c>
      <c r="I13" s="75"/>
      <c r="J13" s="75"/>
      <c r="K13" s="75"/>
      <c r="L13" s="75" t="s">
        <v>408</v>
      </c>
      <c r="M13" s="75"/>
      <c r="N13" s="75"/>
    </row>
    <row r="14" spans="1:14" s="73" customFormat="1" ht="25.5" customHeight="1">
      <c r="A14" s="61"/>
      <c r="B14" s="61"/>
      <c r="C14" s="61"/>
      <c r="D14" s="61"/>
      <c r="E14" s="61"/>
      <c r="F14" s="60" t="s">
        <v>409</v>
      </c>
      <c r="G14" s="75"/>
      <c r="H14" s="60" t="s">
        <v>410</v>
      </c>
      <c r="I14" s="75"/>
      <c r="J14" s="60"/>
      <c r="K14" s="75"/>
      <c r="L14" s="60" t="s">
        <v>411</v>
      </c>
      <c r="M14" s="75"/>
      <c r="N14" s="60"/>
    </row>
    <row r="15" spans="1:14" ht="25.5" customHeight="1">
      <c r="B15" s="4" t="s">
        <v>454</v>
      </c>
      <c r="F15" s="4">
        <v>936902644.5</v>
      </c>
      <c r="H15" s="4">
        <v>453063184</v>
      </c>
      <c r="J15" s="4">
        <f>SUM(F15:H15)</f>
        <v>1389965828.5</v>
      </c>
      <c r="L15" s="4">
        <v>0</v>
      </c>
      <c r="N15" s="4">
        <f>SUM(J15:L15)</f>
        <v>1389965828.5</v>
      </c>
    </row>
    <row r="16" spans="1:14" ht="25.5" customHeight="1">
      <c r="B16" s="4" t="s">
        <v>331</v>
      </c>
      <c r="F16" s="46">
        <v>-775801592</v>
      </c>
      <c r="H16" s="46">
        <v>-319952378.05000001</v>
      </c>
      <c r="J16" s="46">
        <f>SUM(F16:H16)</f>
        <v>-1095753970.05</v>
      </c>
      <c r="L16" s="46">
        <v>0</v>
      </c>
      <c r="N16" s="46">
        <f>SUM(J16:L16)</f>
        <v>-1095753970.05</v>
      </c>
    </row>
    <row r="17" spans="2:14" ht="25.5" customHeight="1">
      <c r="B17" s="4" t="s">
        <v>412</v>
      </c>
      <c r="F17" s="4">
        <f>SUM(F15:F16)</f>
        <v>161101052.5</v>
      </c>
      <c r="H17" s="4">
        <f>SUM(H15:H16)</f>
        <v>133110805.94999999</v>
      </c>
      <c r="J17" s="4">
        <f>SUM(J15:J16)</f>
        <v>294211858.45000005</v>
      </c>
      <c r="L17" s="4">
        <f>SUM(L15:L16)</f>
        <v>0</v>
      </c>
      <c r="N17" s="4">
        <f>SUM(N15:N16)</f>
        <v>294211858.45000005</v>
      </c>
    </row>
    <row r="18" spans="2:14" ht="25.5" customHeight="1">
      <c r="B18" s="4" t="s">
        <v>524</v>
      </c>
    </row>
    <row r="19" spans="2:14" ht="25.5" customHeight="1">
      <c r="B19" s="4" t="s">
        <v>525</v>
      </c>
      <c r="F19" s="46">
        <v>8856798.3703999966</v>
      </c>
      <c r="H19" s="46">
        <v>1010931.49</v>
      </c>
      <c r="J19" s="46">
        <f t="shared" ref="J19:J24" si="0">SUM(F19:H19)</f>
        <v>9867729.8603999969</v>
      </c>
      <c r="L19" s="46">
        <v>-3469477.66</v>
      </c>
      <c r="N19" s="46">
        <f>SUM(J19:L19)</f>
        <v>6398252.2003999967</v>
      </c>
    </row>
    <row r="20" spans="2:14" ht="25.5" customHeight="1">
      <c r="B20" s="4" t="s">
        <v>578</v>
      </c>
      <c r="F20" s="4">
        <v>-33860386.859999999</v>
      </c>
      <c r="H20" s="4">
        <v>-99621.28</v>
      </c>
      <c r="J20" s="4">
        <f t="shared" si="0"/>
        <v>-33960008.140000001</v>
      </c>
      <c r="L20" s="4">
        <v>0</v>
      </c>
      <c r="N20" s="4">
        <f>SUM(J20:L20)</f>
        <v>-33960008.140000001</v>
      </c>
    </row>
    <row r="21" spans="2:14" ht="25.5" customHeight="1">
      <c r="B21" s="4" t="s">
        <v>332</v>
      </c>
      <c r="F21" s="4">
        <v>-52514745.539999999</v>
      </c>
      <c r="H21" s="4">
        <v>-17779691.529999997</v>
      </c>
      <c r="J21" s="4">
        <f t="shared" si="0"/>
        <v>-70294437.069999993</v>
      </c>
      <c r="L21" s="4">
        <v>47292.68</v>
      </c>
      <c r="N21" s="4">
        <f>SUM(J21:L21)</f>
        <v>-70247144.389999986</v>
      </c>
    </row>
    <row r="22" spans="2:14" ht="25.5" customHeight="1">
      <c r="B22" s="4" t="s">
        <v>583</v>
      </c>
      <c r="F22" s="46">
        <v>-37268225.319999993</v>
      </c>
      <c r="H22" s="46">
        <v>-15418153.35</v>
      </c>
      <c r="J22" s="46">
        <f t="shared" si="0"/>
        <v>-52686378.669999994</v>
      </c>
      <c r="L22" s="46">
        <v>3422184.98</v>
      </c>
      <c r="N22" s="46">
        <f>SUM(J22:L22)</f>
        <v>-49264193.689999998</v>
      </c>
    </row>
    <row r="23" spans="2:14" ht="25.5" customHeight="1">
      <c r="B23" s="4" t="s">
        <v>414</v>
      </c>
      <c r="F23" s="4">
        <f>SUM(F17:F22)</f>
        <v>46314493.150400013</v>
      </c>
      <c r="H23" s="4">
        <f>SUM(H17:H22)</f>
        <v>100824271.27999999</v>
      </c>
      <c r="J23" s="4">
        <f>SUM(J17:J22)</f>
        <v>147138764.4304001</v>
      </c>
      <c r="L23" s="4">
        <f>SUM(L17:L22)</f>
        <v>0</v>
      </c>
      <c r="N23" s="4">
        <f>SUM(N17:N22)</f>
        <v>147138764.43040007</v>
      </c>
    </row>
    <row r="24" spans="2:14" ht="25.5" customHeight="1">
      <c r="B24" s="4" t="s">
        <v>415</v>
      </c>
      <c r="F24" s="46">
        <v>-688738.93</v>
      </c>
      <c r="H24" s="46">
        <v>-19417315.056000002</v>
      </c>
      <c r="J24" s="46">
        <f t="shared" si="0"/>
        <v>-20106053.986000001</v>
      </c>
      <c r="L24" s="46">
        <v>0</v>
      </c>
      <c r="N24" s="46">
        <f>SUM(J24:L24)</f>
        <v>-20106053.986000001</v>
      </c>
    </row>
    <row r="25" spans="2:14" ht="25.5" customHeight="1">
      <c r="B25" s="4" t="s">
        <v>664</v>
      </c>
      <c r="F25" s="4">
        <f>SUM(F23:F24)</f>
        <v>45625754.220400013</v>
      </c>
      <c r="H25" s="4">
        <f>SUM(H23:H24)</f>
        <v>81406956.223999977</v>
      </c>
      <c r="J25" s="4">
        <f>SUM(J23:J24)</f>
        <v>127032710.4444001</v>
      </c>
      <c r="L25" s="4">
        <f>SUM(L23:L24)</f>
        <v>0</v>
      </c>
      <c r="N25" s="4">
        <f>SUM(N23:N24)</f>
        <v>127032710.44440007</v>
      </c>
    </row>
    <row r="26" spans="2:14" ht="25.5" customHeight="1">
      <c r="B26" s="4" t="s">
        <v>416</v>
      </c>
    </row>
    <row r="27" spans="2:14" ht="25.5" customHeight="1">
      <c r="B27" s="4" t="s">
        <v>417</v>
      </c>
      <c r="F27" s="4">
        <v>-103202006.75239858</v>
      </c>
      <c r="H27" s="4">
        <v>0</v>
      </c>
      <c r="J27" s="4">
        <f>SUM(F27:H27)</f>
        <v>-103202006.75239858</v>
      </c>
      <c r="L27" s="4">
        <v>10332812.700000001</v>
      </c>
      <c r="N27" s="4">
        <f>SUM(J27:L27)</f>
        <v>-92869194.052398577</v>
      </c>
    </row>
    <row r="28" spans="2:14" ht="25.5" customHeight="1">
      <c r="B28" s="4" t="s">
        <v>673</v>
      </c>
    </row>
    <row r="29" spans="2:14" ht="25.5" customHeight="1">
      <c r="B29" s="4" t="s">
        <v>674</v>
      </c>
      <c r="F29" s="4">
        <v>2116854</v>
      </c>
      <c r="H29" s="4">
        <v>1557303.15</v>
      </c>
      <c r="J29" s="4">
        <f>SUM(F29:H29)</f>
        <v>3674157.15</v>
      </c>
      <c r="L29" s="4">
        <v>0</v>
      </c>
      <c r="N29" s="4">
        <f>SUM(J29:L29)</f>
        <v>3674157.15</v>
      </c>
    </row>
    <row r="30" spans="2:14" ht="25.5" customHeight="1" thickBot="1">
      <c r="B30" s="4" t="s">
        <v>665</v>
      </c>
      <c r="F30" s="9">
        <f>+F25+F27+F29</f>
        <v>-55459398.531998567</v>
      </c>
      <c r="H30" s="9">
        <f>+H25+H27+H29</f>
        <v>82964259.373999983</v>
      </c>
      <c r="J30" s="9">
        <f>+J25+J27+J29</f>
        <v>27504860.84200152</v>
      </c>
      <c r="L30" s="9">
        <f>+L25+L27+L29</f>
        <v>10332812.700000001</v>
      </c>
      <c r="N30" s="9">
        <f>+ROUND(N25+N27+N29,2)</f>
        <v>37837673.539999999</v>
      </c>
    </row>
    <row r="31" spans="2:14" ht="25.5" customHeight="1" thickTop="1">
      <c r="B31" s="4" t="s">
        <v>418</v>
      </c>
    </row>
    <row r="32" spans="2:14" ht="25.5" customHeight="1">
      <c r="B32" s="4" t="s">
        <v>419</v>
      </c>
      <c r="N32" s="4">
        <f>+N34-N33</f>
        <v>37837051.310000002</v>
      </c>
    </row>
    <row r="33" spans="1:15" ht="25.5" customHeight="1">
      <c r="B33" s="4" t="s">
        <v>420</v>
      </c>
      <c r="N33" s="4">
        <f>+'[61]PL-Conso-นำเสนอ'!$P$56</f>
        <v>622.2299999999999</v>
      </c>
    </row>
    <row r="34" spans="1:15" ht="25.5" customHeight="1" thickBot="1">
      <c r="N34" s="9">
        <f>+N30</f>
        <v>37837673.539999999</v>
      </c>
    </row>
    <row r="35" spans="1:15" ht="25.5" customHeight="1" thickTop="1">
      <c r="N35" s="8"/>
    </row>
    <row r="36" spans="1:15" ht="25.5" customHeight="1" thickBot="1">
      <c r="B36" s="4" t="s">
        <v>854</v>
      </c>
      <c r="F36" s="76">
        <f>+[60]งบแสดงฐานะการเงิน!$J$17</f>
        <v>2274128288.3200002</v>
      </c>
      <c r="H36" s="76">
        <f>+[60]งบแสดงฐานะการเงิน!$F$17-[60]งบแสดงฐานะการเงิน!$J$17</f>
        <v>842958194.50999975</v>
      </c>
      <c r="J36" s="76">
        <f>+F36+H36</f>
        <v>3117086482.8299999</v>
      </c>
      <c r="L36" s="76">
        <v>0</v>
      </c>
      <c r="N36" s="76">
        <f>+J36+L36</f>
        <v>3117086482.8299999</v>
      </c>
    </row>
    <row r="37" spans="1:15" ht="25.5" customHeight="1" thickTop="1">
      <c r="F37" s="8"/>
      <c r="H37" s="8"/>
      <c r="J37" s="8"/>
      <c r="L37" s="8"/>
      <c r="N37" s="8"/>
    </row>
    <row r="38" spans="1:15" ht="29.1" customHeight="1">
      <c r="A38" s="316" t="s">
        <v>785</v>
      </c>
      <c r="B38" s="317"/>
      <c r="C38" s="317"/>
      <c r="D38" s="317"/>
      <c r="E38" s="317"/>
      <c r="F38" s="317"/>
      <c r="G38" s="317"/>
      <c r="H38" s="317"/>
      <c r="I38" s="317"/>
      <c r="J38" s="317"/>
      <c r="K38" s="317"/>
      <c r="L38" s="317"/>
      <c r="M38" s="317"/>
      <c r="N38" s="317"/>
    </row>
    <row r="39" spans="1:15" ht="29.1" customHeight="1"/>
    <row r="40" spans="1:15" ht="29.1" customHeight="1">
      <c r="A40" s="47"/>
      <c r="B40" s="48"/>
      <c r="C40" s="48"/>
      <c r="D40" s="48"/>
      <c r="E40" s="48"/>
      <c r="F40" s="339" t="s">
        <v>9</v>
      </c>
      <c r="G40" s="339"/>
      <c r="H40" s="339"/>
      <c r="I40" s="339"/>
      <c r="J40" s="339"/>
      <c r="K40" s="339"/>
      <c r="L40" s="339"/>
      <c r="M40" s="339"/>
      <c r="N40" s="339"/>
      <c r="O40" s="49"/>
    </row>
    <row r="41" spans="1:15" ht="29.1" customHeight="1">
      <c r="A41" s="47"/>
      <c r="B41" s="48"/>
      <c r="C41" s="48"/>
      <c r="D41" s="48"/>
      <c r="E41" s="48"/>
      <c r="F41" s="338" t="s">
        <v>853</v>
      </c>
      <c r="G41" s="338"/>
      <c r="H41" s="338"/>
      <c r="I41" s="338"/>
      <c r="J41" s="338"/>
      <c r="K41" s="338"/>
      <c r="L41" s="338"/>
      <c r="M41" s="338"/>
      <c r="N41" s="338"/>
      <c r="O41" s="49"/>
    </row>
    <row r="42" spans="1:15" ht="29.1" customHeight="1">
      <c r="A42" s="47"/>
      <c r="B42" s="48"/>
      <c r="C42" s="48"/>
      <c r="D42" s="48"/>
      <c r="E42" s="48"/>
      <c r="F42" s="50" t="s">
        <v>404</v>
      </c>
      <c r="G42" s="50"/>
      <c r="H42" s="50" t="s">
        <v>404</v>
      </c>
      <c r="I42" s="50"/>
      <c r="J42" s="50" t="s">
        <v>405</v>
      </c>
      <c r="K42" s="50"/>
      <c r="L42" s="50" t="s">
        <v>406</v>
      </c>
      <c r="M42" s="50"/>
      <c r="N42" s="50" t="s">
        <v>1</v>
      </c>
      <c r="O42" s="49"/>
    </row>
    <row r="43" spans="1:15" ht="29.1" customHeight="1">
      <c r="A43" s="47"/>
      <c r="B43" s="48"/>
      <c r="C43" s="48"/>
      <c r="D43" s="48"/>
      <c r="E43" s="48"/>
      <c r="F43" s="51" t="s">
        <v>407</v>
      </c>
      <c r="G43" s="51"/>
      <c r="H43" s="51" t="s">
        <v>407</v>
      </c>
      <c r="I43" s="51"/>
      <c r="J43" s="51"/>
      <c r="K43" s="51"/>
      <c r="L43" s="51" t="s">
        <v>408</v>
      </c>
      <c r="M43" s="51"/>
      <c r="N43" s="51"/>
      <c r="O43" s="49"/>
    </row>
    <row r="44" spans="1:15" ht="29.1" customHeight="1">
      <c r="A44" s="47"/>
      <c r="B44" s="48"/>
      <c r="C44" s="48"/>
      <c r="D44" s="48"/>
      <c r="E44" s="48"/>
      <c r="F44" s="65" t="s">
        <v>409</v>
      </c>
      <c r="G44" s="65"/>
      <c r="H44" s="65" t="s">
        <v>410</v>
      </c>
      <c r="I44" s="65"/>
      <c r="J44" s="65"/>
      <c r="K44" s="65"/>
      <c r="L44" s="65" t="s">
        <v>411</v>
      </c>
      <c r="M44" s="65"/>
      <c r="N44" s="65"/>
      <c r="O44" s="49"/>
    </row>
    <row r="45" spans="1:15" ht="29.1" customHeight="1">
      <c r="A45" s="47"/>
      <c r="B45" s="4" t="s">
        <v>454</v>
      </c>
      <c r="C45" s="48"/>
      <c r="D45" s="48"/>
      <c r="E45" s="48"/>
      <c r="F45" s="4">
        <v>926082247.64999998</v>
      </c>
      <c r="H45" s="4">
        <v>349956706.19999999</v>
      </c>
      <c r="J45" s="4">
        <f>SUM(F45:H45)</f>
        <v>1276038953.8499999</v>
      </c>
      <c r="L45" s="4">
        <v>0</v>
      </c>
      <c r="N45" s="4">
        <f>SUM(J45:L45)</f>
        <v>1276038953.8499999</v>
      </c>
      <c r="O45" s="49"/>
    </row>
    <row r="46" spans="1:15" ht="29.1" customHeight="1">
      <c r="A46" s="47"/>
      <c r="B46" s="4" t="s">
        <v>331</v>
      </c>
      <c r="C46" s="48"/>
      <c r="D46" s="48"/>
      <c r="E46" s="48"/>
      <c r="F46" s="46">
        <v>-768475612.41000009</v>
      </c>
      <c r="H46" s="46">
        <v>-284942994.91999996</v>
      </c>
      <c r="J46" s="46">
        <f>SUM(F46:H46)</f>
        <v>-1053418607.33</v>
      </c>
      <c r="L46" s="46">
        <v>0</v>
      </c>
      <c r="N46" s="46">
        <f>SUM(J46:L46)</f>
        <v>-1053418607.33</v>
      </c>
      <c r="O46" s="49"/>
    </row>
    <row r="47" spans="1:15" ht="29.1" customHeight="1">
      <c r="A47" s="47"/>
      <c r="B47" s="4" t="s">
        <v>412</v>
      </c>
      <c r="C47" s="48"/>
      <c r="D47" s="48"/>
      <c r="E47" s="48"/>
      <c r="F47" s="4">
        <f>SUM(F45:F46)</f>
        <v>157606635.23999989</v>
      </c>
      <c r="H47" s="4">
        <f>SUM(H45:H46)</f>
        <v>65013711.280000031</v>
      </c>
      <c r="J47" s="4">
        <f>SUM(J45:J46)</f>
        <v>222620346.51999986</v>
      </c>
      <c r="L47" s="4">
        <f>SUM(L45:L46)</f>
        <v>0</v>
      </c>
      <c r="N47" s="4">
        <f>SUM(N45:N46)</f>
        <v>222620346.51999986</v>
      </c>
      <c r="O47" s="49"/>
    </row>
    <row r="48" spans="1:15" ht="29.1" customHeight="1">
      <c r="A48" s="47"/>
      <c r="B48" s="4" t="s">
        <v>524</v>
      </c>
      <c r="C48" s="48"/>
      <c r="D48" s="48"/>
      <c r="E48" s="48"/>
      <c r="O48" s="49"/>
    </row>
    <row r="49" spans="1:15" ht="29.1" customHeight="1">
      <c r="A49" s="47"/>
      <c r="B49" s="4" t="s">
        <v>525</v>
      </c>
      <c r="C49" s="48"/>
      <c r="D49" s="48"/>
      <c r="E49" s="48"/>
      <c r="F49" s="46">
        <v>-3419538.8499999987</v>
      </c>
      <c r="H49" s="46">
        <v>1417770.56</v>
      </c>
      <c r="J49" s="46">
        <f t="shared" ref="J49:J54" si="1">SUM(F49:H49)</f>
        <v>-2001768.2899999986</v>
      </c>
      <c r="L49" s="46">
        <v>-4216998.7809999995</v>
      </c>
      <c r="N49" s="46">
        <f t="shared" ref="N49:N54" si="2">SUM(J49:L49)</f>
        <v>-6218767.0709999986</v>
      </c>
      <c r="O49" s="49"/>
    </row>
    <row r="50" spans="1:15" ht="29.1" customHeight="1">
      <c r="A50" s="47"/>
      <c r="B50" s="4" t="s">
        <v>578</v>
      </c>
      <c r="C50" s="48"/>
      <c r="D50" s="48"/>
      <c r="E50" s="48"/>
      <c r="F50" s="4">
        <v>-33189674.119999997</v>
      </c>
      <c r="H50" s="4">
        <v>-10169.280000000001</v>
      </c>
      <c r="J50" s="4">
        <f t="shared" si="1"/>
        <v>-33199843.399999999</v>
      </c>
      <c r="L50" s="4">
        <v>0</v>
      </c>
      <c r="N50" s="4">
        <f t="shared" si="2"/>
        <v>-33199843.399999999</v>
      </c>
      <c r="O50" s="49"/>
    </row>
    <row r="51" spans="1:15" ht="29.1" customHeight="1">
      <c r="A51" s="47"/>
      <c r="B51" s="48" t="s">
        <v>332</v>
      </c>
      <c r="C51" s="48"/>
      <c r="D51" s="48"/>
      <c r="E51" s="48"/>
      <c r="F51" s="4">
        <v>-55554242.949999996</v>
      </c>
      <c r="H51" s="4">
        <v>-12567674.559999999</v>
      </c>
      <c r="J51" s="4">
        <f t="shared" si="1"/>
        <v>-68121917.50999999</v>
      </c>
      <c r="L51" s="4">
        <v>1017629.23</v>
      </c>
      <c r="N51" s="4">
        <f t="shared" si="2"/>
        <v>-67104288.279999994</v>
      </c>
      <c r="O51" s="49"/>
    </row>
    <row r="52" spans="1:15" ht="29.1" customHeight="1">
      <c r="A52" s="47"/>
      <c r="B52" s="4" t="s">
        <v>583</v>
      </c>
      <c r="C52" s="48"/>
      <c r="D52" s="48"/>
      <c r="E52" s="48"/>
      <c r="F52" s="46">
        <v>-44649444.020000003</v>
      </c>
      <c r="H52" s="46">
        <v>-17633480.489999998</v>
      </c>
      <c r="J52" s="46">
        <f t="shared" si="1"/>
        <v>-62282924.510000005</v>
      </c>
      <c r="L52" s="46">
        <v>2118850.0699999998</v>
      </c>
      <c r="N52" s="46">
        <f t="shared" si="2"/>
        <v>-60164074.440000005</v>
      </c>
      <c r="O52" s="49"/>
    </row>
    <row r="53" spans="1:15" ht="29.1" customHeight="1">
      <c r="A53" s="47"/>
      <c r="B53" s="48" t="s">
        <v>414</v>
      </c>
      <c r="C53" s="48"/>
      <c r="D53" s="48"/>
      <c r="E53" s="48"/>
      <c r="F53" s="4">
        <f>SUM(F47:F52)</f>
        <v>20793735.299999893</v>
      </c>
      <c r="H53" s="4">
        <f>SUM(H47:H52)</f>
        <v>36220157.510000035</v>
      </c>
      <c r="J53" s="4">
        <f>SUM(J47:J52)</f>
        <v>57013892.809999868</v>
      </c>
      <c r="L53" s="4">
        <f>SUM(L47:L52)</f>
        <v>-1080519.4809999997</v>
      </c>
      <c r="N53" s="4">
        <f>SUM(N47:N52)</f>
        <v>55933373.32899984</v>
      </c>
      <c r="O53" s="49"/>
    </row>
    <row r="54" spans="1:15" ht="29.1" customHeight="1">
      <c r="A54" s="47"/>
      <c r="B54" s="48" t="s">
        <v>415</v>
      </c>
      <c r="C54" s="48"/>
      <c r="D54" s="48"/>
      <c r="E54" s="48"/>
      <c r="F54" s="46">
        <v>-438088.77</v>
      </c>
      <c r="H54" s="46">
        <v>-6335097.75</v>
      </c>
      <c r="J54" s="46">
        <f t="shared" si="1"/>
        <v>-6773186.5199999996</v>
      </c>
      <c r="L54" s="46">
        <v>0</v>
      </c>
      <c r="N54" s="46">
        <f t="shared" si="2"/>
        <v>-6773186.5199999996</v>
      </c>
      <c r="O54" s="49"/>
    </row>
    <row r="55" spans="1:15" ht="29.1" customHeight="1">
      <c r="A55" s="47"/>
      <c r="B55" s="48" t="s">
        <v>664</v>
      </c>
      <c r="C55" s="48"/>
      <c r="D55" s="48"/>
      <c r="E55" s="48"/>
      <c r="F55" s="4">
        <f>SUM(F53:F54)</f>
        <v>20355646.529999893</v>
      </c>
      <c r="H55" s="4">
        <f>SUM(H53:H54)</f>
        <v>29885059.760000035</v>
      </c>
      <c r="J55" s="4">
        <f>SUM(J53:J54)</f>
        <v>50240706.289999872</v>
      </c>
      <c r="L55" s="4">
        <f>SUM(L53:L54)</f>
        <v>-1080519.4809999997</v>
      </c>
      <c r="N55" s="4">
        <f>SUM(N53:N54)</f>
        <v>49160186.808999836</v>
      </c>
      <c r="O55" s="49"/>
    </row>
    <row r="56" spans="1:15" ht="29.1" customHeight="1">
      <c r="A56" s="47"/>
      <c r="B56" s="48" t="s">
        <v>416</v>
      </c>
      <c r="C56" s="48"/>
      <c r="D56" s="48"/>
      <c r="E56" s="48"/>
      <c r="O56" s="49"/>
    </row>
    <row r="57" spans="1:15" ht="29.1" customHeight="1">
      <c r="A57" s="47"/>
      <c r="B57" s="48" t="s">
        <v>417</v>
      </c>
      <c r="C57" s="48"/>
      <c r="D57" s="48"/>
      <c r="E57" s="48"/>
      <c r="F57" s="8">
        <v>-16071124.880000001</v>
      </c>
      <c r="G57" s="8"/>
      <c r="H57" s="8">
        <v>0</v>
      </c>
      <c r="I57" s="8"/>
      <c r="J57" s="8">
        <f>SUM(F57:H57)</f>
        <v>-16071124.880000001</v>
      </c>
      <c r="K57" s="8"/>
      <c r="L57" s="8">
        <v>2396911.14</v>
      </c>
      <c r="M57" s="8"/>
      <c r="N57" s="8">
        <f>SUM(J57:L57)</f>
        <v>-13674213.74</v>
      </c>
      <c r="O57" s="49"/>
    </row>
    <row r="58" spans="1:15" ht="29.1" customHeight="1" thickBot="1">
      <c r="A58" s="47"/>
      <c r="B58" s="77" t="s">
        <v>665</v>
      </c>
      <c r="D58" s="48"/>
      <c r="E58" s="48"/>
      <c r="F58" s="9">
        <f>+F55+F57</f>
        <v>4284521.6499998923</v>
      </c>
      <c r="H58" s="9">
        <f>+H55+H57</f>
        <v>29885059.760000035</v>
      </c>
      <c r="J58" s="9">
        <f>+J55+J57</f>
        <v>34169581.40999987</v>
      </c>
      <c r="L58" s="9">
        <f>+L55+L57</f>
        <v>1316391.6590000005</v>
      </c>
      <c r="N58" s="9">
        <f>+N55+N57</f>
        <v>35485973.068999834</v>
      </c>
      <c r="O58" s="49"/>
    </row>
    <row r="59" spans="1:15" ht="29.1" customHeight="1" thickTop="1">
      <c r="A59" s="47"/>
      <c r="B59" s="48" t="s">
        <v>421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</row>
    <row r="60" spans="1:15" ht="29.1" customHeight="1">
      <c r="A60" s="47"/>
      <c r="B60" s="48" t="s">
        <v>419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">
        <f>+N62-N61</f>
        <v>35485748.928999834</v>
      </c>
      <c r="O60" s="49"/>
    </row>
    <row r="61" spans="1:15" ht="29.1" customHeight="1">
      <c r="A61" s="47"/>
      <c r="B61" s="48" t="s">
        <v>420</v>
      </c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">
        <v>224.14</v>
      </c>
      <c r="O61" s="49"/>
    </row>
    <row r="62" spans="1:15" ht="29.1" customHeight="1" thickBot="1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9">
        <f>+N58</f>
        <v>35485973.068999834</v>
      </c>
      <c r="O62" s="49"/>
    </row>
    <row r="63" spans="1:15" ht="29.1" customHeight="1" thickTop="1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8"/>
      <c r="O63" s="49"/>
    </row>
    <row r="64" spans="1:15" ht="30" customHeight="1" thickBot="1">
      <c r="B64" s="4" t="s">
        <v>855</v>
      </c>
      <c r="F64" s="76">
        <v>2447269950.3600001</v>
      </c>
      <c r="H64" s="76">
        <v>790908372.46000004</v>
      </c>
      <c r="J64" s="76">
        <f>+F64+H64</f>
        <v>3238178322.8200002</v>
      </c>
      <c r="L64" s="76">
        <v>0</v>
      </c>
      <c r="N64" s="76">
        <f>+J64+L64</f>
        <v>3238178322.8200002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90" zoomScaleNormal="90" zoomScaleSheetLayoutView="90" workbookViewId="0">
      <selection activeCell="A2" sqref="A2"/>
    </sheetView>
  </sheetViews>
  <sheetFormatPr defaultRowHeight="30.75" customHeight="1"/>
  <cols>
    <col min="1" max="1" width="3.42578125" style="127" customWidth="1"/>
    <col min="2" max="2" width="4.140625" style="127" customWidth="1"/>
    <col min="3" max="5" width="9.140625" style="127" customWidth="1"/>
    <col min="6" max="6" width="7.140625" style="127" customWidth="1"/>
    <col min="7" max="7" width="16" style="127" customWidth="1"/>
    <col min="8" max="8" width="0.85546875" style="127" customWidth="1"/>
    <col min="9" max="9" width="16" style="127" customWidth="1"/>
    <col min="10" max="10" width="0.85546875" style="127" customWidth="1"/>
    <col min="11" max="11" width="16" style="127" customWidth="1"/>
    <col min="12" max="12" width="0.85546875" style="127" customWidth="1"/>
    <col min="13" max="13" width="16" style="127" customWidth="1"/>
    <col min="14" max="14" width="2.5703125" style="127" customWidth="1"/>
    <col min="15" max="16384" width="9.140625" style="127"/>
  </cols>
  <sheetData>
    <row r="1" spans="1:14" ht="30.75" customHeight="1">
      <c r="A1" s="340" t="s">
        <v>934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126"/>
    </row>
    <row r="3" spans="1:14" s="129" customFormat="1" ht="30.75" customHeight="1">
      <c r="A3" s="128" t="s">
        <v>422</v>
      </c>
      <c r="B3" s="129" t="s">
        <v>423</v>
      </c>
    </row>
    <row r="4" spans="1:14" ht="30.75" customHeight="1">
      <c r="C4" s="127" t="s">
        <v>856</v>
      </c>
    </row>
    <row r="5" spans="1:14" ht="30.75" customHeight="1">
      <c r="B5" s="127" t="s">
        <v>857</v>
      </c>
      <c r="G5" s="130"/>
      <c r="H5" s="130"/>
      <c r="I5" s="130"/>
      <c r="J5" s="130"/>
      <c r="K5" s="130"/>
      <c r="L5" s="130"/>
      <c r="M5" s="130"/>
    </row>
    <row r="6" spans="1:14" s="126" customFormat="1" ht="30.75" customHeight="1">
      <c r="B6" s="131" t="s">
        <v>424</v>
      </c>
      <c r="C6" s="131"/>
      <c r="D6" s="131"/>
      <c r="N6" s="133"/>
    </row>
    <row r="7" spans="1:14" s="126" customFormat="1" ht="30.75" customHeight="1">
      <c r="G7" s="341" t="s">
        <v>425</v>
      </c>
      <c r="H7" s="341"/>
      <c r="I7" s="341"/>
      <c r="J7" s="138"/>
      <c r="K7" s="132"/>
      <c r="L7" s="132" t="s">
        <v>426</v>
      </c>
      <c r="M7" s="132"/>
    </row>
    <row r="8" spans="1:14" s="126" customFormat="1" ht="30.75" customHeight="1">
      <c r="G8" s="6" t="s">
        <v>810</v>
      </c>
      <c r="H8" s="7"/>
      <c r="I8" s="6" t="s">
        <v>619</v>
      </c>
      <c r="J8" s="207"/>
      <c r="K8" s="6" t="s">
        <v>810</v>
      </c>
      <c r="L8" s="7"/>
      <c r="M8" s="6" t="s">
        <v>619</v>
      </c>
    </row>
    <row r="9" spans="1:14" ht="30.75" customHeight="1">
      <c r="B9" s="127" t="s">
        <v>427</v>
      </c>
      <c r="G9" s="10"/>
    </row>
    <row r="10" spans="1:14" ht="30.75" customHeight="1">
      <c r="B10" s="127" t="s">
        <v>499</v>
      </c>
      <c r="G10" s="13">
        <v>2221646.64</v>
      </c>
      <c r="H10" s="13"/>
      <c r="I10" s="13">
        <v>6146632.7199999997</v>
      </c>
      <c r="J10" s="13"/>
      <c r="K10" s="13">
        <v>1869223.08</v>
      </c>
      <c r="L10" s="13"/>
      <c r="M10" s="13">
        <v>5861796.2899999991</v>
      </c>
    </row>
    <row r="11" spans="1:14" s="146" customFormat="1" ht="30.75" customHeight="1">
      <c r="B11" s="146" t="s">
        <v>557</v>
      </c>
      <c r="G11" s="13">
        <v>3998326.32</v>
      </c>
      <c r="H11" s="13"/>
      <c r="I11" s="13">
        <v>4565893.5199999996</v>
      </c>
      <c r="J11" s="13"/>
      <c r="K11" s="13">
        <v>2139104.9895121953</v>
      </c>
      <c r="L11" s="13"/>
      <c r="M11" s="13">
        <v>2358998.617491567</v>
      </c>
    </row>
    <row r="12" spans="1:14" ht="30.75" customHeight="1">
      <c r="B12" s="127" t="s">
        <v>500</v>
      </c>
      <c r="G12" s="13">
        <v>0</v>
      </c>
      <c r="H12" s="13"/>
      <c r="I12" s="13">
        <v>0</v>
      </c>
      <c r="J12" s="13"/>
      <c r="K12" s="13">
        <v>2430213.46</v>
      </c>
      <c r="L12" s="13"/>
      <c r="M12" s="13">
        <v>2599814.2999999998</v>
      </c>
    </row>
    <row r="13" spans="1:14" ht="30.75" customHeight="1">
      <c r="B13" s="127" t="s">
        <v>501</v>
      </c>
      <c r="G13" s="13">
        <v>2045205.96</v>
      </c>
      <c r="H13" s="13"/>
      <c r="I13" s="13">
        <v>2129023.56</v>
      </c>
      <c r="J13" s="13"/>
      <c r="K13" s="13">
        <v>1951869.03</v>
      </c>
      <c r="L13" s="13"/>
      <c r="M13" s="13">
        <v>1960096.23</v>
      </c>
    </row>
    <row r="14" spans="1:14" ht="30.75" customHeight="1" thickBot="1">
      <c r="D14" s="127" t="s">
        <v>428</v>
      </c>
      <c r="G14" s="34">
        <f>SUM(G10:G13)</f>
        <v>8265178.9199999999</v>
      </c>
      <c r="H14" s="13"/>
      <c r="I14" s="30">
        <f>SUM(I10:I13)</f>
        <v>12841549.799999999</v>
      </c>
      <c r="J14" s="13"/>
      <c r="K14" s="30">
        <f>SUM(K10:K13)</f>
        <v>8390410.5595121942</v>
      </c>
      <c r="L14" s="13"/>
      <c r="M14" s="30">
        <f>SUM(M10:M13)</f>
        <v>12780705.437491566</v>
      </c>
    </row>
    <row r="15" spans="1:14" ht="30.75" customHeight="1" thickTop="1">
      <c r="B15" s="127" t="s">
        <v>429</v>
      </c>
      <c r="G15" s="10"/>
      <c r="H15" s="13"/>
      <c r="I15" s="13"/>
      <c r="J15" s="13"/>
      <c r="K15" s="13"/>
      <c r="L15" s="13"/>
      <c r="M15" s="13"/>
    </row>
    <row r="16" spans="1:14" ht="30.75" customHeight="1">
      <c r="B16" s="127" t="s">
        <v>502</v>
      </c>
      <c r="G16" s="13">
        <v>0</v>
      </c>
      <c r="H16" s="13"/>
      <c r="I16" s="13">
        <v>0</v>
      </c>
      <c r="J16" s="13"/>
      <c r="K16" s="13">
        <v>5541598.0700000003</v>
      </c>
      <c r="L16" s="13"/>
      <c r="M16" s="13">
        <v>5541598.0700000003</v>
      </c>
    </row>
    <row r="17" spans="2:13" ht="30.75" customHeight="1">
      <c r="B17" s="127" t="s">
        <v>503</v>
      </c>
      <c r="G17" s="13">
        <v>19605.509999999998</v>
      </c>
      <c r="H17" s="13"/>
      <c r="I17" s="13">
        <v>22594.410000000003</v>
      </c>
      <c r="J17" s="13"/>
      <c r="K17" s="13">
        <v>19605.509999999995</v>
      </c>
      <c r="L17" s="13"/>
      <c r="M17" s="13">
        <v>22594.410000000003</v>
      </c>
    </row>
    <row r="18" spans="2:13" ht="30.75" customHeight="1">
      <c r="B18" s="127" t="s">
        <v>504</v>
      </c>
      <c r="G18" s="13">
        <v>101865571.34</v>
      </c>
      <c r="H18" s="13"/>
      <c r="I18" s="13">
        <v>99088898.994115829</v>
      </c>
      <c r="J18" s="13"/>
      <c r="K18" s="13">
        <v>74317917.920000002</v>
      </c>
      <c r="L18" s="13"/>
      <c r="M18" s="13">
        <v>75028404.650000006</v>
      </c>
    </row>
    <row r="19" spans="2:13" ht="30.75" customHeight="1">
      <c r="B19" s="127" t="s">
        <v>562</v>
      </c>
      <c r="G19" s="13">
        <v>204277.16</v>
      </c>
      <c r="H19" s="13"/>
      <c r="I19" s="13">
        <v>196867.06932840421</v>
      </c>
      <c r="J19" s="13"/>
      <c r="K19" s="13">
        <v>118073.18000000001</v>
      </c>
      <c r="L19" s="13"/>
      <c r="M19" s="13">
        <v>112586.74</v>
      </c>
    </row>
    <row r="20" spans="2:13" ht="30.75" customHeight="1">
      <c r="B20" s="127" t="s">
        <v>505</v>
      </c>
      <c r="G20" s="13">
        <v>5258.88</v>
      </c>
      <c r="H20" s="13"/>
      <c r="I20" s="13">
        <v>4919.49</v>
      </c>
      <c r="J20" s="13"/>
      <c r="K20" s="13">
        <v>5258.88</v>
      </c>
      <c r="L20" s="13"/>
      <c r="M20" s="13">
        <v>4919.49</v>
      </c>
    </row>
    <row r="21" spans="2:13" ht="30.75" customHeight="1">
      <c r="B21" s="127" t="s">
        <v>506</v>
      </c>
      <c r="G21" s="13">
        <v>433162.39</v>
      </c>
      <c r="H21" s="13"/>
      <c r="I21" s="13">
        <v>392338.73967960564</v>
      </c>
      <c r="J21" s="13"/>
      <c r="K21" s="13">
        <v>0</v>
      </c>
      <c r="L21" s="13"/>
      <c r="M21" s="13">
        <v>0</v>
      </c>
    </row>
    <row r="22" spans="2:13" s="146" customFormat="1" ht="30.75" customHeight="1">
      <c r="B22" s="146" t="s">
        <v>507</v>
      </c>
      <c r="G22" s="13">
        <v>446255.64</v>
      </c>
      <c r="H22" s="13"/>
      <c r="I22" s="13">
        <v>431819.06761552679</v>
      </c>
      <c r="J22" s="13"/>
      <c r="K22" s="13">
        <v>410336.58</v>
      </c>
      <c r="L22" s="13"/>
      <c r="M22" s="13">
        <v>398555.88</v>
      </c>
    </row>
    <row r="23" spans="2:13" ht="30.75" customHeight="1">
      <c r="D23" s="127" t="s">
        <v>430</v>
      </c>
      <c r="G23" s="187">
        <f>SUM(G16:G22)</f>
        <v>102974130.92</v>
      </c>
      <c r="H23" s="13"/>
      <c r="I23" s="22">
        <f>SUM(I16:I22)</f>
        <v>100137437.77073935</v>
      </c>
      <c r="J23" s="13"/>
      <c r="K23" s="22">
        <f>SUM(K16:K22)</f>
        <v>80412790.140000001</v>
      </c>
      <c r="L23" s="13"/>
      <c r="M23" s="22">
        <f>SUM(M16:M22)</f>
        <v>81108659.239999995</v>
      </c>
    </row>
    <row r="24" spans="2:13" ht="30.75" customHeight="1" thickBot="1">
      <c r="B24" s="127" t="s">
        <v>431</v>
      </c>
      <c r="G24" s="34">
        <f>SUM(G14+G23)</f>
        <v>111239309.84</v>
      </c>
      <c r="H24" s="13"/>
      <c r="I24" s="30">
        <f>SUM(I14+I23)</f>
        <v>112978987.57073934</v>
      </c>
      <c r="J24" s="13"/>
      <c r="K24" s="30">
        <f>SUM(K14+K23)</f>
        <v>88803200.699512199</v>
      </c>
      <c r="L24" s="13"/>
      <c r="M24" s="30">
        <f>SUM(M14+M23)</f>
        <v>93889364.677491561</v>
      </c>
    </row>
    <row r="25" spans="2:13" ht="30.75" customHeight="1" thickTop="1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90" zoomScaleNormal="90" zoomScaleSheetLayoutView="90" workbookViewId="0">
      <selection activeCell="F21" sqref="F21"/>
    </sheetView>
  </sheetViews>
  <sheetFormatPr defaultRowHeight="23.25" customHeight="1"/>
  <cols>
    <col min="1" max="1" width="3.42578125" style="127" customWidth="1"/>
    <col min="2" max="2" width="3.7109375" style="127" customWidth="1"/>
    <col min="3" max="3" width="9.140625" style="127"/>
    <col min="4" max="5" width="9.140625" style="127" customWidth="1"/>
    <col min="6" max="6" width="11.42578125" style="127" customWidth="1"/>
    <col min="7" max="7" width="7.7109375" style="127" customWidth="1"/>
    <col min="8" max="8" width="14.42578125" style="54" customWidth="1"/>
    <col min="9" max="9" width="1.140625" style="54" customWidth="1"/>
    <col min="10" max="10" width="14.42578125" style="54" customWidth="1"/>
    <col min="11" max="11" width="1.140625" style="54" customWidth="1"/>
    <col min="12" max="12" width="14.42578125" style="13" customWidth="1"/>
    <col min="13" max="13" width="1.140625" style="54" customWidth="1"/>
    <col min="14" max="14" width="14.42578125" style="54" customWidth="1"/>
    <col min="15" max="15" width="1.42578125" style="54" customWidth="1"/>
    <col min="16" max="16384" width="9.140625" style="127"/>
  </cols>
  <sheetData>
    <row r="1" spans="1:15" s="126" customFormat="1" ht="24" customHeight="1">
      <c r="A1" s="340" t="s">
        <v>981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66"/>
    </row>
    <row r="2" spans="1:15" ht="24" customHeight="1">
      <c r="H2" s="55"/>
      <c r="I2" s="55"/>
      <c r="J2" s="55"/>
      <c r="K2" s="55"/>
      <c r="L2" s="15"/>
      <c r="M2" s="55"/>
      <c r="N2" s="55"/>
    </row>
    <row r="3" spans="1:15" ht="24" customHeight="1">
      <c r="A3" s="343" t="s">
        <v>432</v>
      </c>
      <c r="B3" s="343"/>
      <c r="C3" s="343"/>
      <c r="D3" s="343"/>
      <c r="O3" s="127"/>
    </row>
    <row r="4" spans="1:15" ht="24" customHeight="1">
      <c r="H4" s="344" t="s">
        <v>425</v>
      </c>
      <c r="I4" s="344"/>
      <c r="J4" s="344"/>
      <c r="K4" s="139"/>
      <c r="L4" s="230"/>
      <c r="M4" s="132" t="s">
        <v>426</v>
      </c>
      <c r="N4" s="135"/>
    </row>
    <row r="5" spans="1:15" ht="24" customHeight="1">
      <c r="H5" s="6" t="s">
        <v>810</v>
      </c>
      <c r="I5" s="7"/>
      <c r="J5" s="6" t="s">
        <v>619</v>
      </c>
      <c r="K5" s="227"/>
      <c r="L5" s="6" t="s">
        <v>810</v>
      </c>
      <c r="M5" s="7"/>
      <c r="N5" s="6" t="s">
        <v>619</v>
      </c>
    </row>
    <row r="6" spans="1:15" ht="24" customHeight="1">
      <c r="A6" s="127" t="s">
        <v>433</v>
      </c>
      <c r="J6" s="127"/>
      <c r="K6" s="127"/>
    </row>
    <row r="7" spans="1:15" ht="24" customHeight="1">
      <c r="B7" s="127" t="s">
        <v>548</v>
      </c>
      <c r="H7" s="54">
        <v>3052171.24</v>
      </c>
      <c r="J7" s="54">
        <v>4018329.8641288779</v>
      </c>
      <c r="L7" s="13">
        <v>2516301.6995121948</v>
      </c>
      <c r="N7" s="54">
        <v>3189743.7778442195</v>
      </c>
    </row>
    <row r="8" spans="1:15" ht="24" customHeight="1">
      <c r="B8" s="136" t="s">
        <v>397</v>
      </c>
      <c r="C8" s="52"/>
    </row>
    <row r="9" spans="1:15" ht="24" customHeight="1">
      <c r="B9" s="136"/>
      <c r="C9" s="136" t="s">
        <v>318</v>
      </c>
      <c r="H9" s="13">
        <v>5480198.4299999997</v>
      </c>
      <c r="J9" s="54">
        <v>5092778.8043746147</v>
      </c>
      <c r="L9" s="13">
        <v>0</v>
      </c>
      <c r="N9" s="13">
        <v>0</v>
      </c>
    </row>
    <row r="10" spans="1:15" ht="24" customHeight="1">
      <c r="B10" s="136" t="s">
        <v>316</v>
      </c>
      <c r="C10" s="52"/>
    </row>
    <row r="11" spans="1:15" ht="24" customHeight="1">
      <c r="B11" s="136"/>
      <c r="C11" s="136" t="s">
        <v>318</v>
      </c>
      <c r="H11" s="54">
        <v>9176819</v>
      </c>
      <c r="J11" s="54">
        <v>8393619</v>
      </c>
      <c r="L11" s="13">
        <v>9176819</v>
      </c>
      <c r="N11" s="54">
        <v>8393619</v>
      </c>
    </row>
    <row r="12" spans="1:15" ht="24" customHeight="1">
      <c r="B12" s="127" t="s">
        <v>561</v>
      </c>
      <c r="H12" s="13">
        <v>163683.26999999999</v>
      </c>
      <c r="J12" s="54">
        <v>204348.3405446705</v>
      </c>
      <c r="L12" s="13">
        <v>5378.854000000003</v>
      </c>
      <c r="N12" s="13">
        <v>11596.148000000005</v>
      </c>
    </row>
    <row r="13" spans="1:15" ht="24" customHeight="1">
      <c r="B13" s="127" t="s">
        <v>434</v>
      </c>
      <c r="H13" s="54">
        <v>13080.7</v>
      </c>
      <c r="J13" s="54">
        <v>14155.63</v>
      </c>
      <c r="L13" s="13">
        <v>13080.7</v>
      </c>
      <c r="N13" s="54">
        <v>14155.63</v>
      </c>
    </row>
    <row r="14" spans="1:15" ht="24" customHeight="1">
      <c r="D14" s="127" t="s">
        <v>435</v>
      </c>
      <c r="H14" s="67">
        <f>SUM(H7:H13)</f>
        <v>17885952.640000001</v>
      </c>
      <c r="J14" s="67">
        <f>SUM(J7:J13)</f>
        <v>17723231.639048163</v>
      </c>
      <c r="L14" s="22">
        <f>SUM(L7:L13)</f>
        <v>11711580.253512194</v>
      </c>
      <c r="N14" s="67">
        <f>SUM(N7:N13)</f>
        <v>11609114.555844221</v>
      </c>
    </row>
    <row r="15" spans="1:15" ht="24" customHeight="1">
      <c r="A15" s="127" t="s">
        <v>436</v>
      </c>
    </row>
    <row r="16" spans="1:15" ht="24" customHeight="1">
      <c r="B16" s="127" t="s">
        <v>397</v>
      </c>
      <c r="H16" s="13">
        <v>8204057.4800000004</v>
      </c>
      <c r="J16" s="54">
        <v>8222650.492606286</v>
      </c>
      <c r="L16" s="13">
        <v>0</v>
      </c>
      <c r="N16" s="13">
        <v>0</v>
      </c>
    </row>
    <row r="17" spans="1:15" ht="24" customHeight="1">
      <c r="B17" s="127" t="s">
        <v>316</v>
      </c>
      <c r="H17" s="13">
        <v>17668335.960000001</v>
      </c>
      <c r="J17" s="54">
        <v>23043725.210000001</v>
      </c>
      <c r="L17" s="13">
        <v>17668335.960000001</v>
      </c>
      <c r="N17" s="54">
        <v>23043725.210000001</v>
      </c>
    </row>
    <row r="18" spans="1:15" ht="24" customHeight="1">
      <c r="B18" s="127" t="s">
        <v>437</v>
      </c>
      <c r="H18" s="13">
        <v>152191.29</v>
      </c>
      <c r="J18" s="54">
        <v>149384.404189772</v>
      </c>
      <c r="L18" s="13">
        <v>0</v>
      </c>
      <c r="N18" s="13">
        <v>0</v>
      </c>
    </row>
    <row r="19" spans="1:15" ht="24" customHeight="1">
      <c r="B19" s="127" t="s">
        <v>549</v>
      </c>
      <c r="H19" s="13">
        <v>635015.94999999995</v>
      </c>
      <c r="J19" s="54">
        <v>538041.92559457792</v>
      </c>
      <c r="L19" s="13">
        <v>526596.61</v>
      </c>
      <c r="N19" s="54">
        <v>410640.88</v>
      </c>
    </row>
    <row r="20" spans="1:15" ht="24" customHeight="1">
      <c r="B20" s="127" t="s">
        <v>438</v>
      </c>
      <c r="H20" s="13">
        <v>8268.2900000000009</v>
      </c>
      <c r="J20" s="54">
        <v>7796.69</v>
      </c>
      <c r="L20" s="13">
        <v>8268.2899999999991</v>
      </c>
      <c r="N20" s="54">
        <v>7796.69</v>
      </c>
    </row>
    <row r="21" spans="1:15" ht="24" customHeight="1">
      <c r="D21" s="127" t="s">
        <v>439</v>
      </c>
      <c r="H21" s="67">
        <f>SUM(H16:H20)</f>
        <v>26667868.969999999</v>
      </c>
      <c r="J21" s="67">
        <f>SUM(J16:J20)</f>
        <v>31961598.722390641</v>
      </c>
      <c r="L21" s="22">
        <f>SUM(L16:L20)</f>
        <v>18203200.859999999</v>
      </c>
      <c r="N21" s="67">
        <f>SUM(N16:N20)</f>
        <v>23462162.780000001</v>
      </c>
    </row>
    <row r="22" spans="1:15" ht="24" customHeight="1">
      <c r="A22" s="127" t="s">
        <v>440</v>
      </c>
      <c r="H22" s="67">
        <f>H14+H21</f>
        <v>44553821.609999999</v>
      </c>
      <c r="J22" s="67">
        <f>J14+J21</f>
        <v>49684830.361438803</v>
      </c>
      <c r="L22" s="22">
        <f>L14+L21</f>
        <v>29914781.113512196</v>
      </c>
      <c r="N22" s="67">
        <f>N14+N21</f>
        <v>35071277.335844219</v>
      </c>
    </row>
    <row r="23" spans="1:15" ht="24" customHeight="1">
      <c r="A23" s="343" t="s">
        <v>441</v>
      </c>
      <c r="B23" s="343"/>
      <c r="C23" s="343"/>
      <c r="D23" s="343"/>
    </row>
    <row r="24" spans="1:15" ht="24" customHeight="1">
      <c r="B24" s="127" t="s">
        <v>442</v>
      </c>
    </row>
    <row r="25" spans="1:15" ht="24" customHeight="1">
      <c r="C25" s="127" t="s">
        <v>443</v>
      </c>
    </row>
    <row r="26" spans="1:15" ht="24" customHeight="1" thickBot="1">
      <c r="C26" s="127" t="s">
        <v>582</v>
      </c>
      <c r="H26" s="53">
        <v>6966580.1399999997</v>
      </c>
      <c r="J26" s="53">
        <v>6966580.1399999997</v>
      </c>
      <c r="L26" s="14">
        <v>6966580.1399999997</v>
      </c>
      <c r="N26" s="53">
        <v>6966580.1399999997</v>
      </c>
    </row>
    <row r="27" spans="1:15" ht="24" customHeight="1" thickTop="1">
      <c r="C27" s="127" t="s">
        <v>444</v>
      </c>
    </row>
    <row r="28" spans="1:15" ht="24" customHeight="1">
      <c r="C28" s="192" t="s">
        <v>612</v>
      </c>
      <c r="H28" s="55">
        <v>6966529.5599999996</v>
      </c>
      <c r="J28" s="55">
        <v>6966529.5599999996</v>
      </c>
      <c r="L28" s="15">
        <v>6966529.5599999996</v>
      </c>
      <c r="N28" s="55">
        <v>6966529.5599999996</v>
      </c>
    </row>
    <row r="29" spans="1:15" ht="24" customHeight="1">
      <c r="B29" s="127" t="s">
        <v>445</v>
      </c>
      <c r="H29" s="54">
        <v>43950286.740000002</v>
      </c>
      <c r="J29" s="13">
        <v>43950286.740000002</v>
      </c>
      <c r="L29" s="13">
        <v>43950286.740000002</v>
      </c>
      <c r="N29" s="13">
        <v>43950286.740000002</v>
      </c>
    </row>
    <row r="30" spans="1:15" ht="24" customHeight="1">
      <c r="B30" s="127" t="s">
        <v>446</v>
      </c>
    </row>
    <row r="31" spans="1:15" ht="24" customHeight="1">
      <c r="C31" s="127" t="s">
        <v>447</v>
      </c>
    </row>
    <row r="32" spans="1:15" ht="24" customHeight="1">
      <c r="D32" s="127" t="s">
        <v>343</v>
      </c>
      <c r="H32" s="54">
        <v>696652.96</v>
      </c>
      <c r="J32" s="54">
        <v>625060.21</v>
      </c>
      <c r="L32" s="13">
        <v>696652.96</v>
      </c>
      <c r="N32" s="54">
        <v>625060.21</v>
      </c>
      <c r="O32" s="127"/>
    </row>
    <row r="33" spans="1:15" ht="24" customHeight="1">
      <c r="C33" s="127" t="s">
        <v>448</v>
      </c>
      <c r="H33" s="54">
        <v>12944548.859999999</v>
      </c>
      <c r="J33" s="54">
        <v>10410333.267808719</v>
      </c>
      <c r="L33" s="13">
        <v>6420989.7479071235</v>
      </c>
      <c r="N33" s="54">
        <v>6422250.2519071177</v>
      </c>
      <c r="O33" s="127"/>
    </row>
    <row r="34" spans="1:15" ht="24" customHeight="1">
      <c r="C34" s="127" t="s">
        <v>449</v>
      </c>
      <c r="H34" s="68">
        <v>2127401.91</v>
      </c>
      <c r="J34" s="68">
        <v>1341904.4946330856</v>
      </c>
      <c r="L34" s="23">
        <v>853960.58</v>
      </c>
      <c r="N34" s="68">
        <v>853960.58</v>
      </c>
      <c r="O34" s="127"/>
    </row>
    <row r="35" spans="1:15" ht="24" customHeight="1">
      <c r="B35" s="127" t="s">
        <v>450</v>
      </c>
      <c r="H35" s="54">
        <f>SUM(H28:H34)</f>
        <v>66685420.030000001</v>
      </c>
      <c r="J35" s="54">
        <f>SUM(J28:J34)</f>
        <v>63294114.272441812</v>
      </c>
      <c r="L35" s="13">
        <f>SUM(L28:L34)</f>
        <v>58888419.587907128</v>
      </c>
      <c r="N35" s="54">
        <f>SUM(N28:N34)</f>
        <v>58818087.341907121</v>
      </c>
      <c r="O35" s="127"/>
    </row>
    <row r="36" spans="1:15" ht="24" customHeight="1">
      <c r="B36" s="127" t="s">
        <v>451</v>
      </c>
      <c r="H36" s="54">
        <v>68.2</v>
      </c>
      <c r="J36" s="54">
        <v>42.939880650000006</v>
      </c>
      <c r="L36" s="13">
        <v>0</v>
      </c>
      <c r="N36" s="13">
        <v>0</v>
      </c>
      <c r="O36" s="127"/>
    </row>
    <row r="37" spans="1:15" ht="24" customHeight="1">
      <c r="D37" s="127" t="s">
        <v>452</v>
      </c>
      <c r="H37" s="67">
        <f>SUM(H35:H36)</f>
        <v>66685488.230000004</v>
      </c>
      <c r="J37" s="67">
        <f>SUM(J35:J36)</f>
        <v>63294157.212322459</v>
      </c>
      <c r="L37" s="22">
        <f>SUM(L35:L36)</f>
        <v>58888419.587907128</v>
      </c>
      <c r="N37" s="67">
        <f>SUM(N35:N36)</f>
        <v>58818087.341907121</v>
      </c>
      <c r="O37" s="127"/>
    </row>
    <row r="38" spans="1:15" ht="24" customHeight="1" thickBot="1">
      <c r="A38" s="127" t="s">
        <v>453</v>
      </c>
      <c r="H38" s="69">
        <f>+H22+H37</f>
        <v>111239309.84</v>
      </c>
      <c r="J38" s="69">
        <f>+J22+J37</f>
        <v>112978987.57376125</v>
      </c>
      <c r="L38" s="30">
        <f>+L22+L37</f>
        <v>88803200.701419324</v>
      </c>
      <c r="N38" s="69">
        <f>+N22+N37</f>
        <v>93889364.677751333</v>
      </c>
      <c r="O38" s="127"/>
    </row>
    <row r="39" spans="1:15" ht="24" customHeight="1" thickTop="1">
      <c r="H39" s="70"/>
      <c r="I39" s="70"/>
      <c r="J39" s="70"/>
      <c r="K39" s="70"/>
      <c r="L39" s="231"/>
      <c r="M39" s="70"/>
      <c r="N39" s="70"/>
      <c r="O39" s="127"/>
    </row>
  </sheetData>
  <mergeCells count="4">
    <mergeCell ref="A1:N1"/>
    <mergeCell ref="A3:D3"/>
    <mergeCell ref="A23:D23"/>
    <mergeCell ref="H4:J4"/>
  </mergeCells>
  <pageMargins left="0.74" right="0.19685039370078741" top="0.66" bottom="0.39370078740157483" header="0.36" footer="0.31496062992125984"/>
  <pageSetup paperSize="9" scale="85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49" zoomScale="90" zoomScaleNormal="90" zoomScaleSheetLayoutView="90" workbookViewId="0">
      <selection activeCell="D39" sqref="D39"/>
    </sheetView>
  </sheetViews>
  <sheetFormatPr defaultRowHeight="24" customHeight="1"/>
  <cols>
    <col min="1" max="1" width="3.42578125" style="117" customWidth="1"/>
    <col min="2" max="2" width="4.140625" style="117" customWidth="1"/>
    <col min="3" max="3" width="9.140625" style="117"/>
    <col min="4" max="5" width="9.140625" style="117" customWidth="1"/>
    <col min="6" max="6" width="10.42578125" style="117" customWidth="1"/>
    <col min="7" max="7" width="15.7109375" style="117" customWidth="1"/>
    <col min="8" max="8" width="1" style="117" customWidth="1"/>
    <col min="9" max="9" width="15.7109375" style="117" customWidth="1"/>
    <col min="10" max="10" width="1" style="117" customWidth="1"/>
    <col min="11" max="11" width="15.7109375" style="117" customWidth="1"/>
    <col min="12" max="12" width="1" style="117" customWidth="1"/>
    <col min="13" max="13" width="15.7109375" style="117" customWidth="1"/>
    <col min="14" max="14" width="2.140625" style="117" customWidth="1"/>
    <col min="15" max="16384" width="9.140625" style="117"/>
  </cols>
  <sheetData>
    <row r="1" spans="1:13" ht="24" customHeight="1">
      <c r="A1" s="312" t="s">
        <v>935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3" spans="1:13" ht="24" customHeight="1">
      <c r="B3" s="117" t="s">
        <v>858</v>
      </c>
      <c r="G3" s="33"/>
      <c r="H3" s="33"/>
      <c r="I3" s="33"/>
      <c r="J3" s="33"/>
      <c r="K3" s="33"/>
      <c r="L3" s="33"/>
      <c r="M3" s="33"/>
    </row>
    <row r="4" spans="1:13" s="188" customFormat="1" ht="24" customHeight="1">
      <c r="G4" s="309" t="s">
        <v>425</v>
      </c>
      <c r="H4" s="309"/>
      <c r="I4" s="309"/>
      <c r="K4" s="189"/>
      <c r="L4" s="189" t="s">
        <v>426</v>
      </c>
      <c r="M4" s="189"/>
    </row>
    <row r="5" spans="1:13" s="188" customFormat="1" ht="24" customHeight="1">
      <c r="G5" s="6" t="s">
        <v>810</v>
      </c>
      <c r="H5" s="7"/>
      <c r="I5" s="6" t="s">
        <v>812</v>
      </c>
      <c r="J5" s="198"/>
      <c r="K5" s="6" t="s">
        <v>810</v>
      </c>
      <c r="L5" s="7"/>
      <c r="M5" s="6" t="s">
        <v>812</v>
      </c>
    </row>
    <row r="6" spans="1:13" s="188" customFormat="1" ht="24" customHeight="1">
      <c r="G6" s="134"/>
      <c r="H6" s="191"/>
      <c r="I6" s="54"/>
      <c r="J6" s="191"/>
      <c r="K6" s="134"/>
      <c r="L6" s="28"/>
      <c r="M6" s="134"/>
    </row>
    <row r="7" spans="1:13" ht="24" customHeight="1">
      <c r="B7" s="117" t="s">
        <v>454</v>
      </c>
      <c r="G7" s="13">
        <f>+G44-29470383.58</f>
        <v>15051263.710000001</v>
      </c>
      <c r="H7" s="13"/>
      <c r="I7" s="13">
        <f>+I44-25950551.97</f>
        <v>13751966.82</v>
      </c>
      <c r="J7" s="13"/>
      <c r="K7" s="13">
        <f>+K44-20033333.5</f>
        <v>9976360.4299999997</v>
      </c>
      <c r="L7" s="13"/>
      <c r="M7" s="13">
        <f>+M44-18766734.23</f>
        <v>10047274.719999999</v>
      </c>
    </row>
    <row r="8" spans="1:13" ht="24" customHeight="1">
      <c r="B8" s="117" t="s">
        <v>331</v>
      </c>
      <c r="G8" s="23">
        <f>+G45--23383666.4</f>
        <v>-11714154.550000004</v>
      </c>
      <c r="H8" s="13"/>
      <c r="I8" s="23">
        <f>+I45--21407598.53</f>
        <v>-11368338.23</v>
      </c>
      <c r="J8" s="13"/>
      <c r="K8" s="23">
        <f>+K45--16700976.34</f>
        <v>-8148530.129999999</v>
      </c>
      <c r="L8" s="13"/>
      <c r="M8" s="23">
        <f>+M45--15491741.17</f>
        <v>-8418514.3499999996</v>
      </c>
    </row>
    <row r="9" spans="1:13" ht="24" customHeight="1">
      <c r="B9" s="117" t="s">
        <v>412</v>
      </c>
      <c r="G9" s="13">
        <f>+G7+G8</f>
        <v>3337109.1599999964</v>
      </c>
      <c r="H9" s="13"/>
      <c r="I9" s="13">
        <f>+I7+I8</f>
        <v>2383628.59</v>
      </c>
      <c r="J9" s="13"/>
      <c r="K9" s="13">
        <f>+K7+K8</f>
        <v>1827830.3000000007</v>
      </c>
      <c r="L9" s="13"/>
      <c r="M9" s="13">
        <f>+M7+M8</f>
        <v>1628760.3699999992</v>
      </c>
    </row>
    <row r="10" spans="1:13" ht="24" customHeight="1">
      <c r="B10" s="117" t="s">
        <v>413</v>
      </c>
      <c r="G10" s="13"/>
      <c r="H10" s="13"/>
      <c r="I10" s="13"/>
      <c r="J10" s="13"/>
      <c r="K10" s="13"/>
      <c r="L10" s="13"/>
      <c r="M10" s="13"/>
    </row>
    <row r="11" spans="1:13" ht="24" customHeight="1">
      <c r="C11" s="117" t="s">
        <v>455</v>
      </c>
      <c r="G11" s="13">
        <f>+G48-3237.04</f>
        <v>22.880000000000109</v>
      </c>
      <c r="H11" s="13"/>
      <c r="I11" s="13">
        <f>+I48-32022.84</f>
        <v>5.7799999999988358</v>
      </c>
      <c r="J11" s="13"/>
      <c r="K11" s="13">
        <f>+K48-75066.14</f>
        <v>36676.839999999997</v>
      </c>
      <c r="L11" s="13"/>
      <c r="M11" s="13">
        <f>+M48-69879.59</f>
        <v>27497</v>
      </c>
    </row>
    <row r="12" spans="1:13" ht="24" customHeight="1">
      <c r="C12" s="117" t="s">
        <v>346</v>
      </c>
      <c r="G12" s="13">
        <f>+G49--76365.34</f>
        <v>-11470.39</v>
      </c>
      <c r="H12" s="13"/>
      <c r="I12" s="13">
        <f>+I49--296477.9</f>
        <v>2260.6199999999953</v>
      </c>
      <c r="J12" s="13"/>
      <c r="K12" s="13">
        <f>+K49-79222.03</f>
        <v>442.41999999999825</v>
      </c>
      <c r="L12" s="13"/>
      <c r="M12" s="13">
        <f>+M49--303912.74</f>
        <v>43314.610000000044</v>
      </c>
    </row>
    <row r="13" spans="1:13" ht="24" customHeight="1">
      <c r="C13" s="117" t="s">
        <v>456</v>
      </c>
      <c r="G13" s="23">
        <f>+G50-244659.79</f>
        <v>44856.84</v>
      </c>
      <c r="H13" s="13"/>
      <c r="I13" s="23">
        <f>+I50-58271.35</f>
        <v>10427.360000000008</v>
      </c>
      <c r="J13" s="13"/>
      <c r="K13" s="23">
        <f>+K50-234332.12</f>
        <v>25450.520000000019</v>
      </c>
      <c r="L13" s="13"/>
      <c r="M13" s="23">
        <f>+M50-47530.74</f>
        <v>9295.6900000000023</v>
      </c>
    </row>
    <row r="14" spans="1:13" ht="24" customHeight="1">
      <c r="D14" s="117" t="s">
        <v>457</v>
      </c>
      <c r="G14" s="22">
        <f>SUM(G11:G13)</f>
        <v>33409.33</v>
      </c>
      <c r="H14" s="13"/>
      <c r="I14" s="22">
        <f>SUM(I11:I13)</f>
        <v>12693.760000000002</v>
      </c>
      <c r="J14" s="13"/>
      <c r="K14" s="22">
        <f>SUM(K11:K13)</f>
        <v>62569.780000000013</v>
      </c>
      <c r="L14" s="13"/>
      <c r="M14" s="22">
        <f>SUM(M11:M13)</f>
        <v>80107.300000000047</v>
      </c>
    </row>
    <row r="15" spans="1:13" ht="24" customHeight="1">
      <c r="B15" s="117" t="s">
        <v>458</v>
      </c>
      <c r="G15" s="13">
        <f>+G9+G14</f>
        <v>3370518.4899999965</v>
      </c>
      <c r="H15" s="13"/>
      <c r="I15" s="13">
        <f>+I9+I14</f>
        <v>2396322.3499999996</v>
      </c>
      <c r="J15" s="13"/>
      <c r="K15" s="13">
        <f>+K9+K14</f>
        <v>1890400.0800000008</v>
      </c>
      <c r="L15" s="13"/>
      <c r="M15" s="13">
        <f>+M9+M14</f>
        <v>1708867.6699999992</v>
      </c>
    </row>
    <row r="16" spans="1:13" ht="24" customHeight="1">
      <c r="B16" s="117" t="s">
        <v>459</v>
      </c>
      <c r="G16" s="13"/>
      <c r="H16" s="13"/>
      <c r="I16" s="13"/>
      <c r="J16" s="13"/>
      <c r="K16" s="13"/>
      <c r="L16" s="13"/>
      <c r="M16" s="13"/>
    </row>
    <row r="17" spans="2:13" ht="24" customHeight="1">
      <c r="C17" s="117" t="s">
        <v>578</v>
      </c>
      <c r="G17" s="13">
        <f>+G54--734038.73</f>
        <v>-353725.78</v>
      </c>
      <c r="H17" s="13"/>
      <c r="I17" s="13">
        <f>+I54--674043.98</f>
        <v>-358931.86</v>
      </c>
      <c r="J17" s="13"/>
      <c r="K17" s="13">
        <f>+K54--733715.83</f>
        <v>-350857.74000000011</v>
      </c>
      <c r="L17" s="13"/>
      <c r="M17" s="13">
        <f>+M54--673724.1</f>
        <v>-358935.33100399142</v>
      </c>
    </row>
    <row r="18" spans="2:13" ht="24" customHeight="1">
      <c r="C18" s="117" t="s">
        <v>332</v>
      </c>
      <c r="G18" s="13">
        <f>+G55--1436990.13</f>
        <v>-813078.56</v>
      </c>
      <c r="H18" s="13"/>
      <c r="I18" s="13">
        <f>+I55--1418180.71</f>
        <v>-669693.85000000009</v>
      </c>
      <c r="J18" s="13"/>
      <c r="K18" s="13">
        <f>+K55--1119473.65</f>
        <v>-562613.01</v>
      </c>
      <c r="L18" s="13"/>
      <c r="M18" s="13">
        <f>+M55--1167528.11</f>
        <v>-560979.75999999978</v>
      </c>
    </row>
    <row r="19" spans="2:13" ht="24" customHeight="1">
      <c r="D19" s="117" t="s">
        <v>460</v>
      </c>
      <c r="G19" s="22">
        <f>SUM(G17:G18)</f>
        <v>-1166804.3400000001</v>
      </c>
      <c r="H19" s="13"/>
      <c r="I19" s="22">
        <f>SUM(I17:I18)</f>
        <v>-1028625.7100000001</v>
      </c>
      <c r="J19" s="13"/>
      <c r="K19" s="22">
        <f>SUM(K17:K18)</f>
        <v>-913470.75000000012</v>
      </c>
      <c r="L19" s="13"/>
      <c r="M19" s="22">
        <f>SUM(M17:M18)</f>
        <v>-919915.0910039912</v>
      </c>
    </row>
    <row r="20" spans="2:13" ht="24" customHeight="1">
      <c r="B20" s="117" t="s">
        <v>461</v>
      </c>
      <c r="G20" s="13">
        <f>+G15+G19</f>
        <v>2203714.1499999966</v>
      </c>
      <c r="H20" s="13"/>
      <c r="I20" s="13">
        <f>+I15+I19</f>
        <v>1367696.6399999997</v>
      </c>
      <c r="J20" s="13"/>
      <c r="K20" s="13">
        <f>+K15+K19</f>
        <v>976929.33000000066</v>
      </c>
      <c r="L20" s="13"/>
      <c r="M20" s="13">
        <f>+M15+M19</f>
        <v>788952.57899600803</v>
      </c>
    </row>
    <row r="21" spans="2:13" ht="24" customHeight="1">
      <c r="C21" s="117" t="s">
        <v>462</v>
      </c>
      <c r="G21" s="23">
        <f>+G58--1088633.43</f>
        <v>-489335.62000000011</v>
      </c>
      <c r="H21" s="13"/>
      <c r="I21" s="23">
        <f>+I58--1262728.89</f>
        <v>-609208.7100000002</v>
      </c>
      <c r="J21" s="13"/>
      <c r="K21" s="23">
        <f>+K58--827328.54</f>
        <v>-366400.64999999991</v>
      </c>
      <c r="L21" s="13"/>
      <c r="M21" s="23">
        <f>+M58--926279.17</f>
        <v>-462938.13</v>
      </c>
    </row>
    <row r="22" spans="2:13" ht="24" customHeight="1">
      <c r="B22" s="117" t="s">
        <v>414</v>
      </c>
      <c r="G22" s="13">
        <f>SUM(G20:G21)</f>
        <v>1714378.5299999965</v>
      </c>
      <c r="H22" s="13"/>
      <c r="I22" s="13">
        <f>SUM(I20:I21)</f>
        <v>758487.92999999947</v>
      </c>
      <c r="J22" s="13"/>
      <c r="K22" s="13">
        <f>SUM(K20:K21)</f>
        <v>610528.68000000075</v>
      </c>
      <c r="L22" s="13"/>
      <c r="M22" s="13">
        <f>SUM(M20:M21)</f>
        <v>326014.44899600802</v>
      </c>
    </row>
    <row r="23" spans="2:13" ht="24" customHeight="1">
      <c r="C23" s="117" t="s">
        <v>415</v>
      </c>
      <c r="G23" s="23">
        <f>+G60--438083.62</f>
        <v>-205928.36</v>
      </c>
      <c r="H23" s="13"/>
      <c r="I23" s="23">
        <f>+I60--117239.46</f>
        <v>-93500.62999999999</v>
      </c>
      <c r="J23" s="13"/>
      <c r="K23" s="23">
        <f>+K60--14716.27</f>
        <v>-7344.5499999999993</v>
      </c>
      <c r="L23" s="13"/>
      <c r="M23" s="23">
        <f>+M60--8008.32</f>
        <v>-5622.3200000000033</v>
      </c>
    </row>
    <row r="24" spans="2:13" ht="24" customHeight="1">
      <c r="B24" s="117" t="s">
        <v>664</v>
      </c>
      <c r="G24" s="21">
        <f>SUM(G22:G23)</f>
        <v>1508450.1699999967</v>
      </c>
      <c r="H24" s="15"/>
      <c r="I24" s="21">
        <f>SUM(I22:I23)</f>
        <v>664987.29999999946</v>
      </c>
      <c r="J24" s="15"/>
      <c r="K24" s="21">
        <f>SUM(K22:K23)</f>
        <v>603184.1300000007</v>
      </c>
      <c r="L24" s="15"/>
      <c r="M24" s="21">
        <f>SUM(M22:M23)</f>
        <v>320392.12899600802</v>
      </c>
    </row>
    <row r="25" spans="2:13" ht="24" customHeight="1">
      <c r="B25" s="117" t="s">
        <v>581</v>
      </c>
      <c r="G25" s="23">
        <f>+G62-742443</f>
        <v>75914.729999999981</v>
      </c>
      <c r="H25" s="15"/>
      <c r="I25" s="23">
        <f>+I62--164470.33</f>
        <v>249872.12</v>
      </c>
      <c r="J25" s="15"/>
      <c r="K25" s="15">
        <f>+K62-0</f>
        <v>0</v>
      </c>
      <c r="L25" s="15"/>
      <c r="M25" s="15">
        <f>+M62-0</f>
        <v>0</v>
      </c>
    </row>
    <row r="26" spans="2:13" ht="24" customHeight="1" thickBot="1">
      <c r="B26" s="117" t="s">
        <v>666</v>
      </c>
      <c r="G26" s="30">
        <f>SUM(G24:G25)</f>
        <v>1584364.8999999966</v>
      </c>
      <c r="H26" s="13"/>
      <c r="I26" s="30">
        <f>SUM(I24:I25)</f>
        <v>914859.41999999946</v>
      </c>
      <c r="J26" s="13"/>
      <c r="K26" s="30">
        <f>SUM(K24:K25)</f>
        <v>603184.1300000007</v>
      </c>
      <c r="L26" s="13"/>
      <c r="M26" s="30">
        <f>SUM(M24:M25)</f>
        <v>320392.12899600802</v>
      </c>
    </row>
    <row r="27" spans="2:13" ht="24" customHeight="1" thickTop="1">
      <c r="B27" s="117" t="s">
        <v>463</v>
      </c>
      <c r="G27" s="13"/>
      <c r="H27" s="13"/>
      <c r="I27" s="13"/>
      <c r="J27" s="13"/>
      <c r="K27" s="13"/>
      <c r="L27" s="13"/>
      <c r="M27" s="13"/>
    </row>
    <row r="28" spans="2:13" ht="24" customHeight="1">
      <c r="C28" s="117" t="s">
        <v>464</v>
      </c>
      <c r="G28" s="13">
        <f>+G24-G29</f>
        <v>1508443.2899999968</v>
      </c>
      <c r="H28" s="13"/>
      <c r="I28" s="13">
        <f>+I24-I29</f>
        <v>664984.40999999945</v>
      </c>
      <c r="J28" s="13"/>
      <c r="K28" s="13">
        <f>+K24-K29</f>
        <v>603184.1300000007</v>
      </c>
      <c r="L28" s="13"/>
      <c r="M28" s="13">
        <f>+M24-M29</f>
        <v>320392.12899600802</v>
      </c>
    </row>
    <row r="29" spans="2:13" ht="24" customHeight="1">
      <c r="C29" s="117" t="s">
        <v>465</v>
      </c>
      <c r="G29" s="23">
        <f>+G66-12.68</f>
        <v>6.879999999999999</v>
      </c>
      <c r="H29" s="13"/>
      <c r="I29" s="23">
        <f>+I66-4.08</f>
        <v>2.8899999999999997</v>
      </c>
      <c r="J29" s="13"/>
      <c r="K29" s="23">
        <v>0</v>
      </c>
      <c r="L29" s="13"/>
      <c r="M29" s="23">
        <v>0</v>
      </c>
    </row>
    <row r="30" spans="2:13" ht="24" customHeight="1" thickBot="1">
      <c r="B30" s="117" t="s">
        <v>664</v>
      </c>
      <c r="G30" s="30">
        <f>SUM(G28:G29)</f>
        <v>1508450.1699999967</v>
      </c>
      <c r="H30" s="13"/>
      <c r="I30" s="30">
        <f>+I24</f>
        <v>664987.29999999946</v>
      </c>
      <c r="J30" s="13"/>
      <c r="K30" s="30">
        <f>+K24</f>
        <v>603184.1300000007</v>
      </c>
      <c r="L30" s="13"/>
      <c r="M30" s="30">
        <f>+M24</f>
        <v>320392.12899600802</v>
      </c>
    </row>
    <row r="31" spans="2:13" ht="24" customHeight="1" thickTop="1">
      <c r="B31" s="117" t="s">
        <v>418</v>
      </c>
      <c r="G31" s="15"/>
      <c r="H31" s="13"/>
      <c r="I31" s="15"/>
      <c r="J31" s="13"/>
      <c r="K31" s="15"/>
      <c r="L31" s="13"/>
      <c r="M31" s="15"/>
    </row>
    <row r="32" spans="2:13" ht="24" customHeight="1">
      <c r="C32" s="117" t="s">
        <v>464</v>
      </c>
      <c r="G32" s="13">
        <f>+G34-G33</f>
        <v>1584364.4199999967</v>
      </c>
      <c r="H32" s="13"/>
      <c r="I32" s="13">
        <f>+I34-I33</f>
        <v>914857.84999999951</v>
      </c>
      <c r="J32" s="13"/>
      <c r="K32" s="13">
        <f>+K34-K33</f>
        <v>603184.1300000007</v>
      </c>
      <c r="L32" s="13"/>
      <c r="M32" s="13">
        <f>+M34-M33</f>
        <v>320392.12899600802</v>
      </c>
    </row>
    <row r="33" spans="1:13" ht="24" customHeight="1">
      <c r="C33" s="117" t="s">
        <v>465</v>
      </c>
      <c r="G33" s="15">
        <f>+G70-4.87</f>
        <v>0.47999999999999954</v>
      </c>
      <c r="H33" s="13"/>
      <c r="I33" s="15">
        <f>+I70--1.12</f>
        <v>1.57</v>
      </c>
      <c r="J33" s="13"/>
      <c r="K33" s="15">
        <v>0</v>
      </c>
      <c r="L33" s="13"/>
      <c r="M33" s="15">
        <v>0</v>
      </c>
    </row>
    <row r="34" spans="1:13" ht="24" customHeight="1" thickBot="1">
      <c r="B34" s="117" t="s">
        <v>666</v>
      </c>
      <c r="G34" s="30">
        <f>+G26</f>
        <v>1584364.8999999966</v>
      </c>
      <c r="H34" s="13"/>
      <c r="I34" s="30">
        <f>+I26</f>
        <v>914859.41999999946</v>
      </c>
      <c r="J34" s="13"/>
      <c r="K34" s="30">
        <f>+K26</f>
        <v>603184.1300000007</v>
      </c>
      <c r="L34" s="13"/>
      <c r="M34" s="30">
        <f>+M26</f>
        <v>320392.12899600802</v>
      </c>
    </row>
    <row r="35" spans="1:13" ht="24" customHeight="1" thickTop="1">
      <c r="B35" s="117" t="s">
        <v>54</v>
      </c>
      <c r="G35" s="10"/>
      <c r="H35" s="10"/>
      <c r="I35" s="10"/>
      <c r="J35" s="10"/>
      <c r="K35" s="10"/>
      <c r="L35" s="10"/>
      <c r="M35" s="10"/>
    </row>
    <row r="36" spans="1:13" ht="24" customHeight="1">
      <c r="C36" s="117" t="s">
        <v>466</v>
      </c>
      <c r="G36" s="183">
        <f>+G30/517916773</f>
        <v>2.9125339217388056E-3</v>
      </c>
      <c r="H36" s="182"/>
      <c r="I36" s="182">
        <f>+I30/517916773</f>
        <v>1.2839655610072304E-3</v>
      </c>
      <c r="J36" s="182"/>
      <c r="K36" s="183">
        <f>+K30/517916773</f>
        <v>1.1646352492237218E-3</v>
      </c>
      <c r="L36" s="182"/>
      <c r="M36" s="183">
        <f>+M30/517916773</f>
        <v>6.1861701666883072E-4</v>
      </c>
    </row>
    <row r="37" spans="1:13" ht="24" customHeight="1">
      <c r="G37" s="183"/>
      <c r="H37" s="182"/>
      <c r="I37" s="182"/>
      <c r="J37" s="182"/>
      <c r="K37" s="183"/>
      <c r="L37" s="182"/>
      <c r="M37" s="183"/>
    </row>
    <row r="38" spans="1:13" ht="22.5" customHeight="1">
      <c r="A38" s="312" t="s">
        <v>982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</row>
    <row r="39" spans="1:13" ht="22.5" customHeight="1"/>
    <row r="40" spans="1:13" ht="22.5" customHeight="1">
      <c r="B40" s="117" t="s">
        <v>859</v>
      </c>
      <c r="G40" s="33"/>
      <c r="H40" s="33"/>
      <c r="I40" s="33"/>
      <c r="J40" s="33"/>
      <c r="K40" s="33"/>
      <c r="L40" s="33"/>
      <c r="M40" s="33"/>
    </row>
    <row r="41" spans="1:13" s="226" customFormat="1" ht="22.5" customHeight="1">
      <c r="G41" s="309" t="s">
        <v>425</v>
      </c>
      <c r="H41" s="309"/>
      <c r="I41" s="309"/>
      <c r="K41" s="225"/>
      <c r="L41" s="225" t="s">
        <v>426</v>
      </c>
      <c r="M41" s="225"/>
    </row>
    <row r="42" spans="1:13" s="226" customFormat="1" ht="22.5" customHeight="1">
      <c r="G42" s="6" t="s">
        <v>810</v>
      </c>
      <c r="H42" s="7"/>
      <c r="I42" s="6" t="s">
        <v>812</v>
      </c>
      <c r="J42" s="235"/>
      <c r="K42" s="6" t="s">
        <v>810</v>
      </c>
      <c r="L42" s="7"/>
      <c r="M42" s="6" t="s">
        <v>812</v>
      </c>
    </row>
    <row r="43" spans="1:13" s="226" customFormat="1" ht="22.5" customHeight="1">
      <c r="G43" s="134"/>
      <c r="H43" s="228"/>
      <c r="I43" s="54"/>
      <c r="J43" s="228"/>
      <c r="K43" s="134"/>
      <c r="L43" s="28"/>
      <c r="M43" s="134"/>
    </row>
    <row r="44" spans="1:13" ht="22.5" customHeight="1">
      <c r="B44" s="117" t="s">
        <v>454</v>
      </c>
      <c r="G44" s="13">
        <v>44521647.289999999</v>
      </c>
      <c r="H44" s="13"/>
      <c r="I44" s="13">
        <v>39702518.789999999</v>
      </c>
      <c r="J44" s="13"/>
      <c r="K44" s="13">
        <v>30009693.93</v>
      </c>
      <c r="L44" s="13"/>
      <c r="M44" s="13">
        <v>28814008.949999999</v>
      </c>
    </row>
    <row r="45" spans="1:13" ht="22.5" customHeight="1">
      <c r="B45" s="117" t="s">
        <v>331</v>
      </c>
      <c r="G45" s="23">
        <v>-35097820.950000003</v>
      </c>
      <c r="H45" s="13"/>
      <c r="I45" s="23">
        <v>-32775936.760000002</v>
      </c>
      <c r="J45" s="13"/>
      <c r="K45" s="23">
        <v>-24849506.469999999</v>
      </c>
      <c r="L45" s="13"/>
      <c r="M45" s="23">
        <v>-23910255.52</v>
      </c>
    </row>
    <row r="46" spans="1:13" ht="22.5" customHeight="1">
      <c r="B46" s="117" t="s">
        <v>412</v>
      </c>
      <c r="G46" s="13">
        <f>+G44+G45</f>
        <v>9423826.3399999961</v>
      </c>
      <c r="H46" s="13"/>
      <c r="I46" s="13">
        <f>+I44+I45</f>
        <v>6926582.0299999975</v>
      </c>
      <c r="J46" s="13"/>
      <c r="K46" s="13">
        <f>+K44+K45</f>
        <v>5160187.4600000009</v>
      </c>
      <c r="L46" s="13"/>
      <c r="M46" s="13">
        <f>+M44+M45</f>
        <v>4903753.43</v>
      </c>
    </row>
    <row r="47" spans="1:13" ht="22.5" customHeight="1">
      <c r="B47" s="117" t="s">
        <v>413</v>
      </c>
      <c r="G47" s="13"/>
      <c r="H47" s="13"/>
      <c r="I47" s="13"/>
      <c r="J47" s="13"/>
      <c r="K47" s="13"/>
      <c r="L47" s="13"/>
      <c r="M47" s="13"/>
    </row>
    <row r="48" spans="1:13" ht="22.5" customHeight="1">
      <c r="C48" s="117" t="s">
        <v>455</v>
      </c>
      <c r="G48" s="13">
        <v>3259.92</v>
      </c>
      <c r="H48" s="13"/>
      <c r="I48" s="13">
        <v>32028.62</v>
      </c>
      <c r="J48" s="13"/>
      <c r="K48" s="13">
        <v>111742.98</v>
      </c>
      <c r="L48" s="13"/>
      <c r="M48" s="13">
        <v>97376.59</v>
      </c>
    </row>
    <row r="49" spans="2:13" ht="22.5" customHeight="1">
      <c r="C49" s="117" t="s">
        <v>346</v>
      </c>
      <c r="G49" s="13">
        <v>-87835.73</v>
      </c>
      <c r="H49" s="13"/>
      <c r="I49" s="13">
        <v>-294217.28000000003</v>
      </c>
      <c r="J49" s="13"/>
      <c r="K49" s="13">
        <v>79664.45</v>
      </c>
      <c r="L49" s="13"/>
      <c r="M49" s="13">
        <v>-260598.12999999995</v>
      </c>
    </row>
    <row r="50" spans="2:13" ht="22.5" customHeight="1">
      <c r="C50" s="117" t="s">
        <v>456</v>
      </c>
      <c r="G50" s="13">
        <v>289516.63</v>
      </c>
      <c r="H50" s="13"/>
      <c r="I50" s="23">
        <v>68698.710000000006</v>
      </c>
      <c r="J50" s="13"/>
      <c r="K50" s="23">
        <v>259782.64</v>
      </c>
      <c r="L50" s="13"/>
      <c r="M50" s="23">
        <v>56826.43</v>
      </c>
    </row>
    <row r="51" spans="2:13" ht="22.5" customHeight="1">
      <c r="D51" s="117" t="s">
        <v>457</v>
      </c>
      <c r="G51" s="22">
        <f>SUM(G48:G50)</f>
        <v>204940.82</v>
      </c>
      <c r="H51" s="13"/>
      <c r="I51" s="22">
        <f>SUM(I48:I50)</f>
        <v>-193489.95</v>
      </c>
      <c r="J51" s="13"/>
      <c r="K51" s="22">
        <f>SUM(K48:K50)</f>
        <v>451190.07</v>
      </c>
      <c r="L51" s="13"/>
      <c r="M51" s="22">
        <f>SUM(M48:M50)</f>
        <v>-106395.10999999996</v>
      </c>
    </row>
    <row r="52" spans="2:13" ht="22.5" customHeight="1">
      <c r="B52" s="117" t="s">
        <v>458</v>
      </c>
      <c r="G52" s="13">
        <f>+G46+G51</f>
        <v>9628767.1599999964</v>
      </c>
      <c r="H52" s="13"/>
      <c r="I52" s="13">
        <f>+I46+I51</f>
        <v>6733092.0799999973</v>
      </c>
      <c r="J52" s="13"/>
      <c r="K52" s="13">
        <f>+K46+K51</f>
        <v>5611377.5300000012</v>
      </c>
      <c r="L52" s="13"/>
      <c r="M52" s="13">
        <f>+M46+M51</f>
        <v>4797358.3199999994</v>
      </c>
    </row>
    <row r="53" spans="2:13" ht="22.5" customHeight="1">
      <c r="B53" s="117" t="s">
        <v>459</v>
      </c>
      <c r="G53" s="13"/>
      <c r="H53" s="13"/>
      <c r="I53" s="13"/>
      <c r="J53" s="13"/>
      <c r="K53" s="13"/>
      <c r="L53" s="13"/>
      <c r="M53" s="13"/>
    </row>
    <row r="54" spans="2:13" ht="22.5" customHeight="1">
      <c r="C54" s="117" t="s">
        <v>578</v>
      </c>
      <c r="G54" s="13">
        <v>-1087764.51</v>
      </c>
      <c r="H54" s="13"/>
      <c r="I54" s="236">
        <v>-1032975.84</v>
      </c>
      <c r="J54" s="13"/>
      <c r="K54" s="13">
        <v>-1084573.57</v>
      </c>
      <c r="L54" s="13"/>
      <c r="M54" s="13">
        <v>-1032659.4310039914</v>
      </c>
    </row>
    <row r="55" spans="2:13" ht="22.5" customHeight="1">
      <c r="C55" s="117" t="s">
        <v>332</v>
      </c>
      <c r="G55" s="13">
        <v>-2250068.69</v>
      </c>
      <c r="H55" s="13"/>
      <c r="I55" s="236">
        <v>-2087874.5600000001</v>
      </c>
      <c r="J55" s="13"/>
      <c r="K55" s="13">
        <v>-1682086.66</v>
      </c>
      <c r="L55" s="13"/>
      <c r="M55" s="13">
        <v>-1728507.8699999999</v>
      </c>
    </row>
    <row r="56" spans="2:13" ht="22.5" customHeight="1">
      <c r="D56" s="117" t="s">
        <v>460</v>
      </c>
      <c r="G56" s="22">
        <f>SUM(G54:G55)</f>
        <v>-3337833.2</v>
      </c>
      <c r="H56" s="13"/>
      <c r="I56" s="22">
        <f>SUM(I54:I55)</f>
        <v>-3120850.4</v>
      </c>
      <c r="J56" s="13"/>
      <c r="K56" s="22">
        <f>SUM(K54:K55)</f>
        <v>-2766660.23</v>
      </c>
      <c r="L56" s="13"/>
      <c r="M56" s="22">
        <f>SUM(M54:M55)</f>
        <v>-2761167.3010039912</v>
      </c>
    </row>
    <row r="57" spans="2:13" ht="22.5" customHeight="1">
      <c r="B57" s="117" t="s">
        <v>461</v>
      </c>
      <c r="G57" s="13">
        <f>+G52+G56</f>
        <v>6290933.9599999962</v>
      </c>
      <c r="H57" s="13"/>
      <c r="I57" s="13">
        <f>+I52+I56</f>
        <v>3612241.6799999974</v>
      </c>
      <c r="J57" s="13"/>
      <c r="K57" s="13">
        <f>+K52+K56</f>
        <v>2844717.3000000012</v>
      </c>
      <c r="L57" s="13"/>
      <c r="M57" s="13">
        <f>+M52+M56</f>
        <v>2036191.0189960082</v>
      </c>
    </row>
    <row r="58" spans="2:13" ht="22.5" customHeight="1">
      <c r="C58" s="117" t="s">
        <v>462</v>
      </c>
      <c r="G58" s="23">
        <v>-1577969.05</v>
      </c>
      <c r="H58" s="13"/>
      <c r="I58" s="23">
        <v>-1871937.6</v>
      </c>
      <c r="J58" s="13"/>
      <c r="K58" s="23">
        <v>-1193729.19</v>
      </c>
      <c r="L58" s="13"/>
      <c r="M58" s="23">
        <v>-1389217.3</v>
      </c>
    </row>
    <row r="59" spans="2:13" ht="22.5" customHeight="1">
      <c r="B59" s="117" t="s">
        <v>414</v>
      </c>
      <c r="G59" s="13">
        <f>SUM(G57:G58)</f>
        <v>4712964.9099999964</v>
      </c>
      <c r="H59" s="13"/>
      <c r="I59" s="13">
        <f>SUM(I57:I58)</f>
        <v>1740304.0799999973</v>
      </c>
      <c r="J59" s="13"/>
      <c r="K59" s="13">
        <f>SUM(K57:K58)</f>
        <v>1650988.1100000013</v>
      </c>
      <c r="L59" s="13"/>
      <c r="M59" s="13">
        <f>SUM(M57:M58)</f>
        <v>646973.71899600816</v>
      </c>
    </row>
    <row r="60" spans="2:13" ht="22.5" customHeight="1">
      <c r="C60" s="117" t="s">
        <v>415</v>
      </c>
      <c r="G60" s="23">
        <v>-644011.98</v>
      </c>
      <c r="H60" s="13"/>
      <c r="I60" s="23">
        <v>-210740.09</v>
      </c>
      <c r="J60" s="13"/>
      <c r="K60" s="23">
        <v>-22060.82</v>
      </c>
      <c r="L60" s="13"/>
      <c r="M60" s="23">
        <v>-13630.640000000003</v>
      </c>
    </row>
    <row r="61" spans="2:13" ht="22.5" customHeight="1">
      <c r="B61" s="117" t="s">
        <v>664</v>
      </c>
      <c r="G61" s="21">
        <f>SUM(G59:G60)</f>
        <v>4068952.9299999964</v>
      </c>
      <c r="H61" s="15"/>
      <c r="I61" s="21">
        <f>SUM(I59:I60)</f>
        <v>1529563.9899999972</v>
      </c>
      <c r="J61" s="15"/>
      <c r="K61" s="21">
        <f>SUM(K59:K60)</f>
        <v>1628927.2900000012</v>
      </c>
      <c r="L61" s="15"/>
      <c r="M61" s="21">
        <f>SUM(M59:M60)</f>
        <v>633343.07899600815</v>
      </c>
    </row>
    <row r="62" spans="2:13" ht="22.5" customHeight="1">
      <c r="B62" s="117" t="s">
        <v>581</v>
      </c>
      <c r="G62" s="23">
        <v>818357.73</v>
      </c>
      <c r="H62" s="15"/>
      <c r="I62" s="23">
        <v>85401.79</v>
      </c>
      <c r="J62" s="15"/>
      <c r="K62" s="15">
        <v>0</v>
      </c>
      <c r="L62" s="15"/>
      <c r="M62" s="15">
        <v>0</v>
      </c>
    </row>
    <row r="63" spans="2:13" ht="22.5" customHeight="1" thickBot="1">
      <c r="B63" s="117" t="s">
        <v>666</v>
      </c>
      <c r="G63" s="30">
        <f>SUM(G61:G62)</f>
        <v>4887310.6599999964</v>
      </c>
      <c r="H63" s="13"/>
      <c r="I63" s="30">
        <f>SUM(I61:I62)</f>
        <v>1614965.7799999972</v>
      </c>
      <c r="J63" s="13"/>
      <c r="K63" s="30">
        <f>SUM(K61:K62)</f>
        <v>1628927.2900000012</v>
      </c>
      <c r="L63" s="13"/>
      <c r="M63" s="30">
        <f>SUM(M61:M62)</f>
        <v>633343.07899600815</v>
      </c>
    </row>
    <row r="64" spans="2:13" ht="22.5" customHeight="1" thickTop="1">
      <c r="B64" s="117" t="s">
        <v>463</v>
      </c>
      <c r="G64" s="13"/>
      <c r="H64" s="13"/>
      <c r="I64" s="13"/>
      <c r="J64" s="13"/>
      <c r="K64" s="13"/>
      <c r="L64" s="13"/>
      <c r="M64" s="13"/>
    </row>
    <row r="65" spans="1:13" ht="22.5" customHeight="1">
      <c r="C65" s="117" t="s">
        <v>464</v>
      </c>
      <c r="G65" s="13">
        <f>+G61-G66</f>
        <v>4068933.3699999964</v>
      </c>
      <c r="H65" s="13"/>
      <c r="I65" s="13">
        <f>+I61-I66</f>
        <v>1529557.0199999972</v>
      </c>
      <c r="J65" s="13"/>
      <c r="K65" s="13">
        <f>+K61-K66</f>
        <v>1628927.2900000012</v>
      </c>
      <c r="L65" s="13"/>
      <c r="M65" s="13">
        <f>+M61-M66</f>
        <v>633343.07899600815</v>
      </c>
    </row>
    <row r="66" spans="1:13" ht="22.5" customHeight="1">
      <c r="C66" s="117" t="s">
        <v>465</v>
      </c>
      <c r="G66" s="23">
        <v>19.559999999999999</v>
      </c>
      <c r="H66" s="13"/>
      <c r="I66" s="23">
        <v>6.97</v>
      </c>
      <c r="J66" s="13"/>
      <c r="K66" s="23">
        <v>0</v>
      </c>
      <c r="L66" s="13"/>
      <c r="M66" s="23">
        <v>0</v>
      </c>
    </row>
    <row r="67" spans="1:13" ht="22.5" customHeight="1" thickBot="1">
      <c r="B67" s="117" t="s">
        <v>664</v>
      </c>
      <c r="G67" s="30">
        <f>SUM(G65:G66)</f>
        <v>4068952.9299999964</v>
      </c>
      <c r="H67" s="13"/>
      <c r="I67" s="30">
        <f>+I61</f>
        <v>1529563.9899999972</v>
      </c>
      <c r="J67" s="13"/>
      <c r="K67" s="30">
        <f>+K61</f>
        <v>1628927.2900000012</v>
      </c>
      <c r="L67" s="13"/>
      <c r="M67" s="30">
        <f>+M61</f>
        <v>633343.07899600815</v>
      </c>
    </row>
    <row r="68" spans="1:13" ht="22.5" customHeight="1" thickTop="1">
      <c r="B68" s="117" t="s">
        <v>418</v>
      </c>
      <c r="G68" s="15"/>
      <c r="H68" s="13"/>
      <c r="I68" s="15"/>
      <c r="J68" s="13"/>
      <c r="K68" s="15"/>
      <c r="L68" s="13"/>
      <c r="M68" s="15"/>
    </row>
    <row r="69" spans="1:13" ht="22.5" customHeight="1">
      <c r="C69" s="117" t="s">
        <v>464</v>
      </c>
      <c r="G69" s="13">
        <f>+G71-G70</f>
        <v>4887305.3099999968</v>
      </c>
      <c r="H69" s="13"/>
      <c r="I69" s="13">
        <f>+I71-I70</f>
        <v>1614965.3299999973</v>
      </c>
      <c r="J69" s="13"/>
      <c r="K69" s="13">
        <f>+K71-K70</f>
        <v>1628927.2900000012</v>
      </c>
      <c r="L69" s="13"/>
      <c r="M69" s="13">
        <f>+M71-M70</f>
        <v>633343.07899600815</v>
      </c>
    </row>
    <row r="70" spans="1:13" ht="22.5" customHeight="1">
      <c r="C70" s="117" t="s">
        <v>465</v>
      </c>
      <c r="G70" s="15">
        <v>5.35</v>
      </c>
      <c r="H70" s="13"/>
      <c r="I70" s="15">
        <v>0.45</v>
      </c>
      <c r="J70" s="13"/>
      <c r="K70" s="15">
        <v>0</v>
      </c>
      <c r="L70" s="13"/>
      <c r="M70" s="15">
        <v>0</v>
      </c>
    </row>
    <row r="71" spans="1:13" ht="22.5" customHeight="1" thickBot="1">
      <c r="B71" s="117" t="s">
        <v>666</v>
      </c>
      <c r="G71" s="30">
        <f>+G63</f>
        <v>4887310.6599999964</v>
      </c>
      <c r="H71" s="13"/>
      <c r="I71" s="30">
        <f>+I63</f>
        <v>1614965.7799999972</v>
      </c>
      <c r="J71" s="13"/>
      <c r="K71" s="30">
        <f>+K63</f>
        <v>1628927.2900000012</v>
      </c>
      <c r="L71" s="13"/>
      <c r="M71" s="30">
        <f>+M63</f>
        <v>633343.07899600815</v>
      </c>
    </row>
    <row r="72" spans="1:13" ht="22.5" customHeight="1" thickTop="1">
      <c r="B72" s="117" t="s">
        <v>54</v>
      </c>
      <c r="G72" s="10"/>
      <c r="H72" s="10"/>
      <c r="I72" s="10"/>
      <c r="J72" s="10"/>
      <c r="K72" s="10"/>
      <c r="L72" s="10"/>
      <c r="M72" s="10"/>
    </row>
    <row r="73" spans="1:13" ht="22.5" customHeight="1">
      <c r="C73" s="117" t="s">
        <v>466</v>
      </c>
      <c r="G73" s="183">
        <f>+G67/517916773</f>
        <v>7.8563837707569216E-3</v>
      </c>
      <c r="H73" s="182"/>
      <c r="I73" s="182">
        <f>+I67/517916773</f>
        <v>2.9533007420093674E-3</v>
      </c>
      <c r="J73" s="182"/>
      <c r="K73" s="183">
        <f>+K67/517916773</f>
        <v>3.145152609297713E-3</v>
      </c>
      <c r="L73" s="182"/>
      <c r="M73" s="183">
        <f>+M67/517916773</f>
        <v>1.2228665144930692E-3</v>
      </c>
    </row>
    <row r="74" spans="1:13" ht="22.5" customHeight="1">
      <c r="G74" s="183"/>
      <c r="H74" s="182"/>
      <c r="I74" s="182"/>
      <c r="J74" s="182"/>
      <c r="K74" s="183"/>
      <c r="L74" s="182"/>
      <c r="M74" s="183"/>
    </row>
    <row r="75" spans="1:13" ht="22.5" customHeight="1">
      <c r="A75" s="31" t="s">
        <v>570</v>
      </c>
      <c r="B75" s="32" t="s">
        <v>467</v>
      </c>
    </row>
    <row r="76" spans="1:13" ht="22.5" customHeight="1">
      <c r="C76" s="117" t="s">
        <v>860</v>
      </c>
    </row>
    <row r="77" spans="1:13" ht="24.6" customHeight="1">
      <c r="B77" s="184"/>
      <c r="C77" s="184"/>
    </row>
    <row r="78" spans="1:13" ht="24.6" customHeight="1"/>
    <row r="79" spans="1:13" ht="24.6" customHeight="1"/>
    <row r="80" spans="1:13" ht="24.6" customHeight="1"/>
    <row r="81" ht="24.6" customHeight="1"/>
    <row r="82" ht="24.6" customHeight="1"/>
    <row r="83" ht="24.6" customHeight="1"/>
    <row r="84" ht="24.6" customHeight="1"/>
  </sheetData>
  <mergeCells count="4">
    <mergeCell ref="A1:M1"/>
    <mergeCell ref="G4:I4"/>
    <mergeCell ref="A38:M38"/>
    <mergeCell ref="G41:I41"/>
  </mergeCells>
  <pageMargins left="0.74" right="0.19685039370078741" top="0.6" bottom="0.59055118110236227" header="0.27559055118110237" footer="0.31496062992125984"/>
  <pageSetup paperSize="9" scale="8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8" ma:contentTypeDescription="Create a new document." ma:contentTypeScope="" ma:versionID="05f46d3c566d742257e44c208a6ce873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8ebd47bbe384ff88ff872143c8efd9e1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DE3CE3-0C88-4139-A8C0-8A4367C20461}"/>
</file>

<file path=customXml/itemProps2.xml><?xml version="1.0" encoding="utf-8"?>
<ds:datastoreItem xmlns:ds="http://schemas.openxmlformats.org/officeDocument/2006/customXml" ds:itemID="{DCEFD4D8-A9DA-420D-BE27-6222DB16369E}"/>
</file>

<file path=customXml/itemProps3.xml><?xml version="1.0" encoding="utf-8"?>
<ds:datastoreItem xmlns:ds="http://schemas.openxmlformats.org/officeDocument/2006/customXml" ds:itemID="{9D1CBEDD-DE73-4202-9E8A-107347CCC0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18</vt:i4>
      </vt:variant>
      <vt:variant>
        <vt:lpstr>ช่วงที่มีชื่อ</vt:lpstr>
      </vt:variant>
      <vt:variant>
        <vt:i4>1</vt:i4>
      </vt:variant>
    </vt:vector>
  </HeadingPairs>
  <TitlesOfParts>
    <vt:vector size="19" baseType="lpstr">
      <vt:lpstr>หมายเหตุ น1-11</vt:lpstr>
      <vt:lpstr>P12</vt:lpstr>
      <vt:lpstr>P13-17</vt:lpstr>
      <vt:lpstr>P18</vt:lpstr>
      <vt:lpstr>19</vt:lpstr>
      <vt:lpstr>P20</vt:lpstr>
      <vt:lpstr>P21</vt:lpstr>
      <vt:lpstr>P22</vt:lpstr>
      <vt:lpstr>P23-25</vt:lpstr>
      <vt:lpstr>P26</vt:lpstr>
      <vt:lpstr>P27</vt:lpstr>
      <vt:lpstr>P28-33</vt:lpstr>
      <vt:lpstr>P34</vt:lpstr>
      <vt:lpstr>P35</vt:lpstr>
      <vt:lpstr>P36-37</vt:lpstr>
      <vt:lpstr>P38</vt:lpstr>
      <vt:lpstr>P39</vt:lpstr>
      <vt:lpstr>P40-41</vt:lpstr>
      <vt:lpstr>'P20'!Print_Area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DIACOM2</cp:lastModifiedBy>
  <cp:lastPrinted>2019-11-06T07:28:54Z</cp:lastPrinted>
  <dcterms:created xsi:type="dcterms:W3CDTF">2001-05-09T16:34:29Z</dcterms:created>
  <dcterms:modified xsi:type="dcterms:W3CDTF">2019-11-06T07:29:48Z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</Properties>
</file>