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Sep19 (PPO)\"/>
    </mc:Choice>
  </mc:AlternateContent>
  <bookViews>
    <workbookView xWindow="32760" yWindow="32760" windowWidth="22125" windowHeight="8325"/>
  </bookViews>
  <sheets>
    <sheet name="2-4" sheetId="7" r:id="rId1"/>
    <sheet name="FS-Thai(5-8)" sheetId="12" r:id="rId2"/>
    <sheet name="FS-Thai 9" sheetId="13" r:id="rId3"/>
    <sheet name="FS-Thai 10" sheetId="14" r:id="rId4"/>
    <sheet name="FS-Thai 11-12" sheetId="15" r:id="rId5"/>
  </sheets>
  <definedNames>
    <definedName name="_xlnm.Print_Area" localSheetId="0">'2-4'!$A$1:$J$142</definedName>
    <definedName name="_xlnm.Print_Area" localSheetId="4">'FS-Thai 11-12'!$A$1:$J$88</definedName>
    <definedName name="_xlnm.Print_Area" localSheetId="2">'FS-Thai 9'!$A$1:$P$30</definedName>
    <definedName name="_xlnm.Print_Area" localSheetId="1">'FS-Thai(5-8)'!$A$1:$J$180</definedName>
  </definedNames>
  <calcPr calcId="162913"/>
</workbook>
</file>

<file path=xl/calcChain.xml><?xml version="1.0" encoding="utf-8"?>
<calcChain xmlns="http://schemas.openxmlformats.org/spreadsheetml/2006/main">
  <c r="N15" i="14" l="1"/>
  <c r="N20" i="14"/>
  <c r="L13" i="14"/>
  <c r="J13" i="14"/>
  <c r="H13" i="14"/>
  <c r="F13" i="14"/>
  <c r="D13" i="14"/>
  <c r="N10" i="14"/>
  <c r="N11" i="14"/>
  <c r="N9" i="14"/>
  <c r="P18" i="13"/>
  <c r="N16" i="13"/>
  <c r="L16" i="13"/>
  <c r="J16" i="13"/>
  <c r="H16" i="13"/>
  <c r="F16" i="13"/>
  <c r="D16" i="13"/>
  <c r="P11" i="13"/>
  <c r="P13" i="13"/>
  <c r="P14" i="13"/>
  <c r="P10" i="13"/>
  <c r="P16" i="13" s="1"/>
  <c r="J39" i="15"/>
  <c r="D61" i="12"/>
  <c r="J25" i="15"/>
  <c r="J13" i="15"/>
  <c r="F39" i="15"/>
  <c r="F25" i="15"/>
  <c r="F13" i="15"/>
  <c r="J158" i="12"/>
  <c r="J164" i="12"/>
  <c r="J132" i="12"/>
  <c r="J117" i="12"/>
  <c r="J107" i="12"/>
  <c r="J67" i="12"/>
  <c r="J61" i="12"/>
  <c r="J41" i="12"/>
  <c r="J26" i="12"/>
  <c r="J16" i="12"/>
  <c r="F164" i="12"/>
  <c r="F158" i="12"/>
  <c r="F132" i="12"/>
  <c r="F117" i="12"/>
  <c r="F107" i="12"/>
  <c r="F67" i="12"/>
  <c r="F61" i="12"/>
  <c r="F41" i="12"/>
  <c r="F26" i="12"/>
  <c r="F16" i="12"/>
  <c r="H39" i="15"/>
  <c r="D39" i="15"/>
  <c r="H25" i="15"/>
  <c r="D25" i="15"/>
  <c r="H13" i="15"/>
  <c r="D13" i="15"/>
  <c r="L20" i="14"/>
  <c r="J20" i="14"/>
  <c r="H20" i="14"/>
  <c r="F20" i="14"/>
  <c r="D20" i="14"/>
  <c r="N25" i="13"/>
  <c r="L25" i="13"/>
  <c r="J25" i="13"/>
  <c r="H25" i="13"/>
  <c r="F25" i="13"/>
  <c r="D25" i="13"/>
  <c r="D164" i="12"/>
  <c r="A142" i="12"/>
  <c r="A3" i="13" s="1"/>
  <c r="A3" i="14" s="1"/>
  <c r="A3" i="15" s="1"/>
  <c r="A51" i="15" s="1"/>
  <c r="H132" i="12"/>
  <c r="H158" i="12"/>
  <c r="H164" i="12"/>
  <c r="D132" i="12"/>
  <c r="D158" i="12"/>
  <c r="H117" i="12"/>
  <c r="D117" i="12"/>
  <c r="H107" i="12"/>
  <c r="D107" i="12"/>
  <c r="D67" i="12"/>
  <c r="A90" i="12"/>
  <c r="A139" i="12" s="1"/>
  <c r="A180" i="12" s="1"/>
  <c r="A30" i="13" s="1"/>
  <c r="A28" i="14" s="1"/>
  <c r="A48" i="15" s="1"/>
  <c r="A88" i="15" s="1"/>
  <c r="H41" i="12"/>
  <c r="H61" i="12"/>
  <c r="H67" i="12"/>
  <c r="D41" i="12"/>
  <c r="H26" i="12"/>
  <c r="D26" i="12"/>
  <c r="H16" i="12"/>
  <c r="D16" i="12"/>
  <c r="J130" i="7"/>
  <c r="J133" i="7" s="1"/>
  <c r="D75" i="7"/>
  <c r="H25" i="7"/>
  <c r="F41" i="7"/>
  <c r="F130" i="7"/>
  <c r="F133" i="7"/>
  <c r="A95" i="7"/>
  <c r="A142" i="7"/>
  <c r="J41" i="7"/>
  <c r="J43" i="7" s="1"/>
  <c r="H75" i="7"/>
  <c r="F86" i="7"/>
  <c r="H86" i="7"/>
  <c r="J86" i="7"/>
  <c r="D86" i="7"/>
  <c r="H41" i="7"/>
  <c r="A98" i="7"/>
  <c r="A51" i="7"/>
  <c r="J75" i="7"/>
  <c r="J88" i="7" s="1"/>
  <c r="J135" i="7" s="1"/>
  <c r="F75" i="7"/>
  <c r="J25" i="7"/>
  <c r="F25" i="7"/>
  <c r="F43" i="7"/>
  <c r="D130" i="7"/>
  <c r="D133" i="7" s="1"/>
  <c r="H130" i="7"/>
  <c r="H133" i="7" s="1"/>
  <c r="F88" i="7"/>
  <c r="F135" i="7" s="1"/>
  <c r="D43" i="7"/>
  <c r="N13" i="14" l="1"/>
  <c r="F42" i="15"/>
  <c r="F45" i="15" s="1"/>
  <c r="F119" i="12"/>
  <c r="F122" i="12" s="1"/>
  <c r="F125" i="12" s="1"/>
  <c r="J28" i="12"/>
  <c r="J31" i="12" s="1"/>
  <c r="J34" i="12" s="1"/>
  <c r="J119" i="12"/>
  <c r="J122" i="12" s="1"/>
  <c r="J125" i="12" s="1"/>
  <c r="H119" i="12"/>
  <c r="H122" i="12" s="1"/>
  <c r="H125" i="12" s="1"/>
  <c r="D119" i="12"/>
  <c r="D122" i="12" s="1"/>
  <c r="D125" i="12" s="1"/>
  <c r="D28" i="12"/>
  <c r="D31" i="12" s="1"/>
  <c r="D34" i="12" s="1"/>
  <c r="H88" i="7"/>
  <c r="H135" i="7" s="1"/>
  <c r="D88" i="7"/>
  <c r="D135" i="7" s="1"/>
  <c r="H43" i="7"/>
  <c r="J42" i="15"/>
  <c r="J45" i="15" s="1"/>
  <c r="P25" i="13"/>
  <c r="F28" i="12"/>
  <c r="F31" i="12" s="1"/>
  <c r="F34" i="12" s="1"/>
  <c r="H42" i="15"/>
  <c r="H45" i="15" s="1"/>
  <c r="D42" i="15"/>
  <c r="D45" i="15" s="1"/>
  <c r="H28" i="12"/>
  <c r="H31" i="12" s="1"/>
  <c r="H34" i="12" s="1"/>
</calcChain>
</file>

<file path=xl/sharedStrings.xml><?xml version="1.0" encoding="utf-8"?>
<sst xmlns="http://schemas.openxmlformats.org/spreadsheetml/2006/main" count="392" uniqueCount="199">
  <si>
    <t>บริษัท สยามฟิวเจอร์ดีเวลอปเมนท์ จำกัด (มหาชน)</t>
  </si>
  <si>
    <t>ข้อมูลทางการเงินรวม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</si>
  <si>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</si>
  <si>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</si>
  <si>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</si>
  <si>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</si>
  <si>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</si>
  <si>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</si>
  <si>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ลูกหนี้ตามสัญญาเช่าการเงินที่ถึงกำหนด</t>
  </si>
  <si>
    <t xml:space="preserve">   รับชำระภายในหนึ่งปี</t>
  </si>
  <si>
    <t>ลูกหนี้กิจการที่เกี่ยวข้องกัน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</si>
  <si>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</si>
  <si>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</si>
  <si>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</si>
  <si>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</si>
  <si>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</t>
  </si>
  <si>
    <t>เงินลงทุนในบริษัทย่อย</t>
  </si>
  <si>
    <t>ค่าเช่าจ่ายล่วงหน้า - สุทธิ</t>
  </si>
  <si>
    <t>อสังหาริมทรัพย์เพื่อการลงทุน</t>
  </si>
  <si>
    <t>อาคาร และอุปกรณ์ - สุทธิ</t>
  </si>
  <si>
    <t>สินทรัพย์ไม่มีตัวตน - สุทธิ</t>
  </si>
  <si>
    <t>เงินประกันการเช่าที่ดิน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</si>
  <si>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</si>
  <si>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</si>
  <si>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</si>
  <si>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</si>
  <si>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เจ้าหนี้กิจการที่เกี่ยวข้องกัน</t>
  </si>
  <si>
    <t>เงินกู้ยืมระยะสั้นจากบริษัทย่อย</t>
  </si>
  <si>
    <t>ค่าเช่าและค่าบริการรับล่วงหน้าที่ถึงกำหนด</t>
  </si>
  <si>
    <t xml:space="preserve">   รับรู้เป็นรายได้ภายในหนึ่งปี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</si>
  <si>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</si>
  <si>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</si>
  <si>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</si>
  <si>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</si>
  <si>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ค่าเช่าและค่าบริการรับล่วงหน้า</t>
  </si>
  <si>
    <t>เงินมัดจำรับจากลูกค้า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</si>
  <si>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</si>
  <si>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</si>
  <si>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</si>
  <si>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</si>
  <si>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</si>
  <si>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</si>
  <si>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</si>
  <si>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</si>
  <si>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</si>
  <si>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ส่วนได้เสียที่ไม่มีอำนาจควบคุม</t>
  </si>
  <si>
    <t>งบกำไรขาดทุน (ยังไม่ได้ตรวจสอบ)</t>
  </si>
  <si>
    <t>รายได้</t>
  </si>
  <si>
    <t>รายได้ค่าเช่าและค่าบริการ</t>
  </si>
  <si>
    <t>รายได้ทางการเงินและดอกเบี้ยรับ</t>
  </si>
  <si>
    <t>รายได้อื่น</t>
  </si>
  <si>
    <t>รวมรายได้</t>
  </si>
  <si>
    <t>ค่าใช้จ่าย</t>
  </si>
  <si>
    <t>ต้นทุนของการให้เช่าและการให้บริการ</t>
  </si>
  <si>
    <t xml:space="preserve">   อสังหาริมทรัพย์เพื่อการลงทุน - สุทธิ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</si>
  <si>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</si>
  <si>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</si>
  <si>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</si>
  <si>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</si>
  <si>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</si>
  <si>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</si>
  <si>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</si>
  <si>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ส่วนที่เป็นของส่วนได้เสียที่ไม่มีอำนาจควบคุม</t>
  </si>
  <si>
    <t>กำไรต่อหุ้น</t>
  </si>
  <si>
    <t>กำไรเบ็ดเสร็จรวมสำหรับงวด</t>
  </si>
  <si>
    <t>เงินปันผลรับ</t>
  </si>
  <si>
    <t>ข้อมูลทางการเงินรวม (พันบาท)</t>
  </si>
  <si>
    <t>ทุนที่ออกและ</t>
  </si>
  <si>
    <t>ส่วนเกิน</t>
  </si>
  <si>
    <t>สำรอง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</si>
  <si>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</si>
  <si>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</si>
  <si>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</si>
  <si>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</si>
  <si>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</si>
  <si>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ที่ยังไม่ได้จัดสรร</t>
  </si>
  <si>
    <t>อำนาจควบคุม</t>
  </si>
  <si>
    <t>งบกระแสเงินสด (ยังไม่ได้ตรวจสอบ)</t>
  </si>
  <si>
    <t>กระแสเงินสดจากกิจกรรมดำเนินงาน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</si>
  <si>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</si>
  <si>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</si>
  <si>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</si>
  <si>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เงินสดจ่ายเพื่อซื้ออาคาร และอุปกรณ์</t>
  </si>
  <si>
    <t xml:space="preserve">   และอสังหาริมทรัพย์เพื่อการลงทุน</t>
  </si>
  <si>
    <t>ดอกเบี้ยรับ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</si>
  <si>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</si>
  <si>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</si>
  <si>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</si>
  <si>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เจ้าหนี้จากการซื้ออาคารและอุปกรณ์</t>
  </si>
  <si>
    <t>เงินให้กู้ยืมระยะสั้นแก่กิจการ</t>
  </si>
  <si>
    <t xml:space="preserve">   ที่เกี่ยวข้องกัน</t>
  </si>
  <si>
    <t>กรรมการ  _______________________________   กรรมการ   __________________________</t>
  </si>
  <si>
    <t>หนี้สินภาษีเงินได้รอการตัดบัญชี</t>
  </si>
  <si>
    <t>องค์ประกอบอื่น</t>
  </si>
  <si>
    <t>จ่ายชำระคืนเงินกู้ยืมระยะสั้นจากสถาบันการเงิน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</si>
  <si>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</si>
  <si>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</si>
  <si>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ส่วนแบ่งกำไรจากการร่วมค้า</t>
  </si>
  <si>
    <t>เงินสดและรายการเทียบเท่าเงินสดต้นงวด</t>
  </si>
  <si>
    <t>ภาระผูกพันผลประโยชน์พนักงาน</t>
  </si>
  <si>
    <t>เงินสดรับจากเงินกู้ยืมระยะสั้นจากสถาบันการเงิน</t>
  </si>
  <si>
    <t>หนี้สินและส่วนของเจ้าของ</t>
  </si>
  <si>
    <t>เงินกู้ยืมระยะสั้นจากสถาบันการเงิน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</si>
  <si>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</si>
  <si>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</si>
  <si>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</si>
  <si>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</si>
  <si>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กำไรต่อหุ้นขั้นพื้นฐาน (บาท)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</si>
  <si>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</si>
  <si>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</si>
  <si>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>เงินลงทุนระยะสั้น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</si>
  <si>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</si>
  <si>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</si>
  <si>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</si>
  <si>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ข้อมูลทางการเงินเฉพาะกิจการ (พันบาท)</t>
  </si>
  <si>
    <t>เงินสดจ่ายเพื่อซื้อสินทรัพย์ไม่มีตัวตน</t>
  </si>
  <si>
    <t>16 ค)</t>
  </si>
  <si>
    <t>16 ง)</t>
  </si>
  <si>
    <t>16 จ)</t>
  </si>
  <si>
    <t xml:space="preserve">งบแสดงฐานะการเงิน </t>
  </si>
  <si>
    <t>ภาษีเงินได้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</si>
  <si>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</si>
  <si>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พ.ศ. 2561</t>
  </si>
  <si>
    <t>เงินกู้ยืมระยะยาว</t>
  </si>
  <si>
    <t>เงินลงทุนในการร่วมค้า</t>
  </si>
  <si>
    <t>เงินให้กู้ยืมระยะสั้นแก่บริษัทย่อย</t>
  </si>
  <si>
    <t>ส่วนของเงินกู้ยืมระยะยาว</t>
  </si>
  <si>
    <t xml:space="preserve">   ที่ถึงกำหนดชำระภายในหนึ่งปี</t>
  </si>
  <si>
    <t>ยังไม่ได้ตรวจสอบ</t>
  </si>
  <si>
    <t>ตรวจสอบแล้ว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</si>
  <si>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</si>
  <si>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</si>
  <si>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พ.ศ. 2562</t>
  </si>
  <si>
    <t>-</t>
  </si>
  <si>
    <t>ค่าเช่าที่ดินที่ถึงกำหนดชำระภายในหนึ่งปี</t>
  </si>
  <si>
    <t>ค่าเช่าที่ดินที่ยังไม่ถึงกำหนดชำระ</t>
  </si>
  <si>
    <t>องค์ประกอบอื่นของส่วนของเจ้าของ</t>
  </si>
  <si>
    <t>16 ข)</t>
  </si>
  <si>
    <t xml:space="preserve">         มูลค่าที่ตราไว้หุ้นละ 1 บาท</t>
  </si>
  <si>
    <t xml:space="preserve">         ชำระหุ้นแล้วเต็มมูลค่า</t>
  </si>
  <si>
    <t>เงินปันผลจ่าย</t>
  </si>
  <si>
    <t>เงินสดได้มาจากกิจกรรมดำเนินงาน</t>
  </si>
  <si>
    <t>การปันส่วนกำไร</t>
  </si>
  <si>
    <t>ส่วนที่เป็นของบริษัทใหญ่</t>
  </si>
  <si>
    <t>การปันส่วนของกำไรเบ็ดเสร็จรวม</t>
  </si>
  <si>
    <t xml:space="preserve">งบกำไรขาดทุน (ยังไม่ได้ตรวจสอบ) </t>
  </si>
  <si>
    <t xml:space="preserve">งบกำไรขาดทุนเบ็ดเสร็จ (ยังไม่ได้ตรวจสอบ) </t>
  </si>
  <si>
    <t>ของส่วนของเจ้าของ</t>
  </si>
  <si>
    <t xml:space="preserve">   ให้ส่วนได้เสียที่ไม่มีอำนาจควบคุม</t>
  </si>
  <si>
    <t>การแบ่งปันกำไร</t>
  </si>
  <si>
    <t>ส่วนที่เป็นของผู้เป็นเจ้าของของบริษัทใหญ่</t>
  </si>
  <si>
    <t>รายการที่จะไม่จัดประเภทรายการใหม่ไปยัง</t>
  </si>
  <si>
    <t>เงินปันผล</t>
  </si>
  <si>
    <t>หุ้นปันผล</t>
  </si>
  <si>
    <t>จ่ายค่าใช้จ่ายในการออกหุ้นกู้</t>
  </si>
  <si>
    <t>กำไรเบ็ดเสร็จอื่น :</t>
  </si>
  <si>
    <t xml:space="preserve">      หุ้นสามัญจำนวน 2,131,929,050 หุ้น</t>
  </si>
  <si>
    <t xml:space="preserve">         (31 ธันวาคม พ.ศ. 2561 :</t>
  </si>
  <si>
    <t xml:space="preserve">         หุ้นสามัญจำนวน 1,776,618,036 หุ้น</t>
  </si>
  <si>
    <t xml:space="preserve">         มูลค่าที่ตราไว้หุ้นละ 1 บาท)</t>
  </si>
  <si>
    <t xml:space="preserve">         หุ้นสามัญจำนวน 1,776,607,541 หุ้น</t>
  </si>
  <si>
    <t xml:space="preserve">         ชำระหุ้นแล้วเต็มมูลค่า)</t>
  </si>
  <si>
    <t xml:space="preserve">      หุ้นสามัญจำนวน 2,131,920,931 หุ้น</t>
  </si>
  <si>
    <t xml:space="preserve">กำไรเบ็ดเสร็จอื่น </t>
  </si>
  <si>
    <t>เงินสดและรายการเทียบเท่าเงินสดสิ้นงวด</t>
  </si>
  <si>
    <t>การเพิ่มขึ้นของค่าเช่าที่ดินที่ยังไม่ถึงกำหนดชำระ</t>
  </si>
  <si>
    <t xml:space="preserve">   กำไรหรือขาดทุนในภายหลัง :</t>
  </si>
  <si>
    <t>เงินปันผลจ่ายโดยบริษัทย่อย</t>
  </si>
  <si>
    <t>ยอดยกมาต้นงวดวันที่ 1 มกราคม พ.ศ. 2561</t>
  </si>
  <si>
    <t>ยอดยกมาต้นงวดวันที่ 1 มกราคม พ.ศ. 2562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</si>
  <si>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</si>
  <si>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</si>
  <si>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</si>
  <si>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ยอดคงเหลือสิ้นงวดวันที่ 30 กันยายน พ.ศ. 2561</t>
  </si>
  <si>
    <t>ยอดคงเหลือสิ้นงวดวันที่ 30 กันยายน พ.ศ. 2562</t>
  </si>
  <si>
    <t>สำหรับงวดเก้าเดือนสิ้นสุดวันที่ 30 กันยายน พ.ศ. 2562</t>
  </si>
  <si>
    <t>รายการที่ไม่ใช่เงินสดที่มีสาระสำคัญสำหรับงวดเก้าเดือนสิ้นสุดวันที่ 30 กันยายน พ.ศ. 2562 และ พ.ศ. 2561 ได้แก่</t>
  </si>
  <si>
    <t>เงินปันผลจ่ายจากบริษัทย่อยให้ส่วนได้เสีย</t>
  </si>
  <si>
    <t xml:space="preserve">   ที่ไม่มีอำนาจควบคุม</t>
  </si>
  <si>
    <t>เงินสดรับจากการจำหน่ายอุปกรณ์</t>
  </si>
  <si>
    <t xml:space="preserve">   (ลดลง)เพิ่มขึ้นสุทธิ</t>
  </si>
  <si>
    <t>อสังหาริมทรัพย์เพื่อการลงทุนเพิ่มขึ้นจาก</t>
  </si>
  <si>
    <t xml:space="preserve">   การกลับรายการสัญญาเช่าการเงิน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</si>
  <si>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</si>
  <si>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</si>
  <si>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</si>
  <si>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</si>
  <si>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</t>
    </r>
  </si>
  <si>
    <t>เงินลงทุนในบริษัทร่วม</t>
  </si>
  <si>
    <t xml:space="preserve">ขาดทุน(กำไร)จากการปรับมูลค่ายุติธรรม </t>
  </si>
  <si>
    <t>ขาดทุน(กำไร)จากการปรับมูลค่ายุติธรรม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</si>
  <si>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</si>
  <si>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</si>
  <si>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</si>
  <si>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เงินสดรับชำระจากเงินให้กู้ยืมระยะสั้นแก่บริษัทย่อย</t>
  </si>
  <si>
    <t xml:space="preserve">   กำไรจากการประมาณการ</t>
  </si>
  <si>
    <t xml:space="preserve">      ตามหลักคณิตศาสตร์ประกันภัย</t>
  </si>
  <si>
    <t xml:space="preserve">      สำหรับโครงการผลประโยชน์พนักงาน </t>
  </si>
  <si>
    <t xml:space="preserve">      - สุทธิจากภาษี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</si>
</sst>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8" formatCode="&quot;£&quot;#,##0.00;[Red]\-&quot;£&quot;#,##0.00"/>
    <numFmt numFmtId="43" formatCode="_-* #,##0.00_-;\-* #,##0.00_-;_-* &quot;-&quot;??_-;_-@_-"/>
    <numFmt numFmtId="164" formatCode="_(* #,##0.00_);_(* \(#,##0.00\);_(* &quot;-&quot;??_);_(@_)"/>
    <numFmt numFmtId="165" formatCode="&quot;฿&quot;#,##0.00;[Red]\-&quot;฿&quot;#,##0.00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;\(#,##0.00\);&quot;-&quot;;@"/>
    <numFmt numFmtId="170" formatCode="#,##0.0;\(#,##0.0\)"/>
    <numFmt numFmtId="171" formatCode="_(* #,##0.0_);_(* \(#,##0.00\);_(* &quot;-&quot;??_);_(@_)"/>
    <numFmt numFmtId="172" formatCode="General_)"/>
    <numFmt numFmtId="173" formatCode="0.000"/>
    <numFmt numFmtId="174" formatCode="#,##0.0_);\(#,##0.0\)"/>
    <numFmt numFmtId="175" formatCode="#,##0.000_);\(#,##0.000\)"/>
    <numFmt numFmtId="176" formatCode="&quot;$&quot;#,\);\(&quot;$&quot;#,##0\)"/>
    <numFmt numFmtId="177" formatCode="m\/d\/yyyy&quot;  &quot;h&quot;:&quot;mm&quot;:&quot;ss\ AM/PM"/>
    <numFmt numFmtId="178" formatCode="_-* #,##0.0_-;\-* #,##0.0_-;_-* &quot;-&quot;??_-;_-@_-"/>
    <numFmt numFmtId="179" formatCode="[$-1010000]d/mm/yy;@"/>
    <numFmt numFmtId="180" formatCode="0.0%"/>
    <numFmt numFmtId="181" formatCode="\$#,##0.00;\(\$#,##0.00\)"/>
    <numFmt numFmtId="182" formatCode="\$#,##0;\(\$#,##0\)"/>
    <numFmt numFmtId="183" formatCode="_-[$€-2]* #,##0.00_-;\-[$€-2]* #,##0.00_-;_-[$€-2]* &quot;-&quot;??_-"/>
    <numFmt numFmtId="184" formatCode="_(&quot;$&quot;* #,##0.00000_);_(&quot;$&quot;* \(#,##0.00000\);_(&quot;$&quot;* &quot;-&quot;??_);_(@_)"/>
    <numFmt numFmtId="185" formatCode="_-* #,##0.000000_-;\-* #,##0.000000_-;_-* &quot;-&quot;??_-;_-@_-"/>
    <numFmt numFmtId="186" formatCode="\60\4\7\:"/>
    <numFmt numFmtId="187" formatCode="&quot;$&quot;#,\);\(&quot;$&quot;#,\)"/>
    <numFmt numFmtId="188" formatCode="&quot;$&quot;#,;\(&quot;$&quot;#,\)"/>
  </numFmts>
  <fonts count="6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2"/>
      <name val="Tms Rmn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sz val="10"/>
      <name val="Times New Roman"/>
      <family val="1"/>
    </font>
    <font>
      <sz val="10"/>
      <name val="MS Sans Serif"/>
      <family val="2"/>
      <charset val="222"/>
    </font>
    <font>
      <b/>
      <i/>
      <sz val="16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71">
    <xf numFmtId="0" fontId="0" fillId="0" borderId="0"/>
    <xf numFmtId="0" fontId="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3" fontId="22" fillId="0" borderId="0" applyFill="0" applyBorder="0" applyAlignment="0"/>
    <xf numFmtId="174" fontId="23" fillId="0" borderId="0" applyFill="0" applyBorder="0" applyAlignment="0"/>
    <xf numFmtId="175" fontId="23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13" fillId="31" borderId="1" applyNumberFormat="0" applyAlignment="0" applyProtection="0"/>
    <xf numFmtId="0" fontId="13" fillId="31" borderId="1" applyNumberFormat="0" applyAlignment="0" applyProtection="0"/>
    <xf numFmtId="0" fontId="15" fillId="32" borderId="2" applyNumberFormat="0" applyAlignment="0" applyProtection="0"/>
    <xf numFmtId="0" fontId="15" fillId="32" borderId="2" applyNumberFormat="0" applyAlignment="0" applyProtection="0"/>
    <xf numFmtId="43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67" fontId="28" fillId="0" borderId="0"/>
    <xf numFmtId="172" fontId="22" fillId="0" borderId="0" applyFont="0" applyFill="0" applyBorder="0" applyAlignment="0" applyProtection="0"/>
    <xf numFmtId="181" fontId="28" fillId="0" borderId="0"/>
    <xf numFmtId="14" fontId="24" fillId="0" borderId="0" applyFill="0" applyBorder="0" applyAlignment="0"/>
    <xf numFmtId="38" fontId="29" fillId="0" borderId="3">
      <alignment vertical="center"/>
    </xf>
    <xf numFmtId="182" fontId="28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18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0" fillId="36" borderId="4" applyBorder="0">
      <alignment horizont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8" fontId="31" fillId="37" borderId="0" applyNumberFormat="0" applyBorder="0" applyAlignment="0" applyProtection="0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0" fontId="31" fillId="38" borderId="1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37" fontId="34" fillId="0" borderId="0"/>
    <xf numFmtId="184" fontId="2" fillId="0" borderId="0"/>
    <xf numFmtId="0" fontId="35" fillId="0" borderId="0"/>
    <xf numFmtId="185" fontId="36" fillId="0" borderId="0"/>
    <xf numFmtId="0" fontId="3" fillId="0" borderId="0"/>
    <xf numFmtId="0" fontId="3" fillId="0" borderId="0"/>
    <xf numFmtId="0" fontId="3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3" fillId="0" borderId="0"/>
    <xf numFmtId="0" fontId="52" fillId="0" borderId="0"/>
    <xf numFmtId="0" fontId="3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24" fillId="0" borderId="0">
      <alignment vertical="top"/>
    </xf>
    <xf numFmtId="0" fontId="2" fillId="0" borderId="0"/>
    <xf numFmtId="0" fontId="37" fillId="0" borderId="0"/>
    <xf numFmtId="0" fontId="24" fillId="0" borderId="0">
      <alignment vertical="top"/>
    </xf>
    <xf numFmtId="0" fontId="51" fillId="0" borderId="0"/>
    <xf numFmtId="0" fontId="51" fillId="0" borderId="0"/>
    <xf numFmtId="0" fontId="3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0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7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2" fillId="0" borderId="0"/>
    <xf numFmtId="0" fontId="2" fillId="0" borderId="0"/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1" fillId="40" borderId="12" applyNumberFormat="0" applyFont="0" applyAlignment="0" applyProtection="0"/>
    <xf numFmtId="0" fontId="1" fillId="40" borderId="12" applyNumberFormat="0" applyFont="0" applyAlignment="0" applyProtection="0"/>
    <xf numFmtId="0" fontId="12" fillId="31" borderId="13" applyNumberFormat="0" applyAlignment="0" applyProtection="0"/>
    <xf numFmtId="0" fontId="12" fillId="31" borderId="13" applyNumberFormat="0" applyAlignment="0" applyProtection="0"/>
    <xf numFmtId="40" fontId="38" fillId="41" borderId="0">
      <alignment horizontal="right"/>
    </xf>
    <xf numFmtId="0" fontId="39" fillId="41" borderId="14"/>
    <xf numFmtId="175" fontId="23" fillId="0" borderId="0" applyFont="0" applyFill="0" applyBorder="0" applyAlignment="0" applyProtection="0"/>
    <xf numFmtId="186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15" applyNumberFormat="0" applyBorder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0" fillId="0" borderId="16">
      <alignment horizontal="center"/>
    </xf>
    <xf numFmtId="3" fontId="29" fillId="0" borderId="0" applyFont="0" applyFill="0" applyBorder="0" applyAlignment="0" applyProtection="0"/>
    <xf numFmtId="0" fontId="29" fillId="42" borderId="0" applyNumberFormat="0" applyFont="0" applyBorder="0" applyAlignment="0" applyProtection="0"/>
    <xf numFmtId="37" fontId="41" fillId="0" borderId="0"/>
    <xf numFmtId="1" fontId="3" fillId="0" borderId="17" applyNumberFormat="0" applyFill="0" applyAlignment="0" applyProtection="0">
      <alignment horizontal="center" vertical="center"/>
    </xf>
    <xf numFmtId="4" fontId="42" fillId="39" borderId="18" applyNumberFormat="0" applyProtection="0">
      <alignment vertical="center"/>
    </xf>
    <xf numFmtId="4" fontId="43" fillId="39" borderId="18" applyNumberFormat="0" applyProtection="0">
      <alignment vertical="center"/>
    </xf>
    <xf numFmtId="4" fontId="42" fillId="39" borderId="18" applyNumberFormat="0" applyProtection="0">
      <alignment horizontal="left" vertical="center" indent="1"/>
    </xf>
    <xf numFmtId="0" fontId="42" fillId="39" borderId="18" applyNumberFormat="0" applyProtection="0">
      <alignment horizontal="left" vertical="top" indent="1"/>
    </xf>
    <xf numFmtId="4" fontId="42" fillId="43" borderId="0" applyNumberFormat="0" applyProtection="0">
      <alignment horizontal="left" vertical="center" indent="1"/>
    </xf>
    <xf numFmtId="4" fontId="24" fillId="3" borderId="18" applyNumberFormat="0" applyProtection="0">
      <alignment horizontal="right" vertical="center"/>
    </xf>
    <xf numFmtId="4" fontId="24" fillId="9" borderId="18" applyNumberFormat="0" applyProtection="0">
      <alignment horizontal="right" vertical="center"/>
    </xf>
    <xf numFmtId="4" fontId="24" fillId="20" borderId="18" applyNumberFormat="0" applyProtection="0">
      <alignment horizontal="right" vertical="center"/>
    </xf>
    <xf numFmtId="4" fontId="24" fillId="11" borderId="18" applyNumberFormat="0" applyProtection="0">
      <alignment horizontal="right" vertical="center"/>
    </xf>
    <xf numFmtId="4" fontId="24" fillId="15" borderId="18" applyNumberFormat="0" applyProtection="0">
      <alignment horizontal="right" vertical="center"/>
    </xf>
    <xf numFmtId="4" fontId="24" fillId="28" borderId="18" applyNumberFormat="0" applyProtection="0">
      <alignment horizontal="right" vertical="center"/>
    </xf>
    <xf numFmtId="4" fontId="24" fillId="24" borderId="18" applyNumberFormat="0" applyProtection="0">
      <alignment horizontal="right" vertical="center"/>
    </xf>
    <xf numFmtId="4" fontId="24" fillId="44" borderId="18" applyNumberFormat="0" applyProtection="0">
      <alignment horizontal="right" vertical="center"/>
    </xf>
    <xf numFmtId="4" fontId="24" fillId="10" borderId="18" applyNumberFormat="0" applyProtection="0">
      <alignment horizontal="right" vertical="center"/>
    </xf>
    <xf numFmtId="4" fontId="42" fillId="45" borderId="19" applyNumberFormat="0" applyProtection="0">
      <alignment horizontal="left" vertical="center" indent="1"/>
    </xf>
    <xf numFmtId="4" fontId="24" fillId="46" borderId="0" applyNumberFormat="0" applyProtection="0">
      <alignment horizontal="left" vertical="center" indent="1"/>
    </xf>
    <xf numFmtId="4" fontId="44" fillId="47" borderId="0" applyNumberFormat="0" applyProtection="0">
      <alignment horizontal="left" vertical="center" indent="1"/>
    </xf>
    <xf numFmtId="4" fontId="24" fillId="43" borderId="18" applyNumberFormat="0" applyProtection="0">
      <alignment horizontal="right" vertical="center"/>
    </xf>
    <xf numFmtId="4" fontId="24" fillId="46" borderId="0" applyNumberFormat="0" applyProtection="0">
      <alignment horizontal="left" vertical="center" indent="1"/>
    </xf>
    <xf numFmtId="4" fontId="24" fillId="43" borderId="0" applyNumberFormat="0" applyProtection="0">
      <alignment horizontal="left" vertical="center" indent="1"/>
    </xf>
    <xf numFmtId="0" fontId="3" fillId="47" borderId="18" applyNumberFormat="0" applyProtection="0">
      <alignment horizontal="left" vertical="center" indent="1"/>
    </xf>
    <xf numFmtId="0" fontId="3" fillId="47" borderId="18" applyNumberFormat="0" applyProtection="0">
      <alignment horizontal="left" vertical="top" indent="1"/>
    </xf>
    <xf numFmtId="0" fontId="3" fillId="43" borderId="18" applyNumberFormat="0" applyProtection="0">
      <alignment horizontal="left" vertical="center" indent="1"/>
    </xf>
    <xf numFmtId="0" fontId="3" fillId="43" borderId="18" applyNumberFormat="0" applyProtection="0">
      <alignment horizontal="left" vertical="top" indent="1"/>
    </xf>
    <xf numFmtId="0" fontId="3" fillId="8" borderId="18" applyNumberFormat="0" applyProtection="0">
      <alignment horizontal="left" vertical="center" indent="1"/>
    </xf>
    <xf numFmtId="0" fontId="3" fillId="8" borderId="18" applyNumberFormat="0" applyProtection="0">
      <alignment horizontal="left" vertical="top" indent="1"/>
    </xf>
    <xf numFmtId="0" fontId="3" fillId="46" borderId="18" applyNumberFormat="0" applyProtection="0">
      <alignment horizontal="left" vertical="center" indent="1"/>
    </xf>
    <xf numFmtId="0" fontId="3" fillId="46" borderId="18" applyNumberFormat="0" applyProtection="0">
      <alignment horizontal="left" vertical="top" indent="1"/>
    </xf>
    <xf numFmtId="0" fontId="3" fillId="48" borderId="10" applyNumberFormat="0">
      <protection locked="0"/>
    </xf>
    <xf numFmtId="4" fontId="24" fillId="40" borderId="18" applyNumberFormat="0" applyProtection="0">
      <alignment vertical="center"/>
    </xf>
    <xf numFmtId="4" fontId="45" fillId="40" borderId="18" applyNumberFormat="0" applyProtection="0">
      <alignment vertical="center"/>
    </xf>
    <xf numFmtId="4" fontId="24" fillId="40" borderId="18" applyNumberFormat="0" applyProtection="0">
      <alignment horizontal="left" vertical="center" indent="1"/>
    </xf>
    <xf numFmtId="0" fontId="24" fillId="40" borderId="18" applyNumberFormat="0" applyProtection="0">
      <alignment horizontal="left" vertical="top" indent="1"/>
    </xf>
    <xf numFmtId="4" fontId="24" fillId="46" borderId="18" applyNumberFormat="0" applyProtection="0">
      <alignment horizontal="right" vertical="center"/>
    </xf>
    <xf numFmtId="4" fontId="45" fillId="46" borderId="18" applyNumberFormat="0" applyProtection="0">
      <alignment horizontal="right" vertical="center"/>
    </xf>
    <xf numFmtId="4" fontId="24" fillId="43" borderId="18" applyNumberFormat="0" applyProtection="0">
      <alignment horizontal="left" vertical="center" indent="1"/>
    </xf>
    <xf numFmtId="0" fontId="24" fillId="43" borderId="18" applyNumberFormat="0" applyProtection="0">
      <alignment horizontal="left" vertical="top" indent="1"/>
    </xf>
    <xf numFmtId="4" fontId="46" fillId="49" borderId="0" applyNumberFormat="0" applyProtection="0">
      <alignment horizontal="left" vertical="center" indent="1"/>
    </xf>
    <xf numFmtId="4" fontId="47" fillId="46" borderId="18" applyNumberFormat="0" applyProtection="0">
      <alignment horizontal="right" vertical="center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/>
    <xf numFmtId="172" fontId="23" fillId="0" borderId="0"/>
    <xf numFmtId="172" fontId="23" fillId="0" borderId="0"/>
    <xf numFmtId="49" fontId="24" fillId="0" borderId="0" applyFill="0" applyBorder="0" applyAlignment="0"/>
    <xf numFmtId="187" fontId="23" fillId="0" borderId="0" applyFill="0" applyBorder="0" applyAlignment="0"/>
    <xf numFmtId="188" fontId="23" fillId="0" borderId="0" applyFill="0" applyBorder="0" applyAlignment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4" fillId="0" borderId="11" applyNumberFormat="0" applyFill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</cellStyleXfs>
  <cellXfs count="196">
    <xf numFmtId="0" fontId="0" fillId="0" borderId="0" xfId="0"/>
    <xf numFmtId="167" fontId="53" fillId="0" borderId="0" xfId="287" applyNumberFormat="1" applyFont="1" applyFill="1" applyBorder="1" applyAlignment="1">
      <alignment vertical="center"/>
    </xf>
    <xf numFmtId="167" fontId="53" fillId="0" borderId="0" xfId="272" applyNumberFormat="1" applyFont="1" applyFill="1" applyBorder="1" applyAlignment="1">
      <alignment horizontal="center" vertical="center"/>
    </xf>
    <xf numFmtId="168" fontId="53" fillId="0" borderId="0" xfId="272" applyNumberFormat="1" applyFont="1" applyFill="1" applyBorder="1" applyAlignment="1">
      <alignment vertical="center"/>
    </xf>
    <xf numFmtId="168" fontId="53" fillId="0" borderId="0" xfId="272" applyNumberFormat="1" applyFont="1" applyFill="1" applyBorder="1" applyAlignment="1">
      <alignment horizontal="right" vertical="center"/>
    </xf>
    <xf numFmtId="167" fontId="53" fillId="0" borderId="0" xfId="272" applyNumberFormat="1" applyFont="1" applyFill="1" applyBorder="1" applyAlignment="1">
      <alignment vertical="center"/>
    </xf>
    <xf numFmtId="167" fontId="53" fillId="0" borderId="21" xfId="287" applyNumberFormat="1" applyFont="1" applyFill="1" applyBorder="1" applyAlignment="1">
      <alignment vertical="center"/>
    </xf>
    <xf numFmtId="167" fontId="53" fillId="0" borderId="21" xfId="272" applyNumberFormat="1" applyFont="1" applyFill="1" applyBorder="1" applyAlignment="1">
      <alignment horizontal="center" vertical="center"/>
    </xf>
    <xf numFmtId="168" fontId="53" fillId="0" borderId="21" xfId="272" applyNumberFormat="1" applyFont="1" applyFill="1" applyBorder="1" applyAlignment="1">
      <alignment vertical="center"/>
    </xf>
    <xf numFmtId="168" fontId="53" fillId="0" borderId="21" xfId="272" applyNumberFormat="1" applyFont="1" applyFill="1" applyBorder="1" applyAlignment="1">
      <alignment horizontal="right" vertical="center"/>
    </xf>
    <xf numFmtId="167" fontId="54" fillId="0" borderId="0" xfId="272" applyNumberFormat="1" applyFont="1" applyFill="1" applyBorder="1" applyAlignment="1">
      <alignment vertical="center"/>
    </xf>
    <xf numFmtId="167" fontId="54" fillId="0" borderId="0" xfId="272" applyNumberFormat="1" applyFont="1" applyFill="1" applyBorder="1" applyAlignment="1">
      <alignment horizontal="center" vertical="center"/>
    </xf>
    <xf numFmtId="167" fontId="54" fillId="0" borderId="0" xfId="272" applyNumberFormat="1" applyFont="1" applyFill="1" applyBorder="1" applyAlignment="1">
      <alignment horizontal="right" vertical="center"/>
    </xf>
    <xf numFmtId="167" fontId="53" fillId="0" borderId="0" xfId="272" applyNumberFormat="1" applyFont="1" applyFill="1" applyBorder="1" applyAlignment="1">
      <alignment horizontal="right" vertical="center"/>
    </xf>
    <xf numFmtId="167" fontId="54" fillId="0" borderId="21" xfId="272" applyNumberFormat="1" applyFont="1" applyFill="1" applyBorder="1" applyAlignment="1">
      <alignment horizontal="center" vertical="center"/>
    </xf>
    <xf numFmtId="168" fontId="54" fillId="0" borderId="21" xfId="272" applyNumberFormat="1" applyFont="1" applyFill="1" applyBorder="1" applyAlignment="1">
      <alignment horizontal="right" vertical="center"/>
    </xf>
    <xf numFmtId="168" fontId="54" fillId="0" borderId="0" xfId="272" applyNumberFormat="1" applyFont="1" applyFill="1" applyBorder="1" applyAlignment="1">
      <alignment horizontal="right" vertical="center"/>
    </xf>
    <xf numFmtId="167" fontId="55" fillId="0" borderId="0" xfId="272" applyNumberFormat="1" applyFont="1" applyFill="1" applyBorder="1" applyAlignment="1">
      <alignment horizontal="center" vertical="center"/>
    </xf>
    <xf numFmtId="168" fontId="55" fillId="0" borderId="0" xfId="272" applyNumberFormat="1" applyFont="1" applyFill="1" applyBorder="1" applyAlignment="1">
      <alignment vertical="center"/>
    </xf>
    <xf numFmtId="168" fontId="55" fillId="0" borderId="0" xfId="272" applyNumberFormat="1" applyFont="1" applyFill="1" applyBorder="1" applyAlignment="1">
      <alignment horizontal="right" vertical="center"/>
    </xf>
    <xf numFmtId="167" fontId="55" fillId="0" borderId="0" xfId="272" applyNumberFormat="1" applyFont="1" applyFill="1" applyBorder="1" applyAlignment="1">
      <alignment vertical="center"/>
    </xf>
    <xf numFmtId="167" fontId="56" fillId="0" borderId="0" xfId="272" applyNumberFormat="1" applyFont="1" applyFill="1" applyBorder="1" applyAlignment="1">
      <alignment vertical="center"/>
    </xf>
    <xf numFmtId="167" fontId="54" fillId="0" borderId="0" xfId="0" applyNumberFormat="1" applyFont="1" applyFill="1" applyBorder="1" applyAlignment="1">
      <alignment vertical="center"/>
    </xf>
    <xf numFmtId="167" fontId="54" fillId="0" borderId="0" xfId="0" applyNumberFormat="1" applyFont="1" applyFill="1" applyBorder="1" applyAlignment="1">
      <alignment horizontal="center" vertical="center"/>
    </xf>
    <xf numFmtId="168" fontId="54" fillId="0" borderId="0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horizontal="right" vertical="center"/>
    </xf>
    <xf numFmtId="167" fontId="53" fillId="0" borderId="0" xfId="0" applyNumberFormat="1" applyFont="1" applyFill="1" applyBorder="1" applyAlignment="1">
      <alignment vertical="center"/>
    </xf>
    <xf numFmtId="167" fontId="55" fillId="0" borderId="0" xfId="0" applyNumberFormat="1" applyFont="1" applyFill="1" applyBorder="1" applyAlignment="1">
      <alignment horizontal="center" vertical="center"/>
    </xf>
    <xf numFmtId="168" fontId="55" fillId="0" borderId="0" xfId="0" applyNumberFormat="1" applyFont="1" applyFill="1" applyBorder="1" applyAlignment="1">
      <alignment vertical="center"/>
    </xf>
    <xf numFmtId="168" fontId="55" fillId="0" borderId="0" xfId="0" applyNumberFormat="1" applyFont="1" applyFill="1" applyBorder="1" applyAlignment="1">
      <alignment horizontal="right" vertical="center"/>
    </xf>
    <xf numFmtId="167" fontId="55" fillId="0" borderId="0" xfId="0" applyNumberFormat="1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vertical="center"/>
    </xf>
    <xf numFmtId="168" fontId="55" fillId="0" borderId="0" xfId="132" applyNumberFormat="1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horizontal="center" vertical="center"/>
    </xf>
    <xf numFmtId="168" fontId="56" fillId="0" borderId="0" xfId="0" applyNumberFormat="1" applyFont="1" applyFill="1" applyBorder="1" applyAlignment="1">
      <alignment vertical="center"/>
    </xf>
    <xf numFmtId="168" fontId="56" fillId="0" borderId="21" xfId="0" applyNumberFormat="1" applyFont="1" applyFill="1" applyBorder="1" applyAlignment="1">
      <alignment vertical="center"/>
    </xf>
    <xf numFmtId="167" fontId="56" fillId="0" borderId="0" xfId="0" quotePrefix="1" applyNumberFormat="1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horizontal="right" vertical="center"/>
    </xf>
    <xf numFmtId="168" fontId="55" fillId="0" borderId="21" xfId="0" applyNumberFormat="1" applyFont="1" applyFill="1" applyBorder="1" applyAlignment="1">
      <alignment horizontal="right" vertical="center"/>
    </xf>
    <xf numFmtId="168" fontId="56" fillId="0" borderId="22" xfId="0" applyNumberFormat="1" applyFont="1" applyFill="1" applyBorder="1" applyAlignment="1">
      <alignment vertical="center"/>
    </xf>
    <xf numFmtId="168" fontId="56" fillId="0" borderId="0" xfId="272" applyNumberFormat="1" applyFont="1" applyFill="1" applyBorder="1" applyAlignment="1">
      <alignment horizontal="center" vertical="center"/>
    </xf>
    <xf numFmtId="167" fontId="56" fillId="0" borderId="0" xfId="272" applyNumberFormat="1" applyFont="1" applyFill="1" applyBorder="1" applyAlignment="1">
      <alignment horizontal="distributed" vertical="center" wrapText="1"/>
    </xf>
    <xf numFmtId="168" fontId="56" fillId="0" borderId="0" xfId="272" applyNumberFormat="1" applyFont="1" applyFill="1" applyBorder="1" applyAlignment="1">
      <alignment horizontal="distributed" vertical="center" wrapText="1"/>
    </xf>
    <xf numFmtId="168" fontId="56" fillId="0" borderId="0" xfId="272" applyNumberFormat="1" applyFont="1" applyFill="1" applyBorder="1" applyAlignment="1">
      <alignment horizontal="right" vertical="center" wrapText="1"/>
    </xf>
    <xf numFmtId="167" fontId="53" fillId="0" borderId="21" xfId="272" applyNumberFormat="1" applyFont="1" applyFill="1" applyBorder="1" applyAlignment="1">
      <alignment vertical="center"/>
    </xf>
    <xf numFmtId="168" fontId="56" fillId="0" borderId="0" xfId="83" applyNumberFormat="1" applyFont="1" applyFill="1" applyBorder="1" applyAlignment="1">
      <alignment horizontal="right" vertical="center"/>
    </xf>
    <xf numFmtId="168" fontId="55" fillId="0" borderId="0" xfId="157" applyNumberFormat="1" applyFont="1" applyFill="1" applyBorder="1" applyAlignment="1">
      <alignment horizontal="right" vertical="center"/>
    </xf>
    <xf numFmtId="168" fontId="56" fillId="0" borderId="0" xfId="132" applyNumberFormat="1" applyFont="1" applyFill="1" applyBorder="1" applyAlignment="1">
      <alignment horizontal="right" vertical="center"/>
    </xf>
    <xf numFmtId="168" fontId="56" fillId="0" borderId="0" xfId="286" applyNumberFormat="1" applyFont="1" applyFill="1" applyBorder="1" applyAlignment="1">
      <alignment horizontal="right" vertical="center"/>
    </xf>
    <xf numFmtId="168" fontId="55" fillId="0" borderId="21" xfId="157" applyNumberFormat="1" applyFont="1" applyFill="1" applyBorder="1" applyAlignment="1">
      <alignment horizontal="right" vertical="center"/>
    </xf>
    <xf numFmtId="168" fontId="56" fillId="0" borderId="0" xfId="83" applyNumberFormat="1" applyFont="1" applyFill="1" applyBorder="1" applyAlignment="1">
      <alignment vertical="center"/>
    </xf>
    <xf numFmtId="168" fontId="56" fillId="0" borderId="21" xfId="83" applyNumberFormat="1" applyFont="1" applyFill="1" applyBorder="1" applyAlignment="1">
      <alignment vertical="center"/>
    </xf>
    <xf numFmtId="168" fontId="55" fillId="0" borderId="21" xfId="132" applyNumberFormat="1" applyFont="1" applyFill="1" applyBorder="1" applyAlignment="1">
      <alignment vertical="center"/>
    </xf>
    <xf numFmtId="168" fontId="56" fillId="0" borderId="0" xfId="272" applyNumberFormat="1" applyFont="1" applyFill="1" applyBorder="1" applyAlignment="1">
      <alignment horizontal="right" vertical="center"/>
    </xf>
    <xf numFmtId="168" fontId="56" fillId="0" borderId="0" xfId="272" applyNumberFormat="1" applyFont="1" applyFill="1" applyBorder="1" applyAlignment="1">
      <alignment vertical="center"/>
    </xf>
    <xf numFmtId="168" fontId="55" fillId="0" borderId="22" xfId="0" applyNumberFormat="1" applyFont="1" applyFill="1" applyBorder="1" applyAlignment="1">
      <alignment horizontal="right" vertical="center"/>
    </xf>
    <xf numFmtId="168" fontId="56" fillId="0" borderId="0" xfId="0" applyNumberFormat="1" applyFont="1" applyFill="1" applyAlignment="1">
      <alignment horizontal="right" vertical="center"/>
    </xf>
    <xf numFmtId="168" fontId="55" fillId="0" borderId="0" xfId="0" applyNumberFormat="1" applyFont="1" applyFill="1" applyAlignment="1">
      <alignment horizontal="right" vertical="center"/>
    </xf>
    <xf numFmtId="168" fontId="56" fillId="0" borderId="21" xfId="0" applyNumberFormat="1" applyFont="1" applyFill="1" applyBorder="1" applyAlignment="1">
      <alignment horizontal="right" vertical="center"/>
    </xf>
    <xf numFmtId="168" fontId="56" fillId="0" borderId="0" xfId="0" applyNumberFormat="1" applyFont="1" applyFill="1" applyAlignment="1">
      <alignment vertical="center"/>
    </xf>
    <xf numFmtId="168" fontId="56" fillId="0" borderId="22" xfId="0" applyNumberFormat="1" applyFont="1" applyFill="1" applyBorder="1" applyAlignment="1">
      <alignment horizontal="right" vertical="center"/>
    </xf>
    <xf numFmtId="168" fontId="56" fillId="0" borderId="0" xfId="272" applyNumberFormat="1" applyFont="1" applyFill="1" applyAlignment="1">
      <alignment horizontal="right" vertical="center" wrapText="1"/>
    </xf>
    <xf numFmtId="167" fontId="56" fillId="0" borderId="0" xfId="272" applyNumberFormat="1" applyFont="1" applyFill="1" applyAlignment="1">
      <alignment vertical="center"/>
    </xf>
    <xf numFmtId="168" fontId="56" fillId="0" borderId="0" xfId="87" applyNumberFormat="1" applyFont="1" applyFill="1" applyBorder="1" applyAlignment="1">
      <alignment vertical="center"/>
    </xf>
    <xf numFmtId="168" fontId="56" fillId="0" borderId="0" xfId="87" applyNumberFormat="1" applyFont="1" applyFill="1" applyAlignment="1">
      <alignment vertical="center"/>
    </xf>
    <xf numFmtId="168" fontId="56" fillId="0" borderId="0" xfId="87" applyNumberFormat="1" applyFont="1" applyFill="1" applyBorder="1" applyAlignment="1">
      <alignment horizontal="right" vertical="center"/>
    </xf>
    <xf numFmtId="0" fontId="53" fillId="0" borderId="0" xfId="288" applyFont="1" applyFill="1" applyAlignment="1">
      <alignment vertical="center"/>
    </xf>
    <xf numFmtId="0" fontId="56" fillId="0" borderId="0" xfId="288" applyFont="1" applyFill="1" applyAlignment="1">
      <alignment vertical="center"/>
    </xf>
    <xf numFmtId="168" fontId="56" fillId="0" borderId="0" xfId="288" applyNumberFormat="1" applyFont="1" applyFill="1" applyAlignment="1">
      <alignment horizontal="right" vertical="center"/>
    </xf>
    <xf numFmtId="168" fontId="56" fillId="0" borderId="0" xfId="288" applyNumberFormat="1" applyFont="1" applyFill="1" applyBorder="1" applyAlignment="1">
      <alignment horizontal="right" vertical="center"/>
    </xf>
    <xf numFmtId="168" fontId="56" fillId="0" borderId="0" xfId="288" applyNumberFormat="1" applyFont="1" applyFill="1" applyAlignment="1">
      <alignment horizontal="left" vertical="center"/>
    </xf>
    <xf numFmtId="0" fontId="53" fillId="0" borderId="21" xfId="288" applyFont="1" applyFill="1" applyBorder="1" applyAlignment="1">
      <alignment horizontal="left" vertical="center"/>
    </xf>
    <xf numFmtId="0" fontId="56" fillId="0" borderId="21" xfId="288" applyFont="1" applyFill="1" applyBorder="1" applyAlignment="1">
      <alignment vertical="center"/>
    </xf>
    <xf numFmtId="168" fontId="56" fillId="0" borderId="21" xfId="288" applyNumberFormat="1" applyFont="1" applyFill="1" applyBorder="1" applyAlignment="1">
      <alignment horizontal="right" vertical="center"/>
    </xf>
    <xf numFmtId="168" fontId="53" fillId="0" borderId="0" xfId="288" applyNumberFormat="1" applyFont="1" applyFill="1" applyAlignment="1">
      <alignment horizontal="right" vertical="center"/>
    </xf>
    <xf numFmtId="168" fontId="56" fillId="0" borderId="0" xfId="288" applyNumberFormat="1" applyFont="1" applyFill="1" applyAlignment="1">
      <alignment vertical="center"/>
    </xf>
    <xf numFmtId="0" fontId="53" fillId="0" borderId="21" xfId="288" applyFont="1" applyFill="1" applyBorder="1" applyAlignment="1">
      <alignment horizontal="center" vertical="center"/>
    </xf>
    <xf numFmtId="168" fontId="53" fillId="0" borderId="21" xfId="288" applyNumberFormat="1" applyFont="1" applyFill="1" applyBorder="1" applyAlignment="1">
      <alignment horizontal="right" vertical="center"/>
    </xf>
    <xf numFmtId="168" fontId="53" fillId="0" borderId="0" xfId="288" applyNumberFormat="1" applyFont="1" applyFill="1" applyBorder="1" applyAlignment="1">
      <alignment horizontal="right" vertical="center"/>
    </xf>
    <xf numFmtId="0" fontId="56" fillId="0" borderId="0" xfId="288" applyFont="1" applyFill="1" applyAlignment="1">
      <alignment horizontal="center" vertical="center"/>
    </xf>
    <xf numFmtId="168" fontId="56" fillId="0" borderId="0" xfId="288" applyNumberFormat="1" applyFont="1" applyFill="1" applyBorder="1" applyAlignment="1">
      <alignment vertical="center"/>
    </xf>
    <xf numFmtId="168" fontId="56" fillId="0" borderId="21" xfId="288" applyNumberFormat="1" applyFont="1" applyFill="1" applyBorder="1" applyAlignment="1">
      <alignment vertical="center"/>
    </xf>
    <xf numFmtId="168" fontId="56" fillId="0" borderId="0" xfId="132" applyNumberFormat="1" applyFont="1" applyFill="1" applyAlignment="1">
      <alignment vertical="center"/>
    </xf>
    <xf numFmtId="168" fontId="56" fillId="0" borderId="22" xfId="288" applyNumberFormat="1" applyFont="1" applyFill="1" applyBorder="1" applyAlignment="1">
      <alignment horizontal="right" vertical="center"/>
    </xf>
    <xf numFmtId="0" fontId="53" fillId="0" borderId="0" xfId="288" applyFont="1" applyFill="1" applyBorder="1" applyAlignment="1">
      <alignment horizontal="left" vertical="center"/>
    </xf>
    <xf numFmtId="0" fontId="56" fillId="0" borderId="0" xfId="288" applyFont="1" applyFill="1" applyBorder="1" applyAlignment="1">
      <alignment vertical="center"/>
    </xf>
    <xf numFmtId="167" fontId="53" fillId="0" borderId="0" xfId="288" applyNumberFormat="1" applyFont="1" applyFill="1" applyAlignment="1">
      <alignment horizontal="right" vertical="center"/>
    </xf>
    <xf numFmtId="167" fontId="53" fillId="0" borderId="0" xfId="288" applyNumberFormat="1" applyFont="1" applyFill="1" applyBorder="1" applyAlignment="1">
      <alignment horizontal="right" vertical="center"/>
    </xf>
    <xf numFmtId="167" fontId="53" fillId="0" borderId="21" xfId="288" applyNumberFormat="1" applyFont="1" applyFill="1" applyBorder="1" applyAlignment="1">
      <alignment horizontal="right" vertical="center"/>
    </xf>
    <xf numFmtId="168" fontId="56" fillId="0" borderId="0" xfId="288" applyNumberFormat="1" applyFont="1" applyFill="1" applyAlignment="1">
      <alignment horizontal="center" vertical="center"/>
    </xf>
    <xf numFmtId="167" fontId="56" fillId="0" borderId="0" xfId="288" applyNumberFormat="1" applyFont="1" applyFill="1" applyAlignment="1">
      <alignment horizontal="right" vertical="center"/>
    </xf>
    <xf numFmtId="0" fontId="53" fillId="0" borderId="0" xfId="288" applyFont="1" applyFill="1" applyAlignment="1">
      <alignment horizontal="left" vertical="center"/>
    </xf>
    <xf numFmtId="167" fontId="56" fillId="0" borderId="0" xfId="288" applyNumberFormat="1" applyFont="1" applyFill="1" applyBorder="1" applyAlignment="1">
      <alignment horizontal="right" vertical="center"/>
    </xf>
    <xf numFmtId="167" fontId="56" fillId="0" borderId="0" xfId="288" applyNumberFormat="1" applyFont="1" applyFill="1" applyAlignment="1">
      <alignment vertical="center"/>
    </xf>
    <xf numFmtId="167" fontId="56" fillId="0" borderId="21" xfId="288" applyNumberFormat="1" applyFont="1" applyFill="1" applyBorder="1" applyAlignment="1">
      <alignment horizontal="right" vertical="center"/>
    </xf>
    <xf numFmtId="167" fontId="56" fillId="0" borderId="21" xfId="288" applyNumberFormat="1" applyFont="1" applyFill="1" applyBorder="1" applyAlignment="1">
      <alignment vertical="center"/>
    </xf>
    <xf numFmtId="167" fontId="56" fillId="0" borderId="0" xfId="288" applyNumberFormat="1" applyFont="1" applyFill="1" applyBorder="1" applyAlignment="1">
      <alignment vertical="center"/>
    </xf>
    <xf numFmtId="167" fontId="53" fillId="0" borderId="0" xfId="288" applyNumberFormat="1" applyFont="1" applyFill="1" applyBorder="1" applyAlignment="1">
      <alignment horizontal="center" vertical="center"/>
    </xf>
    <xf numFmtId="0" fontId="53" fillId="0" borderId="0" xfId="288" applyFont="1" applyFill="1" applyBorder="1" applyAlignment="1">
      <alignment horizontal="center" vertical="center"/>
    </xf>
    <xf numFmtId="0" fontId="53" fillId="0" borderId="0" xfId="288" applyFont="1" applyFill="1" applyBorder="1" applyAlignment="1">
      <alignment vertical="center"/>
    </xf>
    <xf numFmtId="164" fontId="56" fillId="0" borderId="21" xfId="132" applyFont="1" applyFill="1" applyBorder="1" applyAlignment="1">
      <alignment horizontal="right" vertical="center"/>
    </xf>
    <xf numFmtId="164" fontId="56" fillId="0" borderId="21" xfId="132" applyFont="1" applyFill="1" applyBorder="1" applyAlignment="1">
      <alignment vertical="center"/>
    </xf>
    <xf numFmtId="0" fontId="53" fillId="0" borderId="21" xfId="288" applyFont="1" applyFill="1" applyBorder="1" applyAlignment="1">
      <alignment vertical="center"/>
    </xf>
    <xf numFmtId="167" fontId="53" fillId="0" borderId="0" xfId="297" applyNumberFormat="1" applyFont="1" applyFill="1" applyAlignment="1">
      <alignment horizontal="center" vertical="center"/>
    </xf>
    <xf numFmtId="168" fontId="56" fillId="0" borderId="0" xfId="288" quotePrefix="1" applyNumberFormat="1" applyFont="1" applyFill="1" applyBorder="1" applyAlignment="1">
      <alignment horizontal="right" vertical="center"/>
    </xf>
    <xf numFmtId="169" fontId="56" fillId="0" borderId="0" xfId="288" applyNumberFormat="1" applyFont="1" applyFill="1" applyAlignment="1">
      <alignment vertical="center"/>
    </xf>
    <xf numFmtId="169" fontId="56" fillId="0" borderId="0" xfId="132" applyNumberFormat="1" applyFont="1" applyFill="1" applyBorder="1" applyAlignment="1">
      <alignment horizontal="right" vertical="center"/>
    </xf>
    <xf numFmtId="169" fontId="56" fillId="0" borderId="0" xfId="132" applyNumberFormat="1" applyFont="1" applyFill="1" applyAlignment="1">
      <alignment horizontal="right" vertical="center"/>
    </xf>
    <xf numFmtId="167" fontId="56" fillId="0" borderId="21" xfId="327" applyNumberFormat="1" applyFont="1" applyFill="1" applyBorder="1" applyAlignment="1">
      <alignment vertical="center"/>
    </xf>
    <xf numFmtId="167" fontId="56" fillId="0" borderId="21" xfId="288" applyNumberFormat="1" applyFont="1" applyFill="1" applyBorder="1" applyAlignment="1">
      <alignment horizontal="center" vertical="center"/>
    </xf>
    <xf numFmtId="168" fontId="56" fillId="0" borderId="21" xfId="327" applyNumberFormat="1" applyFont="1" applyFill="1" applyBorder="1" applyAlignment="1">
      <alignment horizontal="right" vertical="center"/>
    </xf>
    <xf numFmtId="0" fontId="56" fillId="0" borderId="0" xfId="288" applyFont="1" applyFill="1" applyBorder="1" applyAlignment="1">
      <alignment horizontal="center" vertical="center"/>
    </xf>
    <xf numFmtId="0" fontId="56" fillId="0" borderId="0" xfId="318" applyFont="1" applyFill="1" applyBorder="1" applyAlignment="1">
      <alignment vertical="center"/>
    </xf>
    <xf numFmtId="0" fontId="56" fillId="0" borderId="0" xfId="318" applyFont="1" applyFill="1" applyAlignment="1">
      <alignment vertical="center"/>
    </xf>
    <xf numFmtId="0" fontId="56" fillId="0" borderId="0" xfId="323" applyFont="1" applyFill="1" applyAlignment="1">
      <alignment vertical="center"/>
    </xf>
    <xf numFmtId="0" fontId="56" fillId="0" borderId="0" xfId="288" applyFont="1" applyFill="1" applyAlignment="1">
      <alignment horizontal="left" vertical="center"/>
    </xf>
    <xf numFmtId="169" fontId="56" fillId="0" borderId="0" xfId="288" applyNumberFormat="1" applyFont="1" applyFill="1" applyBorder="1" applyAlignment="1">
      <alignment vertical="center"/>
    </xf>
    <xf numFmtId="168" fontId="56" fillId="0" borderId="0" xfId="132" applyNumberFormat="1" applyFont="1" applyFill="1" applyBorder="1" applyAlignment="1">
      <alignment vertical="center"/>
    </xf>
    <xf numFmtId="168" fontId="56" fillId="0" borderId="21" xfId="132" applyNumberFormat="1" applyFont="1" applyFill="1" applyBorder="1" applyAlignment="1">
      <alignment vertical="center"/>
    </xf>
    <xf numFmtId="168" fontId="56" fillId="0" borderId="22" xfId="288" applyNumberFormat="1" applyFont="1" applyFill="1" applyBorder="1" applyAlignment="1">
      <alignment vertical="center"/>
    </xf>
    <xf numFmtId="169" fontId="56" fillId="0" borderId="0" xfId="288" applyNumberFormat="1" applyFont="1" applyFill="1" applyBorder="1" applyAlignment="1">
      <alignment horizontal="right" vertical="center"/>
    </xf>
    <xf numFmtId="169" fontId="56" fillId="0" borderId="0" xfId="136" applyNumberFormat="1" applyFont="1" applyFill="1" applyBorder="1" applyAlignment="1">
      <alignment horizontal="right" vertical="center"/>
    </xf>
    <xf numFmtId="169" fontId="56" fillId="0" borderId="0" xfId="136" applyNumberFormat="1" applyFont="1" applyFill="1" applyAlignment="1">
      <alignment horizontal="right" vertical="center"/>
    </xf>
    <xf numFmtId="168" fontId="56" fillId="0" borderId="23" xfId="288" applyNumberFormat="1" applyFont="1" applyFill="1" applyBorder="1" applyAlignment="1">
      <alignment horizontal="right" vertical="center"/>
    </xf>
    <xf numFmtId="0" fontId="57" fillId="0" borderId="0" xfId="288" applyFont="1" applyFill="1" applyAlignment="1">
      <alignment vertical="center"/>
    </xf>
    <xf numFmtId="168" fontId="58" fillId="0" borderId="0" xfId="288" applyNumberFormat="1" applyFont="1" applyFill="1" applyAlignment="1">
      <alignment horizontal="center" vertical="center"/>
    </xf>
    <xf numFmtId="168" fontId="58" fillId="0" borderId="0" xfId="288" applyNumberFormat="1" applyFont="1" applyFill="1" applyAlignment="1">
      <alignment horizontal="right" vertical="center"/>
    </xf>
    <xf numFmtId="168" fontId="57" fillId="0" borderId="0" xfId="288" applyNumberFormat="1" applyFont="1" applyFill="1" applyAlignment="1">
      <alignment vertical="center"/>
    </xf>
    <xf numFmtId="0" fontId="58" fillId="0" borderId="21" xfId="288" applyFont="1" applyFill="1" applyBorder="1" applyAlignment="1">
      <alignment horizontal="center" vertical="center"/>
    </xf>
    <xf numFmtId="168" fontId="58" fillId="0" borderId="21" xfId="288" applyNumberFormat="1" applyFont="1" applyFill="1" applyBorder="1" applyAlignment="1">
      <alignment horizontal="right" vertical="center"/>
    </xf>
    <xf numFmtId="168" fontId="57" fillId="0" borderId="0" xfId="288" applyNumberFormat="1" applyFont="1" applyFill="1" applyAlignment="1">
      <alignment horizontal="right" vertical="center"/>
    </xf>
    <xf numFmtId="168" fontId="58" fillId="0" borderId="0" xfId="288" applyNumberFormat="1" applyFont="1" applyFill="1" applyBorder="1" applyAlignment="1">
      <alignment horizontal="right" vertical="center"/>
    </xf>
    <xf numFmtId="0" fontId="58" fillId="0" borderId="0" xfId="288" applyFont="1" applyFill="1" applyAlignment="1">
      <alignment vertical="center"/>
    </xf>
    <xf numFmtId="0" fontId="57" fillId="0" borderId="0" xfId="288" applyFont="1" applyFill="1" applyAlignment="1">
      <alignment horizontal="center" vertical="center"/>
    </xf>
    <xf numFmtId="168" fontId="57" fillId="0" borderId="0" xfId="288" applyNumberFormat="1" applyFont="1" applyFill="1" applyBorder="1" applyAlignment="1">
      <alignment horizontal="right" vertical="center"/>
    </xf>
    <xf numFmtId="168" fontId="57" fillId="0" borderId="0" xfId="288" applyNumberFormat="1" applyFont="1" applyFill="1" applyBorder="1" applyAlignment="1">
      <alignment vertical="center"/>
    </xf>
    <xf numFmtId="168" fontId="57" fillId="0" borderId="21" xfId="288" applyNumberFormat="1" applyFont="1" applyFill="1" applyBorder="1" applyAlignment="1">
      <alignment horizontal="right" vertical="center"/>
    </xf>
    <xf numFmtId="0" fontId="57" fillId="0" borderId="0" xfId="300" applyFont="1" applyFill="1" applyAlignment="1">
      <alignment vertical="center"/>
    </xf>
    <xf numFmtId="168" fontId="57" fillId="0" borderId="21" xfId="288" applyNumberFormat="1" applyFont="1" applyFill="1" applyBorder="1" applyAlignment="1">
      <alignment vertical="center"/>
    </xf>
    <xf numFmtId="168" fontId="57" fillId="0" borderId="0" xfId="132" applyNumberFormat="1" applyFont="1" applyFill="1" applyAlignment="1">
      <alignment vertical="center"/>
    </xf>
    <xf numFmtId="168" fontId="57" fillId="0" borderId="0" xfId="288" quotePrefix="1" applyNumberFormat="1" applyFont="1" applyFill="1" applyAlignment="1">
      <alignment horizontal="right" vertical="center"/>
    </xf>
    <xf numFmtId="168" fontId="57" fillId="0" borderId="0" xfId="272" applyNumberFormat="1" applyFont="1" applyFill="1" applyAlignment="1">
      <alignment horizontal="right" vertical="center"/>
    </xf>
    <xf numFmtId="168" fontId="57" fillId="0" borderId="22" xfId="288" applyNumberFormat="1" applyFont="1" applyFill="1" applyBorder="1" applyAlignment="1">
      <alignment horizontal="right" vertical="center"/>
    </xf>
    <xf numFmtId="0" fontId="58" fillId="0" borderId="0" xfId="288" applyFont="1" applyFill="1" applyBorder="1" applyAlignment="1">
      <alignment horizontal="left" vertical="center"/>
    </xf>
    <xf numFmtId="0" fontId="57" fillId="0" borderId="0" xfId="288" applyFont="1" applyFill="1" applyBorder="1" applyAlignment="1">
      <alignment vertical="center"/>
    </xf>
    <xf numFmtId="168" fontId="57" fillId="0" borderId="0" xfId="300" applyNumberFormat="1" applyFont="1" applyFill="1" applyAlignment="1">
      <alignment vertical="center"/>
    </xf>
    <xf numFmtId="168" fontId="57" fillId="0" borderId="0" xfId="300" applyNumberFormat="1" applyFont="1" applyFill="1" applyBorder="1" applyAlignment="1">
      <alignment horizontal="right" vertical="center"/>
    </xf>
    <xf numFmtId="168" fontId="53" fillId="0" borderId="0" xfId="0" applyNumberFormat="1" applyFont="1" applyFill="1" applyAlignment="1">
      <alignment horizontal="center" vertical="center"/>
    </xf>
    <xf numFmtId="168" fontId="53" fillId="0" borderId="0" xfId="287" applyNumberFormat="1" applyFont="1" applyFill="1" applyAlignment="1">
      <alignment horizontal="right" vertical="center"/>
    </xf>
    <xf numFmtId="168" fontId="53" fillId="0" borderId="0" xfId="287" applyNumberFormat="1" applyFont="1" applyFill="1" applyAlignment="1">
      <alignment vertical="center"/>
    </xf>
    <xf numFmtId="168" fontId="53" fillId="0" borderId="0" xfId="134" applyNumberFormat="1" applyFont="1" applyFill="1" applyAlignment="1">
      <alignment horizontal="right" vertical="center"/>
    </xf>
    <xf numFmtId="168" fontId="54" fillId="0" borderId="0" xfId="287" quotePrefix="1" applyNumberFormat="1" applyFont="1" applyFill="1" applyAlignment="1">
      <alignment horizontal="right" vertical="center"/>
    </xf>
    <xf numFmtId="168" fontId="55" fillId="0" borderId="0" xfId="287" applyNumberFormat="1" applyFont="1" applyFill="1" applyAlignment="1">
      <alignment vertical="center"/>
    </xf>
    <xf numFmtId="168" fontId="54" fillId="0" borderId="0" xfId="134" quotePrefix="1" applyNumberFormat="1" applyFont="1" applyFill="1" applyAlignment="1">
      <alignment horizontal="right" vertical="center"/>
    </xf>
    <xf numFmtId="168" fontId="54" fillId="0" borderId="0" xfId="287" applyNumberFormat="1" applyFont="1" applyFill="1" applyAlignment="1">
      <alignment horizontal="right" vertical="center"/>
    </xf>
    <xf numFmtId="168" fontId="54" fillId="0" borderId="0" xfId="134" applyNumberFormat="1" applyFont="1" applyFill="1" applyAlignment="1">
      <alignment horizontal="right" vertical="center"/>
    </xf>
    <xf numFmtId="168" fontId="55" fillId="0" borderId="0" xfId="0" applyNumberFormat="1" applyFont="1" applyFill="1" applyAlignment="1">
      <alignment vertical="center"/>
    </xf>
    <xf numFmtId="168" fontId="53" fillId="0" borderId="0" xfId="287" quotePrefix="1" applyNumberFormat="1" applyFont="1" applyFill="1" applyAlignment="1">
      <alignment horizontal="right" vertical="center"/>
    </xf>
    <xf numFmtId="168" fontId="56" fillId="0" borderId="0" xfId="287" applyNumberFormat="1" applyFont="1" applyFill="1" applyAlignment="1">
      <alignment vertical="center"/>
    </xf>
    <xf numFmtId="168" fontId="53" fillId="0" borderId="0" xfId="134" quotePrefix="1" applyNumberFormat="1" applyFont="1" applyFill="1" applyAlignment="1">
      <alignment horizontal="right" vertical="center"/>
    </xf>
    <xf numFmtId="167" fontId="56" fillId="0" borderId="0" xfId="272" applyNumberFormat="1" applyFont="1" applyFill="1" applyBorder="1" applyAlignment="1">
      <alignment horizontal="center" vertical="center"/>
    </xf>
    <xf numFmtId="0" fontId="56" fillId="0" borderId="21" xfId="288" applyFont="1" applyFill="1" applyBorder="1" applyAlignment="1">
      <alignment horizontal="center" vertical="center"/>
    </xf>
    <xf numFmtId="168" fontId="55" fillId="0" borderId="0" xfId="450" applyNumberFormat="1" applyFont="1" applyFill="1" applyBorder="1" applyAlignment="1">
      <alignment vertical="center"/>
    </xf>
    <xf numFmtId="168" fontId="55" fillId="0" borderId="0" xfId="459" applyNumberFormat="1" applyFont="1" applyFill="1" applyBorder="1" applyAlignment="1">
      <alignment vertical="center"/>
    </xf>
    <xf numFmtId="168" fontId="56" fillId="0" borderId="0" xfId="138" applyNumberFormat="1" applyFont="1" applyFill="1" applyBorder="1" applyAlignment="1">
      <alignment horizontal="right" vertical="center"/>
    </xf>
    <xf numFmtId="168" fontId="56" fillId="0" borderId="0" xfId="466" applyNumberFormat="1" applyFont="1" applyFill="1" applyBorder="1" applyAlignment="1">
      <alignment horizontal="right" vertical="center"/>
    </xf>
    <xf numFmtId="168" fontId="56" fillId="0" borderId="0" xfId="450" applyNumberFormat="1" applyFont="1" applyFill="1" applyBorder="1" applyAlignment="1">
      <alignment horizontal="right" vertical="center"/>
    </xf>
    <xf numFmtId="168" fontId="56" fillId="0" borderId="0" xfId="459" applyNumberFormat="1" applyFont="1" applyFill="1" applyBorder="1" applyAlignment="1">
      <alignment horizontal="right" vertical="center"/>
    </xf>
    <xf numFmtId="168" fontId="56" fillId="0" borderId="0" xfId="467" applyNumberFormat="1" applyFont="1" applyFill="1" applyBorder="1" applyAlignment="1">
      <alignment horizontal="right" vertical="center"/>
    </xf>
    <xf numFmtId="168" fontId="56" fillId="0" borderId="21" xfId="466" applyNumberFormat="1" applyFont="1" applyFill="1" applyBorder="1" applyAlignment="1">
      <alignment horizontal="right" vertical="center"/>
    </xf>
    <xf numFmtId="168" fontId="56" fillId="0" borderId="21" xfId="450" applyNumberFormat="1" applyFont="1" applyFill="1" applyBorder="1" applyAlignment="1">
      <alignment horizontal="right" vertical="center"/>
    </xf>
    <xf numFmtId="168" fontId="56" fillId="0" borderId="0" xfId="459" applyNumberFormat="1" applyFont="1" applyFill="1" applyBorder="1" applyAlignment="1">
      <alignment vertical="center"/>
    </xf>
    <xf numFmtId="168" fontId="56" fillId="0" borderId="0" xfId="450" applyNumberFormat="1" applyFont="1" applyFill="1" applyBorder="1" applyAlignment="1">
      <alignment vertical="center"/>
    </xf>
    <xf numFmtId="168" fontId="56" fillId="0" borderId="21" xfId="459" applyNumberFormat="1" applyFont="1" applyFill="1" applyBorder="1" applyAlignment="1">
      <alignment vertical="center"/>
    </xf>
    <xf numFmtId="168" fontId="57" fillId="0" borderId="0" xfId="286" applyNumberFormat="1" applyFont="1" applyFill="1" applyAlignment="1">
      <alignment vertical="center"/>
    </xf>
    <xf numFmtId="3" fontId="57" fillId="0" borderId="0" xfId="286" applyNumberFormat="1" applyFont="1" applyFill="1" applyAlignment="1">
      <alignment vertical="center"/>
    </xf>
    <xf numFmtId="168" fontId="57" fillId="0" borderId="0" xfId="459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167" fontId="56" fillId="0" borderId="23" xfId="288" applyNumberFormat="1" applyFont="1" applyFill="1" applyBorder="1" applyAlignment="1">
      <alignment horizontal="right" vertical="center"/>
    </xf>
    <xf numFmtId="167" fontId="56" fillId="0" borderId="23" xfId="288" applyNumberFormat="1" applyFont="1" applyFill="1" applyBorder="1" applyAlignment="1">
      <alignment vertical="center"/>
    </xf>
    <xf numFmtId="170" fontId="56" fillId="0" borderId="0" xfId="288" applyNumberFormat="1" applyFont="1" applyFill="1" applyBorder="1" applyAlignment="1">
      <alignment vertical="center"/>
    </xf>
    <xf numFmtId="167" fontId="56" fillId="0" borderId="0" xfId="288" applyNumberFormat="1" applyFont="1" applyFill="1" applyAlignment="1">
      <alignment horizontal="center" vertical="center"/>
    </xf>
    <xf numFmtId="167" fontId="56" fillId="0" borderId="0" xfId="288" applyNumberFormat="1" applyFont="1" applyFill="1" applyBorder="1" applyAlignment="1">
      <alignment horizontal="center" vertical="center"/>
    </xf>
    <xf numFmtId="168" fontId="56" fillId="0" borderId="0" xfId="459" applyNumberFormat="1" applyFont="1" applyFill="1" applyAlignment="1">
      <alignment vertical="center"/>
    </xf>
    <xf numFmtId="168" fontId="56" fillId="0" borderId="0" xfId="136" applyNumberFormat="1" applyFont="1" applyFill="1" applyBorder="1" applyAlignment="1">
      <alignment horizontal="right" vertical="center"/>
    </xf>
    <xf numFmtId="168" fontId="56" fillId="0" borderId="21" xfId="459" applyNumberFormat="1" applyFont="1" applyFill="1" applyBorder="1" applyAlignment="1">
      <alignment horizontal="right" vertical="center"/>
    </xf>
    <xf numFmtId="0" fontId="56" fillId="0" borderId="0" xfId="318" quotePrefix="1" applyFont="1" applyFill="1" applyAlignment="1">
      <alignment vertical="center"/>
    </xf>
    <xf numFmtId="168" fontId="53" fillId="0" borderId="21" xfId="272" applyNumberFormat="1" applyFont="1" applyFill="1" applyBorder="1" applyAlignment="1">
      <alignment horizontal="center" vertical="center"/>
    </xf>
    <xf numFmtId="168" fontId="53" fillId="0" borderId="21" xfId="0" applyNumberFormat="1" applyFont="1" applyFill="1" applyBorder="1" applyAlignment="1">
      <alignment horizontal="center" vertical="center"/>
    </xf>
    <xf numFmtId="167" fontId="56" fillId="0" borderId="21" xfId="272" applyNumberFormat="1" applyFont="1" applyFill="1" applyBorder="1" applyAlignment="1">
      <alignment horizontal="left" vertical="center"/>
    </xf>
    <xf numFmtId="167" fontId="56" fillId="0" borderId="0" xfId="272" applyNumberFormat="1" applyFont="1" applyFill="1" applyBorder="1" applyAlignment="1">
      <alignment horizontal="center" vertical="center"/>
    </xf>
    <xf numFmtId="167" fontId="53" fillId="0" borderId="21" xfId="297" applyNumberFormat="1" applyFont="1" applyFill="1" applyBorder="1" applyAlignment="1">
      <alignment horizontal="center" vertical="center"/>
    </xf>
    <xf numFmtId="167" fontId="53" fillId="0" borderId="21" xfId="288" applyNumberFormat="1" applyFont="1" applyFill="1" applyBorder="1" applyAlignment="1">
      <alignment horizontal="center" vertical="center"/>
    </xf>
    <xf numFmtId="0" fontId="56" fillId="0" borderId="21" xfId="288" applyFont="1" applyFill="1" applyBorder="1" applyAlignment="1">
      <alignment horizontal="center" vertical="center"/>
    </xf>
    <xf numFmtId="167" fontId="53" fillId="0" borderId="6" xfId="288" applyNumberFormat="1" applyFont="1" applyFill="1" applyBorder="1" applyAlignment="1">
      <alignment horizontal="center" vertical="center"/>
    </xf>
    <xf numFmtId="168" fontId="58" fillId="0" borderId="21" xfId="288" applyNumberFormat="1" applyFont="1" applyFill="1" applyBorder="1" applyAlignment="1">
      <alignment horizontal="center" vertical="center"/>
    </xf>
  </cellXfs>
  <cellStyles count="571">
    <cellStyle name="_x0005_0&gt;឴Ǵ" xfId="1"/>
    <cellStyle name="20% - Accent1 2" xfId="2"/>
    <cellStyle name="20% - Accent1 3" xfId="3"/>
    <cellStyle name="20% - Accent2 2" xfId="4"/>
    <cellStyle name="20% - Accent2 3" xfId="5"/>
    <cellStyle name="20% - Accent3 2" xfId="6"/>
    <cellStyle name="20% - Accent3 3" xfId="7"/>
    <cellStyle name="20% - Accent4 2" xfId="8"/>
    <cellStyle name="20% - Accent4 3" xfId="9"/>
    <cellStyle name="20% - Accent5 2" xfId="10"/>
    <cellStyle name="20% - Accent5 3" xfId="11"/>
    <cellStyle name="20% - Accent6 2" xfId="12"/>
    <cellStyle name="20% - Accent6 3" xfId="13"/>
    <cellStyle name="40% - Accent1 2" xfId="14"/>
    <cellStyle name="40% - Accent1 3" xfId="15"/>
    <cellStyle name="40% - Accent2 2" xfId="16"/>
    <cellStyle name="40% - Accent2 3" xfId="17"/>
    <cellStyle name="40% - Accent3 2" xfId="18"/>
    <cellStyle name="40% - Accent3 3" xfId="19"/>
    <cellStyle name="40% - Accent4 2" xfId="20"/>
    <cellStyle name="40% - Accent4 3" xfId="21"/>
    <cellStyle name="40% - Accent5 2" xfId="22"/>
    <cellStyle name="40% - Accent5 3" xfId="23"/>
    <cellStyle name="40% - Accent6 2" xfId="24"/>
    <cellStyle name="40% - Accent6 3" xfId="25"/>
    <cellStyle name="60% - Accent1 2" xfId="26"/>
    <cellStyle name="60% - Accent1 3" xfId="27"/>
    <cellStyle name="60% - Accent2 2" xfId="28"/>
    <cellStyle name="60% - Accent2 3" xfId="29"/>
    <cellStyle name="60% - Accent3 2" xfId="30"/>
    <cellStyle name="60% - Accent3 3" xfId="31"/>
    <cellStyle name="60% - Accent4 2" xfId="32"/>
    <cellStyle name="60% - Accent4 3" xfId="33"/>
    <cellStyle name="60% - Accent5 2" xfId="34"/>
    <cellStyle name="60% - Accent5 3" xfId="35"/>
    <cellStyle name="60% - Accent6 2" xfId="36"/>
    <cellStyle name="60% - Accent6 3" xfId="37"/>
    <cellStyle name="Accent1 - 20%" xfId="38"/>
    <cellStyle name="Accent1 - 40%" xfId="39"/>
    <cellStyle name="Accent1 - 60%" xfId="40"/>
    <cellStyle name="Accent1 2" xfId="41"/>
    <cellStyle name="Accent1 3" xfId="42"/>
    <cellStyle name="Accent2 - 20%" xfId="43"/>
    <cellStyle name="Accent2 - 40%" xfId="44"/>
    <cellStyle name="Accent2 - 60%" xfId="45"/>
    <cellStyle name="Accent2 2" xfId="46"/>
    <cellStyle name="Accent2 3" xfId="47"/>
    <cellStyle name="Accent3 - 20%" xfId="48"/>
    <cellStyle name="Accent3 - 40%" xfId="49"/>
    <cellStyle name="Accent3 - 60%" xfId="50"/>
    <cellStyle name="Accent3 2" xfId="51"/>
    <cellStyle name="Accent3 3" xfId="52"/>
    <cellStyle name="Accent4 - 20%" xfId="53"/>
    <cellStyle name="Accent4 - 40%" xfId="54"/>
    <cellStyle name="Accent4 - 60%" xfId="55"/>
    <cellStyle name="Accent4 2" xfId="56"/>
    <cellStyle name="Accent4 3" xfId="57"/>
    <cellStyle name="Accent5 - 20%" xfId="58"/>
    <cellStyle name="Accent5 - 40%" xfId="59"/>
    <cellStyle name="Accent5 - 60%" xfId="60"/>
    <cellStyle name="Accent5 2" xfId="61"/>
    <cellStyle name="Accent5 3" xfId="62"/>
    <cellStyle name="Accent6 - 20%" xfId="63"/>
    <cellStyle name="Accent6 - 40%" xfId="64"/>
    <cellStyle name="Accent6 - 60%" xfId="65"/>
    <cellStyle name="Accent6 2" xfId="66"/>
    <cellStyle name="Accent6 3" xfId="67"/>
    <cellStyle name="Bad 2" xfId="68"/>
    <cellStyle name="Bad 3" xfId="69"/>
    <cellStyle name="Body" xfId="70"/>
    <cellStyle name="Calc Currency (0)" xfId="71"/>
    <cellStyle name="Calc Currency (2)" xfId="72"/>
    <cellStyle name="Calc Percent (0)" xfId="73"/>
    <cellStyle name="Calc Percent (1)" xfId="74"/>
    <cellStyle name="Calc Percent (2)" xfId="75"/>
    <cellStyle name="Calc Units (0)" xfId="76"/>
    <cellStyle name="Calc Units (1)" xfId="77"/>
    <cellStyle name="Calc Units (2)" xfId="78"/>
    <cellStyle name="Calculation 2" xfId="79"/>
    <cellStyle name="Calculation 3" xfId="80"/>
    <cellStyle name="Check Cell 2" xfId="81"/>
    <cellStyle name="Check Cell 3" xfId="82"/>
    <cellStyle name="Comma" xfId="83" builtinId="3"/>
    <cellStyle name="Comma [00]" xfId="84"/>
    <cellStyle name="Comma 10" xfId="85"/>
    <cellStyle name="Comma 10 2" xfId="86"/>
    <cellStyle name="Comma 10 2 2" xfId="430"/>
    <cellStyle name="Comma 100" xfId="418"/>
    <cellStyle name="Comma 101" xfId="537"/>
    <cellStyle name="Comma 102" xfId="419"/>
    <cellStyle name="Comma 103" xfId="536"/>
    <cellStyle name="Comma 104" xfId="420"/>
    <cellStyle name="Comma 105" xfId="535"/>
    <cellStyle name="Comma 106" xfId="421"/>
    <cellStyle name="Comma 107" xfId="534"/>
    <cellStyle name="Comma 108" xfId="422"/>
    <cellStyle name="Comma 109" xfId="533"/>
    <cellStyle name="Comma 11" xfId="87"/>
    <cellStyle name="Comma 11 11" xfId="88"/>
    <cellStyle name="Comma 11 11 2" xfId="89"/>
    <cellStyle name="Comma 11 11 2 2" xfId="433"/>
    <cellStyle name="Comma 11 11 3" xfId="432"/>
    <cellStyle name="Comma 11 2" xfId="90"/>
    <cellStyle name="Comma 11 2 2" xfId="91"/>
    <cellStyle name="Comma 11 2 2 2" xfId="435"/>
    <cellStyle name="Comma 11 2 3" xfId="434"/>
    <cellStyle name="Comma 11 3" xfId="92"/>
    <cellStyle name="Comma 11 3 2" xfId="436"/>
    <cellStyle name="Comma 11 4" xfId="431"/>
    <cellStyle name="Comma 110" xfId="423"/>
    <cellStyle name="Comma 111" xfId="532"/>
    <cellStyle name="Comma 112" xfId="424"/>
    <cellStyle name="Comma 113" xfId="531"/>
    <cellStyle name="Comma 114" xfId="425"/>
    <cellStyle name="Comma 115" xfId="530"/>
    <cellStyle name="Comma 116" xfId="426"/>
    <cellStyle name="Comma 117" xfId="529"/>
    <cellStyle name="Comma 118" xfId="427"/>
    <cellStyle name="Comma 119" xfId="528"/>
    <cellStyle name="Comma 12" xfId="93"/>
    <cellStyle name="Comma 120" xfId="428"/>
    <cellStyle name="Comma 121" xfId="527"/>
    <cellStyle name="Comma 13" xfId="94"/>
    <cellStyle name="Comma 14" xfId="95"/>
    <cellStyle name="Comma 14 2" xfId="96"/>
    <cellStyle name="Comma 14 2 2" xfId="438"/>
    <cellStyle name="Comma 14 3" xfId="437"/>
    <cellStyle name="Comma 15" xfId="97"/>
    <cellStyle name="Comma 15 2" xfId="98"/>
    <cellStyle name="Comma 15 2 2" xfId="440"/>
    <cellStyle name="Comma 15 3" xfId="439"/>
    <cellStyle name="Comma 16" xfId="99"/>
    <cellStyle name="Comma 16 2" xfId="100"/>
    <cellStyle name="Comma 16 2 2" xfId="442"/>
    <cellStyle name="Comma 16 3" xfId="441"/>
    <cellStyle name="Comma 17" xfId="101"/>
    <cellStyle name="Comma 17 2" xfId="443"/>
    <cellStyle name="Comma 18" xfId="102"/>
    <cellStyle name="Comma 18 2" xfId="444"/>
    <cellStyle name="Comma 19" xfId="103"/>
    <cellStyle name="Comma 19 2" xfId="445"/>
    <cellStyle name="Comma 2" xfId="104"/>
    <cellStyle name="Comma 2 10" xfId="105"/>
    <cellStyle name="Comma 2 10 2" xfId="106"/>
    <cellStyle name="Comma 2 10 2 2" xfId="447"/>
    <cellStyle name="Comma 2 10 3" xfId="446"/>
    <cellStyle name="Comma 2 11" xfId="107"/>
    <cellStyle name="Comma 2 11 2" xfId="108"/>
    <cellStyle name="Comma 2 11 2 2" xfId="449"/>
    <cellStyle name="Comma 2 11 3" xfId="448"/>
    <cellStyle name="Comma 2 12" xfId="109"/>
    <cellStyle name="Comma 2 12 2" xfId="450"/>
    <cellStyle name="Comma 2 2" xfId="110"/>
    <cellStyle name="Comma 2 2 10" xfId="111"/>
    <cellStyle name="Comma 2 2 10 2" xfId="112"/>
    <cellStyle name="Comma 2 2 10 2 2" xfId="452"/>
    <cellStyle name="Comma 2 2 10 3" xfId="451"/>
    <cellStyle name="Comma 2 2 2" xfId="113"/>
    <cellStyle name="Comma 2 2 2 2" xfId="114"/>
    <cellStyle name="Comma 2 2 2 2 2" xfId="115"/>
    <cellStyle name="Comma 2 2 2 3" xfId="116"/>
    <cellStyle name="Comma 2 2 2 4" xfId="117"/>
    <cellStyle name="Comma 2 2 3" xfId="118"/>
    <cellStyle name="Comma 2 2 4" xfId="119"/>
    <cellStyle name="Comma 2 2 5" xfId="120"/>
    <cellStyle name="Comma 2 2 5 2" xfId="121"/>
    <cellStyle name="Comma 2 2 5 2 2" xfId="454"/>
    <cellStyle name="Comma 2 2 5 3" xfId="453"/>
    <cellStyle name="Comma 2 2 6" xfId="122"/>
    <cellStyle name="Comma 2 2 7" xfId="123"/>
    <cellStyle name="Comma 2 2 8" xfId="124"/>
    <cellStyle name="Comma 2 2 9" xfId="125"/>
    <cellStyle name="Comma 2 2 9 2" xfId="126"/>
    <cellStyle name="Comma 2 2 9 2 2" xfId="456"/>
    <cellStyle name="Comma 2 2 9 3" xfId="455"/>
    <cellStyle name="Comma 2 3" xfId="127"/>
    <cellStyle name="Comma 2 4" xfId="128"/>
    <cellStyle name="Comma 2 5" xfId="129"/>
    <cellStyle name="Comma 2 5 2" xfId="130"/>
    <cellStyle name="Comma 2 5 2 2" xfId="458"/>
    <cellStyle name="Comma 2 5 3" xfId="457"/>
    <cellStyle name="Comma 2 6" xfId="131"/>
    <cellStyle name="Comma 2 7" xfId="132"/>
    <cellStyle name="Comma 2 7 2" xfId="133"/>
    <cellStyle name="Comma 2 7 3" xfId="134"/>
    <cellStyle name="Comma 2 7 3 2" xfId="135"/>
    <cellStyle name="Comma 2 7 3 2 2" xfId="136"/>
    <cellStyle name="Comma 2 7 3 2 2 2" xfId="459"/>
    <cellStyle name="Comma 2 7 3 3" xfId="137"/>
    <cellStyle name="Comma 2 7 3 3 2" xfId="460"/>
    <cellStyle name="Comma 2 7 4" xfId="138"/>
    <cellStyle name="Comma 2 7 5" xfId="139"/>
    <cellStyle name="Comma 2 7 5 2" xfId="461"/>
    <cellStyle name="Comma 2 7 7" xfId="140"/>
    <cellStyle name="Comma 2 7 7 2" xfId="141"/>
    <cellStyle name="Comma 2 7 7 2 2" xfId="462"/>
    <cellStyle name="Comma 2 8" xfId="142"/>
    <cellStyle name="Comma 2 9" xfId="143"/>
    <cellStyle name="Comma 2 9 2" xfId="144"/>
    <cellStyle name="Comma 2 9 2 2" xfId="464"/>
    <cellStyle name="Comma 2 9 3" xfId="463"/>
    <cellStyle name="Comma 2_ข้อมูลsup(1).." xfId="145"/>
    <cellStyle name="Comma 20" xfId="146"/>
    <cellStyle name="Comma 20 2" xfId="465"/>
    <cellStyle name="Comma 21" xfId="147"/>
    <cellStyle name="Comma 21 2" xfId="466"/>
    <cellStyle name="Comma 22" xfId="148"/>
    <cellStyle name="Comma 22 2" xfId="467"/>
    <cellStyle name="Comma 23" xfId="149"/>
    <cellStyle name="Comma 23 2" xfId="468"/>
    <cellStyle name="Comma 24" xfId="150"/>
    <cellStyle name="Comma 24 2" xfId="469"/>
    <cellStyle name="Comma 25" xfId="151"/>
    <cellStyle name="Comma 25 2" xfId="470"/>
    <cellStyle name="Comma 26" xfId="152"/>
    <cellStyle name="Comma 26 2" xfId="471"/>
    <cellStyle name="Comma 27" xfId="153"/>
    <cellStyle name="Comma 27 2" xfId="472"/>
    <cellStyle name="Comma 28" xfId="154"/>
    <cellStyle name="Comma 28 2" xfId="473"/>
    <cellStyle name="Comma 29" xfId="155"/>
    <cellStyle name="Comma 29 2" xfId="474"/>
    <cellStyle name="Comma 3" xfId="156"/>
    <cellStyle name="Comma 3 2" xfId="157"/>
    <cellStyle name="Comma 3 2 2" xfId="158"/>
    <cellStyle name="Comma 3 3" xfId="159"/>
    <cellStyle name="Comma 3 3 2" xfId="160"/>
    <cellStyle name="Comma 3 3 2 2" xfId="475"/>
    <cellStyle name="Comma 3 4" xfId="161"/>
    <cellStyle name="Comma 3 4 2" xfId="162"/>
    <cellStyle name="Comma 3 4 2 2" xfId="476"/>
    <cellStyle name="Comma 3 5" xfId="163"/>
    <cellStyle name="Comma 3 5 2" xfId="164"/>
    <cellStyle name="Comma 3 5 2 2" xfId="478"/>
    <cellStyle name="Comma 3 5 3" xfId="477"/>
    <cellStyle name="Comma 3 6" xfId="165"/>
    <cellStyle name="Comma 3 6 2" xfId="166"/>
    <cellStyle name="Comma 3 6 3" xfId="167"/>
    <cellStyle name="Comma 3 6 3 2" xfId="479"/>
    <cellStyle name="Comma 3 7" xfId="168"/>
    <cellStyle name="Comma 3 7 2" xfId="480"/>
    <cellStyle name="Comma 30" xfId="169"/>
    <cellStyle name="Comma 30 2" xfId="481"/>
    <cellStyle name="Comma 31" xfId="170"/>
    <cellStyle name="Comma 31 2" xfId="482"/>
    <cellStyle name="Comma 32" xfId="171"/>
    <cellStyle name="Comma 32 2" xfId="483"/>
    <cellStyle name="Comma 33" xfId="172"/>
    <cellStyle name="Comma 33 2" xfId="484"/>
    <cellStyle name="Comma 34" xfId="173"/>
    <cellStyle name="Comma 34 2" xfId="485"/>
    <cellStyle name="Comma 35" xfId="174"/>
    <cellStyle name="Comma 35 2" xfId="486"/>
    <cellStyle name="Comma 36" xfId="175"/>
    <cellStyle name="Comma 36 2" xfId="487"/>
    <cellStyle name="Comma 37" xfId="176"/>
    <cellStyle name="Comma 37 2" xfId="488"/>
    <cellStyle name="Comma 38" xfId="177"/>
    <cellStyle name="Comma 38 2" xfId="489"/>
    <cellStyle name="Comma 39" xfId="178"/>
    <cellStyle name="Comma 39 2" xfId="490"/>
    <cellStyle name="Comma 4" xfId="179"/>
    <cellStyle name="Comma 4 2" xfId="180"/>
    <cellStyle name="Comma 4 2 2" xfId="181"/>
    <cellStyle name="Comma 4 2 2 2" xfId="491"/>
    <cellStyle name="Comma 4 3" xfId="182"/>
    <cellStyle name="Comma 4 3 2" xfId="183"/>
    <cellStyle name="Comma 4 3 2 2" xfId="492"/>
    <cellStyle name="Comma 40" xfId="184"/>
    <cellStyle name="Comma 40 2" xfId="493"/>
    <cellStyle name="Comma 41" xfId="185"/>
    <cellStyle name="Comma 41 2" xfId="494"/>
    <cellStyle name="Comma 42" xfId="186"/>
    <cellStyle name="Comma 42 2" xfId="495"/>
    <cellStyle name="Comma 43" xfId="187"/>
    <cellStyle name="Comma 43 2" xfId="496"/>
    <cellStyle name="Comma 44" xfId="188"/>
    <cellStyle name="Comma 44 2" xfId="497"/>
    <cellStyle name="Comma 45" xfId="189"/>
    <cellStyle name="Comma 45 2" xfId="498"/>
    <cellStyle name="Comma 46" xfId="190"/>
    <cellStyle name="Comma 46 2" xfId="499"/>
    <cellStyle name="Comma 47" xfId="191"/>
    <cellStyle name="Comma 47 2" xfId="500"/>
    <cellStyle name="Comma 48" xfId="192"/>
    <cellStyle name="Comma 48 2" xfId="501"/>
    <cellStyle name="Comma 49" xfId="193"/>
    <cellStyle name="Comma 49 2" xfId="502"/>
    <cellStyle name="Comma 5" xfId="194"/>
    <cellStyle name="Comma 50" xfId="195"/>
    <cellStyle name="Comma 50 2" xfId="503"/>
    <cellStyle name="Comma 51" xfId="196"/>
    <cellStyle name="Comma 51 2" xfId="504"/>
    <cellStyle name="Comma 52" xfId="197"/>
    <cellStyle name="Comma 52 2" xfId="505"/>
    <cellStyle name="Comma 53" xfId="198"/>
    <cellStyle name="Comma 53 2" xfId="506"/>
    <cellStyle name="Comma 54" xfId="199"/>
    <cellStyle name="Comma 54 2" xfId="507"/>
    <cellStyle name="Comma 55" xfId="200"/>
    <cellStyle name="Comma 55 2" xfId="508"/>
    <cellStyle name="Comma 56" xfId="201"/>
    <cellStyle name="Comma 56 2" xfId="509"/>
    <cellStyle name="Comma 57" xfId="202"/>
    <cellStyle name="Comma 57 2" xfId="510"/>
    <cellStyle name="Comma 58" xfId="203"/>
    <cellStyle name="Comma 58 2" xfId="511"/>
    <cellStyle name="Comma 59" xfId="204"/>
    <cellStyle name="Comma 59 2" xfId="512"/>
    <cellStyle name="Comma 6" xfId="205"/>
    <cellStyle name="Comma 6 2" xfId="206"/>
    <cellStyle name="Comma 6 2 2" xfId="207"/>
    <cellStyle name="Comma 6 2 2 2" xfId="515"/>
    <cellStyle name="Comma 6 2 3" xfId="514"/>
    <cellStyle name="Comma 6 3" xfId="208"/>
    <cellStyle name="Comma 6 4" xfId="209"/>
    <cellStyle name="Comma 6 4 2" xfId="516"/>
    <cellStyle name="Comma 6 5" xfId="513"/>
    <cellStyle name="Comma 60" xfId="210"/>
    <cellStyle name="Comma 60 2" xfId="517"/>
    <cellStyle name="Comma 61" xfId="211"/>
    <cellStyle name="Comma 61 2" xfId="518"/>
    <cellStyle name="Comma 62" xfId="212"/>
    <cellStyle name="Comma 62 2" xfId="519"/>
    <cellStyle name="Comma 63" xfId="213"/>
    <cellStyle name="Comma 63 2" xfId="520"/>
    <cellStyle name="Comma 64" xfId="214"/>
    <cellStyle name="Comma 64 2" xfId="521"/>
    <cellStyle name="Comma 65" xfId="215"/>
    <cellStyle name="Comma 65 2" xfId="522"/>
    <cellStyle name="Comma 66" xfId="429"/>
    <cellStyle name="Comma 67" xfId="554"/>
    <cellStyle name="Comma 68" xfId="570"/>
    <cellStyle name="Comma 69" xfId="553"/>
    <cellStyle name="Comma 7" xfId="216"/>
    <cellStyle name="Comma 70" xfId="569"/>
    <cellStyle name="Comma 71" xfId="552"/>
    <cellStyle name="Comma 72" xfId="568"/>
    <cellStyle name="Comma 73" xfId="551"/>
    <cellStyle name="Comma 74" xfId="567"/>
    <cellStyle name="Comma 75" xfId="550"/>
    <cellStyle name="Comma 76" xfId="566"/>
    <cellStyle name="Comma 77" xfId="549"/>
    <cellStyle name="Comma 78" xfId="565"/>
    <cellStyle name="Comma 79" xfId="548"/>
    <cellStyle name="Comma 8" xfId="217"/>
    <cellStyle name="Comma 8 2" xfId="218"/>
    <cellStyle name="Comma 8 2 2" xfId="524"/>
    <cellStyle name="Comma 8 3" xfId="523"/>
    <cellStyle name="Comma 80" xfId="564"/>
    <cellStyle name="Comma 81" xfId="547"/>
    <cellStyle name="Comma 82" xfId="563"/>
    <cellStyle name="Comma 83" xfId="546"/>
    <cellStyle name="Comma 84" xfId="562"/>
    <cellStyle name="Comma 85" xfId="545"/>
    <cellStyle name="Comma 86" xfId="561"/>
    <cellStyle name="Comma 87" xfId="544"/>
    <cellStyle name="Comma 88" xfId="560"/>
    <cellStyle name="Comma 89" xfId="543"/>
    <cellStyle name="Comma 9" xfId="219"/>
    <cellStyle name="Comma 9 2" xfId="220"/>
    <cellStyle name="Comma 9 2 2" xfId="526"/>
    <cellStyle name="Comma 9 3" xfId="525"/>
    <cellStyle name="Comma 90" xfId="559"/>
    <cellStyle name="Comma 91" xfId="542"/>
    <cellStyle name="Comma 92" xfId="558"/>
    <cellStyle name="Comma 93" xfId="541"/>
    <cellStyle name="Comma 94" xfId="557"/>
    <cellStyle name="Comma 95" xfId="540"/>
    <cellStyle name="Comma 96" xfId="556"/>
    <cellStyle name="Comma 97" xfId="539"/>
    <cellStyle name="Comma 98" xfId="555"/>
    <cellStyle name="Comma 99" xfId="538"/>
    <cellStyle name="comma zerodec" xfId="221"/>
    <cellStyle name="Currency [00]" xfId="222"/>
    <cellStyle name="Currency1" xfId="223"/>
    <cellStyle name="Date Short" xfId="224"/>
    <cellStyle name="DELTA" xfId="225"/>
    <cellStyle name="Dollar (zero dec)" xfId="226"/>
    <cellStyle name="Emphasis 1" xfId="227"/>
    <cellStyle name="Emphasis 2" xfId="228"/>
    <cellStyle name="Emphasis 3" xfId="229"/>
    <cellStyle name="Enter Currency (0)" xfId="230"/>
    <cellStyle name="Enter Currency (2)" xfId="231"/>
    <cellStyle name="Enter Units (0)" xfId="232"/>
    <cellStyle name="Enter Units (1)" xfId="233"/>
    <cellStyle name="Enter Units (2)" xfId="234"/>
    <cellStyle name="Euro" xfId="235"/>
    <cellStyle name="Explanatory Text 2" xfId="236"/>
    <cellStyle name="Explanatory Text 3" xfId="237"/>
    <cellStyle name="g,bos]ydxitdyo" xfId="238"/>
    <cellStyle name="Good 2" xfId="239"/>
    <cellStyle name="Good 3" xfId="240"/>
    <cellStyle name="Grey" xfId="241"/>
    <cellStyle name="Header1" xfId="242"/>
    <cellStyle name="Header2" xfId="243"/>
    <cellStyle name="Heading 1 2" xfId="244"/>
    <cellStyle name="Heading 1 3" xfId="245"/>
    <cellStyle name="Heading 2 2" xfId="246"/>
    <cellStyle name="Heading 2 3" xfId="247"/>
    <cellStyle name="Heading 3 2" xfId="248"/>
    <cellStyle name="Heading 3 3" xfId="249"/>
    <cellStyle name="Heading 4 2" xfId="250"/>
    <cellStyle name="Heading 4 3" xfId="251"/>
    <cellStyle name="Input [yellow]" xfId="252"/>
    <cellStyle name="Input 2" xfId="253"/>
    <cellStyle name="Input 3" xfId="254"/>
    <cellStyle name="Link Currency (0)" xfId="255"/>
    <cellStyle name="Link Currency (2)" xfId="256"/>
    <cellStyle name="Link Units (0)" xfId="257"/>
    <cellStyle name="Link Units (1)" xfId="258"/>
    <cellStyle name="Link Units (2)" xfId="259"/>
    <cellStyle name="Linked Cell 2" xfId="260"/>
    <cellStyle name="Linked Cell 3" xfId="261"/>
    <cellStyle name="Milliers [0]_AR1194" xfId="262"/>
    <cellStyle name="Milliers_AR1194" xfId="263"/>
    <cellStyle name="Monétaire [0]_AR1194" xfId="264"/>
    <cellStyle name="Monétaire_AR1194" xfId="265"/>
    <cellStyle name="Neutral 2" xfId="266"/>
    <cellStyle name="Neutral 3" xfId="267"/>
    <cellStyle name="no dec" xfId="268"/>
    <cellStyle name="Normal" xfId="0" builtinId="0"/>
    <cellStyle name="Normal - Style1" xfId="269"/>
    <cellStyle name="Normal - Style1 2" xfId="270"/>
    <cellStyle name="Normal - Style1_Adoption of TAS 40 - New" xfId="271"/>
    <cellStyle name="Normal 10" xfId="272"/>
    <cellStyle name="Normal 10 2" xfId="273"/>
    <cellStyle name="Normal 11" xfId="274"/>
    <cellStyle name="Normal 11 2" xfId="275"/>
    <cellStyle name="Normal 11 3" xfId="276"/>
    <cellStyle name="Normal 12" xfId="277"/>
    <cellStyle name="Normal 12 2" xfId="278"/>
    <cellStyle name="Normal 13" xfId="279"/>
    <cellStyle name="Normal 13 2" xfId="280"/>
    <cellStyle name="Normal 14" xfId="281"/>
    <cellStyle name="Normal 15" xfId="282"/>
    <cellStyle name="Normal 16" xfId="283"/>
    <cellStyle name="Normal 17" xfId="284"/>
    <cellStyle name="Normal 18" xfId="285"/>
    <cellStyle name="Normal 19" xfId="286"/>
    <cellStyle name="Normal 19 2" xfId="287"/>
    <cellStyle name="Normal 2" xfId="288"/>
    <cellStyle name="Normal 2 2" xfId="289"/>
    <cellStyle name="Normal 2 2 2" xfId="290"/>
    <cellStyle name="Normal 2 2 2 2" xfId="291"/>
    <cellStyle name="Normal 2 2 2 2 2" xfId="292"/>
    <cellStyle name="Normal 2 2 3" xfId="293"/>
    <cellStyle name="Normal 2 2 4 2" xfId="294"/>
    <cellStyle name="Normal 2 2_ข้อมูลsup(1).." xfId="295"/>
    <cellStyle name="Normal 2 3" xfId="296"/>
    <cellStyle name="Normal 2 4" xfId="297"/>
    <cellStyle name="Normal 2 5" xfId="298"/>
    <cellStyle name="Normal 2 6" xfId="299"/>
    <cellStyle name="Normal 2 9 8" xfId="300"/>
    <cellStyle name="Normal 2_Adoption of TAS 40 - New" xfId="301"/>
    <cellStyle name="Normal 20" xfId="302"/>
    <cellStyle name="Normal 21" xfId="303"/>
    <cellStyle name="Normal 3" xfId="304"/>
    <cellStyle name="Normal 3 2" xfId="305"/>
    <cellStyle name="Normal 3 3" xfId="306"/>
    <cellStyle name="Normal 3 4" xfId="307"/>
    <cellStyle name="Normal 3 5" xfId="308"/>
    <cellStyle name="Normal 3 6" xfId="309"/>
    <cellStyle name="Normal 33" xfId="310"/>
    <cellStyle name="Normal 4" xfId="311"/>
    <cellStyle name="Normal 4 2" xfId="312"/>
    <cellStyle name="Normal 5" xfId="313"/>
    <cellStyle name="Normal 5 2" xfId="314"/>
    <cellStyle name="Normal 6" xfId="315"/>
    <cellStyle name="Normal 6 2" xfId="316"/>
    <cellStyle name="Normal 7" xfId="317"/>
    <cellStyle name="Normal 7 2" xfId="318"/>
    <cellStyle name="Normal 7 2 2" xfId="319"/>
    <cellStyle name="Normal 8" xfId="320"/>
    <cellStyle name="Normal 8 2" xfId="321"/>
    <cellStyle name="Normal 8 3" xfId="322"/>
    <cellStyle name="Normal 9" xfId="323"/>
    <cellStyle name="Normal 9 2" xfId="324"/>
    <cellStyle name="Normal 9 3" xfId="325"/>
    <cellStyle name="Normal 9 4" xfId="326"/>
    <cellStyle name="Normal_CPN-Thai46 " xfId="327"/>
    <cellStyle name="Note 2" xfId="328"/>
    <cellStyle name="Note 3" xfId="329"/>
    <cellStyle name="Output 2" xfId="330"/>
    <cellStyle name="Output 3" xfId="331"/>
    <cellStyle name="Output Amounts" xfId="332"/>
    <cellStyle name="Output Line Items" xfId="333"/>
    <cellStyle name="Percent [0]" xfId="334"/>
    <cellStyle name="Percent [00]" xfId="335"/>
    <cellStyle name="Percent [2]" xfId="336"/>
    <cellStyle name="Percent 2" xfId="337"/>
    <cellStyle name="Percent 2 2" xfId="338"/>
    <cellStyle name="Percent 2 2 2" xfId="339"/>
    <cellStyle name="Percent 2 2 2 2" xfId="340"/>
    <cellStyle name="Percent 2 2 2 2 2" xfId="341"/>
    <cellStyle name="Percent 3" xfId="342"/>
    <cellStyle name="Percent 3 2" xfId="343"/>
    <cellStyle name="Percent 4" xfId="344"/>
    <cellStyle name="Percent 5" xfId="345"/>
    <cellStyle name="Percent 6" xfId="346"/>
    <cellStyle name="Percent 7" xfId="347"/>
    <cellStyle name="Percent 9" xfId="348"/>
    <cellStyle name="PERCENTAGE" xfId="349"/>
    <cellStyle name="PrePop Currency (0)" xfId="350"/>
    <cellStyle name="PrePop Currency (2)" xfId="351"/>
    <cellStyle name="PrePop Units (0)" xfId="352"/>
    <cellStyle name="PrePop Units (1)" xfId="353"/>
    <cellStyle name="PrePop Units (2)" xfId="354"/>
    <cellStyle name="PSChar" xfId="355"/>
    <cellStyle name="PSDate" xfId="356"/>
    <cellStyle name="PSDec" xfId="357"/>
    <cellStyle name="PSHeading" xfId="358"/>
    <cellStyle name="PSInt" xfId="359"/>
    <cellStyle name="PSSpacer" xfId="360"/>
    <cellStyle name="pwstyle" xfId="361"/>
    <cellStyle name="Quantity" xfId="362"/>
    <cellStyle name="SAPBEXaggData" xfId="363"/>
    <cellStyle name="SAPBEXaggDataEmph" xfId="364"/>
    <cellStyle name="SAPBEXaggItem" xfId="365"/>
    <cellStyle name="SAPBEXaggItemX" xfId="366"/>
    <cellStyle name="SAPBEXchaText" xfId="367"/>
    <cellStyle name="SAPBEXexcBad7" xfId="368"/>
    <cellStyle name="SAPBEXexcBad8" xfId="369"/>
    <cellStyle name="SAPBEXexcBad9" xfId="370"/>
    <cellStyle name="SAPBEXexcCritical4" xfId="371"/>
    <cellStyle name="SAPBEXexcCritical5" xfId="372"/>
    <cellStyle name="SAPBEXexcCritical6" xfId="373"/>
    <cellStyle name="SAPBEXexcGood1" xfId="374"/>
    <cellStyle name="SAPBEXexcGood2" xfId="375"/>
    <cellStyle name="SAPBEXexcGood3" xfId="376"/>
    <cellStyle name="SAPBEXfilterDrill" xfId="377"/>
    <cellStyle name="SAPBEXfilterItem" xfId="378"/>
    <cellStyle name="SAPBEXfilterText" xfId="379"/>
    <cellStyle name="SAPBEXformats" xfId="380"/>
    <cellStyle name="SAPBEXheaderItem" xfId="381"/>
    <cellStyle name="SAPBEXheaderText" xfId="382"/>
    <cellStyle name="SAPBEXHLevel0" xfId="383"/>
    <cellStyle name="SAPBEXHLevel0X" xfId="384"/>
    <cellStyle name="SAPBEXHLevel1" xfId="385"/>
    <cellStyle name="SAPBEXHLevel1X" xfId="386"/>
    <cellStyle name="SAPBEXHLevel2" xfId="387"/>
    <cellStyle name="SAPBEXHLevel2X" xfId="388"/>
    <cellStyle name="SAPBEXHLevel3" xfId="389"/>
    <cellStyle name="SAPBEXHLevel3X" xfId="390"/>
    <cellStyle name="SAPBEXinputData" xfId="391"/>
    <cellStyle name="SAPBEXresData" xfId="392"/>
    <cellStyle name="SAPBEXresDataEmph" xfId="393"/>
    <cellStyle name="SAPBEXresItem" xfId="394"/>
    <cellStyle name="SAPBEXresItemX" xfId="395"/>
    <cellStyle name="SAPBEXstdData" xfId="396"/>
    <cellStyle name="SAPBEXstdDataEmph" xfId="397"/>
    <cellStyle name="SAPBEXstdItem" xfId="398"/>
    <cellStyle name="SAPBEXstdItemX" xfId="399"/>
    <cellStyle name="SAPBEXtitle" xfId="400"/>
    <cellStyle name="SAPBEXundefined" xfId="401"/>
    <cellStyle name="Sheet Title" xfId="402"/>
    <cellStyle name="Standard" xfId="403"/>
    <cellStyle name="Style 1" xfId="404"/>
    <cellStyle name="Style 2" xfId="405"/>
    <cellStyle name="Text Indent A" xfId="406"/>
    <cellStyle name="Text Indent B" xfId="407"/>
    <cellStyle name="Text Indent C" xfId="408"/>
    <cellStyle name="Title 2" xfId="409"/>
    <cellStyle name="Title 3" xfId="410"/>
    <cellStyle name="Total 2" xfId="411"/>
    <cellStyle name="Total 3" xfId="412"/>
    <cellStyle name="Warning Text 2" xfId="413"/>
    <cellStyle name="Warning Text 3" xfId="414"/>
    <cellStyle name="เชื่อมโยงหลายมิติ_KING KAEW" xfId="415"/>
    <cellStyle name="เซลล์ที่มีการเชื่อมโยง" xfId="416"/>
    <cellStyle name="ตามการเชื่อมโยงหลายมิติ_KING KAEW" xfId="417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topLeftCell="A30" zoomScaleNormal="100" zoomScaleSheetLayoutView="115" workbookViewId="0">
      <selection activeCell="N37" sqref="N37"/>
    </sheetView>
  </sheetViews>
  <sheetFormatPr defaultColWidth="9.140625" defaultRowHeight="19.149999999999999" customHeight="1"/>
  <cols>
    <col min="1" max="1" width="28" style="21" customWidth="1"/>
    <col min="2" max="2" width="8" style="160" customWidth="1"/>
    <col min="3" max="3" width="0.5703125" style="160" customWidth="1"/>
    <col min="4" max="4" width="13.42578125" style="54" customWidth="1"/>
    <col min="5" max="5" width="0.5703125" style="54" customWidth="1"/>
    <col min="6" max="6" width="12.28515625" style="54" customWidth="1"/>
    <col min="7" max="7" width="0.5703125" style="54" customWidth="1"/>
    <col min="8" max="8" width="13.42578125" style="53" customWidth="1"/>
    <col min="9" max="9" width="0.5703125" style="54" customWidth="1"/>
    <col min="10" max="10" width="12.28515625" style="53" customWidth="1"/>
    <col min="11" max="11" width="9.140625" style="21" customWidth="1"/>
    <col min="12" max="12" width="12.140625" style="21" bestFit="1" customWidth="1"/>
    <col min="13" max="16384" width="9.140625" style="21"/>
  </cols>
  <sheetData>
    <row r="1" spans="1:13" s="5" customFormat="1" ht="20.100000000000001" customHeight="1">
      <c r="A1" s="1" t="s">
        <v>0</v>
      </c>
      <c r="B1" s="2"/>
      <c r="C1" s="2"/>
      <c r="D1" s="3"/>
      <c r="E1" s="3"/>
      <c r="F1" s="3"/>
      <c r="G1" s="3"/>
      <c r="H1" s="4"/>
      <c r="I1" s="3"/>
      <c r="J1" s="4"/>
    </row>
    <row r="2" spans="1:13" s="5" customFormat="1" ht="20.100000000000001" customHeight="1">
      <c r="A2" s="1" t="s">
        <v>119</v>
      </c>
      <c r="B2" s="2"/>
      <c r="C2" s="2"/>
      <c r="D2" s="3"/>
      <c r="E2" s="3"/>
      <c r="F2" s="3"/>
      <c r="G2" s="3"/>
      <c r="H2" s="4"/>
      <c r="I2" s="3"/>
      <c r="J2" s="4"/>
    </row>
    <row r="3" spans="1:13" s="5" customFormat="1" ht="20.100000000000001" customHeight="1">
      <c r="A3" s="6" t="s">
        <v>170</v>
      </c>
      <c r="B3" s="7"/>
      <c r="C3" s="7"/>
      <c r="D3" s="8"/>
      <c r="E3" s="8"/>
      <c r="F3" s="8"/>
      <c r="G3" s="8"/>
      <c r="H3" s="9"/>
      <c r="I3" s="8"/>
      <c r="J3" s="9"/>
    </row>
    <row r="5" spans="1:13" s="5" customFormat="1" ht="18.95" customHeight="1">
      <c r="B5" s="2"/>
      <c r="C5" s="2"/>
      <c r="D5" s="188" t="s">
        <v>1</v>
      </c>
      <c r="E5" s="188"/>
      <c r="F5" s="188"/>
      <c r="G5" s="147"/>
      <c r="H5" s="188" t="s">
        <v>111</v>
      </c>
      <c r="I5" s="188"/>
      <c r="J5" s="188"/>
    </row>
    <row r="6" spans="1:13" s="5" customFormat="1" ht="18.95" customHeight="1">
      <c r="B6" s="2"/>
      <c r="C6" s="2"/>
      <c r="D6" s="148" t="s">
        <v>128</v>
      </c>
      <c r="E6" s="149"/>
      <c r="F6" s="150" t="s">
        <v>129</v>
      </c>
      <c r="G6" s="149"/>
      <c r="H6" s="148" t="s">
        <v>128</v>
      </c>
      <c r="I6" s="149"/>
      <c r="J6" s="150" t="s">
        <v>129</v>
      </c>
    </row>
    <row r="7" spans="1:13" s="5" customFormat="1" ht="18.95" customHeight="1">
      <c r="A7" s="10"/>
      <c r="B7" s="11"/>
      <c r="C7" s="11"/>
      <c r="D7" s="151" t="s">
        <v>171</v>
      </c>
      <c r="E7" s="152"/>
      <c r="F7" s="153" t="s">
        <v>2</v>
      </c>
      <c r="G7" s="152"/>
      <c r="H7" s="151" t="s">
        <v>171</v>
      </c>
      <c r="I7" s="152"/>
      <c r="J7" s="153" t="s">
        <v>2</v>
      </c>
      <c r="K7" s="10"/>
      <c r="L7" s="10"/>
      <c r="M7" s="10"/>
    </row>
    <row r="8" spans="1:13" s="13" customFormat="1" ht="18.95" customHeight="1">
      <c r="A8" s="12"/>
      <c r="B8" s="12"/>
      <c r="C8" s="12"/>
      <c r="D8" s="154" t="s">
        <v>132</v>
      </c>
      <c r="E8" s="152"/>
      <c r="F8" s="155" t="s">
        <v>122</v>
      </c>
      <c r="G8" s="152"/>
      <c r="H8" s="154" t="s">
        <v>132</v>
      </c>
      <c r="I8" s="152"/>
      <c r="J8" s="155" t="s">
        <v>122</v>
      </c>
      <c r="K8" s="12"/>
      <c r="L8" s="12"/>
      <c r="M8" s="12"/>
    </row>
    <row r="9" spans="1:13" s="5" customFormat="1" ht="18.95" customHeight="1">
      <c r="A9" s="10"/>
      <c r="B9" s="14" t="s">
        <v>3</v>
      </c>
      <c r="C9" s="11"/>
      <c r="D9" s="15" t="s">
        <v>4</v>
      </c>
      <c r="E9" s="16"/>
      <c r="F9" s="15" t="s">
        <v>4</v>
      </c>
      <c r="G9" s="16"/>
      <c r="H9" s="15" t="s">
        <v>4</v>
      </c>
      <c r="I9" s="16"/>
      <c r="J9" s="15" t="s">
        <v>4</v>
      </c>
      <c r="K9" s="10"/>
      <c r="L9" s="10"/>
      <c r="M9" s="10"/>
    </row>
    <row r="10" spans="1:13" ht="6" customHeight="1">
      <c r="A10" s="10"/>
      <c r="B10" s="17"/>
      <c r="C10" s="17"/>
      <c r="D10" s="18"/>
      <c r="E10" s="18"/>
      <c r="F10" s="18"/>
      <c r="G10" s="18"/>
      <c r="H10" s="19"/>
      <c r="I10" s="18"/>
      <c r="J10" s="19"/>
      <c r="K10" s="20"/>
      <c r="L10" s="20"/>
      <c r="M10" s="20"/>
    </row>
    <row r="11" spans="1:13" s="26" customFormat="1" ht="18.95" customHeight="1">
      <c r="A11" s="22" t="s">
        <v>5</v>
      </c>
      <c r="B11" s="23"/>
      <c r="C11" s="23"/>
      <c r="D11" s="24"/>
      <c r="E11" s="24"/>
      <c r="F11" s="24"/>
      <c r="G11" s="24"/>
      <c r="H11" s="25"/>
      <c r="I11" s="24"/>
      <c r="J11" s="25"/>
      <c r="K11" s="22"/>
      <c r="L11" s="22"/>
      <c r="M11" s="22"/>
    </row>
    <row r="12" spans="1:13" s="31" customFormat="1" ht="6" customHeight="1">
      <c r="A12" s="22"/>
      <c r="B12" s="27"/>
      <c r="C12" s="27"/>
      <c r="D12" s="28"/>
      <c r="E12" s="28"/>
      <c r="F12" s="28"/>
      <c r="G12" s="28"/>
      <c r="H12" s="29"/>
      <c r="I12" s="28"/>
      <c r="J12" s="29"/>
      <c r="K12" s="30"/>
      <c r="L12" s="30"/>
      <c r="M12" s="30"/>
    </row>
    <row r="13" spans="1:13" s="31" customFormat="1" ht="18.95" customHeight="1">
      <c r="A13" s="22" t="s">
        <v>6</v>
      </c>
      <c r="B13" s="27"/>
      <c r="C13" s="27"/>
      <c r="D13" s="28"/>
      <c r="E13" s="28"/>
      <c r="F13" s="28"/>
      <c r="G13" s="28"/>
      <c r="H13" s="29"/>
      <c r="I13" s="28"/>
      <c r="J13" s="29"/>
      <c r="K13" s="30"/>
      <c r="L13" s="30"/>
      <c r="M13" s="30"/>
    </row>
    <row r="14" spans="1:13" s="31" customFormat="1" ht="6" customHeight="1">
      <c r="A14" s="22"/>
      <c r="B14" s="27"/>
      <c r="C14" s="27"/>
      <c r="D14" s="28"/>
      <c r="E14" s="28"/>
      <c r="F14" s="28"/>
      <c r="G14" s="28"/>
      <c r="H14" s="29"/>
      <c r="I14" s="28"/>
      <c r="J14" s="28"/>
      <c r="K14" s="30"/>
      <c r="L14" s="30"/>
      <c r="M14" s="30"/>
    </row>
    <row r="15" spans="1:13" s="31" customFormat="1" ht="18.95" customHeight="1">
      <c r="A15" s="30" t="s">
        <v>7</v>
      </c>
      <c r="B15" s="27"/>
      <c r="C15" s="27"/>
      <c r="D15" s="156">
        <v>19916</v>
      </c>
      <c r="E15" s="28"/>
      <c r="F15" s="156">
        <v>50981</v>
      </c>
      <c r="G15" s="28"/>
      <c r="H15" s="156">
        <v>4437</v>
      </c>
      <c r="I15" s="28"/>
      <c r="J15" s="156">
        <v>26765</v>
      </c>
      <c r="K15" s="30"/>
      <c r="L15" s="30"/>
      <c r="M15" s="30"/>
    </row>
    <row r="16" spans="1:13" s="31" customFormat="1" ht="18.95" customHeight="1">
      <c r="A16" s="30" t="s">
        <v>110</v>
      </c>
      <c r="B16" s="27">
        <v>5</v>
      </c>
      <c r="C16" s="27"/>
      <c r="D16" s="162">
        <v>62041</v>
      </c>
      <c r="E16" s="28"/>
      <c r="F16" s="32">
        <v>77551</v>
      </c>
      <c r="G16" s="28"/>
      <c r="H16" s="163">
        <v>62041</v>
      </c>
      <c r="I16" s="28"/>
      <c r="J16" s="32">
        <v>77551</v>
      </c>
      <c r="K16" s="30"/>
      <c r="L16" s="30"/>
      <c r="M16" s="30"/>
    </row>
    <row r="17" spans="1:13" s="31" customFormat="1" ht="18.95" customHeight="1">
      <c r="A17" s="30" t="s">
        <v>95</v>
      </c>
      <c r="B17" s="27">
        <v>6</v>
      </c>
      <c r="C17" s="27"/>
      <c r="D17" s="156">
        <v>138432</v>
      </c>
      <c r="E17" s="28"/>
      <c r="F17" s="156">
        <v>122727</v>
      </c>
      <c r="G17" s="28"/>
      <c r="H17" s="156">
        <v>98706</v>
      </c>
      <c r="I17" s="28"/>
      <c r="J17" s="156">
        <v>75837</v>
      </c>
      <c r="K17" s="30"/>
      <c r="L17" s="30"/>
      <c r="M17" s="30"/>
    </row>
    <row r="18" spans="1:13" s="31" customFormat="1" ht="18.95" customHeight="1">
      <c r="A18" s="30" t="s">
        <v>8</v>
      </c>
      <c r="B18" s="27"/>
      <c r="C18" s="27"/>
      <c r="D18" s="156"/>
      <c r="E18" s="28"/>
      <c r="F18" s="28"/>
      <c r="G18" s="28"/>
      <c r="H18" s="28"/>
      <c r="I18" s="28"/>
      <c r="J18" s="28"/>
      <c r="K18" s="30"/>
      <c r="L18" s="30"/>
      <c r="M18" s="30"/>
    </row>
    <row r="19" spans="1:13" s="31" customFormat="1" ht="18.95" customHeight="1">
      <c r="A19" s="30" t="s">
        <v>9</v>
      </c>
      <c r="B19" s="27">
        <v>7</v>
      </c>
      <c r="C19" s="27"/>
      <c r="D19" s="57">
        <v>22570</v>
      </c>
      <c r="E19" s="29"/>
      <c r="F19" s="57">
        <v>21201</v>
      </c>
      <c r="G19" s="29"/>
      <c r="H19" s="57">
        <v>13691</v>
      </c>
      <c r="I19" s="29"/>
      <c r="J19" s="57">
        <v>13299</v>
      </c>
      <c r="K19" s="30"/>
      <c r="L19" s="30"/>
      <c r="M19" s="30"/>
    </row>
    <row r="20" spans="1:13" s="31" customFormat="1" ht="18.95" customHeight="1">
      <c r="A20" s="30" t="s">
        <v>10</v>
      </c>
      <c r="B20" s="27" t="s">
        <v>137</v>
      </c>
      <c r="C20" s="27"/>
      <c r="D20" s="57">
        <v>14696</v>
      </c>
      <c r="E20" s="29"/>
      <c r="F20" s="57">
        <v>22604</v>
      </c>
      <c r="G20" s="29"/>
      <c r="H20" s="57">
        <v>872826</v>
      </c>
      <c r="I20" s="29"/>
      <c r="J20" s="57">
        <v>771941</v>
      </c>
      <c r="K20" s="30"/>
      <c r="L20" s="30"/>
      <c r="M20" s="30"/>
    </row>
    <row r="21" spans="1:13" s="31" customFormat="1" ht="18.95" customHeight="1">
      <c r="A21" s="30" t="s">
        <v>89</v>
      </c>
      <c r="B21" s="27"/>
      <c r="C21" s="27"/>
      <c r="D21" s="57"/>
      <c r="E21" s="29"/>
      <c r="F21" s="28"/>
      <c r="G21" s="28"/>
      <c r="H21" s="28"/>
      <c r="I21" s="28"/>
      <c r="J21" s="28"/>
      <c r="K21" s="30"/>
      <c r="L21" s="30"/>
      <c r="M21" s="30"/>
    </row>
    <row r="22" spans="1:13" s="31" customFormat="1" ht="18.95" customHeight="1">
      <c r="A22" s="30" t="s">
        <v>90</v>
      </c>
      <c r="B22" s="27" t="s">
        <v>116</v>
      </c>
      <c r="C22" s="27"/>
      <c r="D22" s="29">
        <v>12800</v>
      </c>
      <c r="E22" s="29"/>
      <c r="F22" s="29">
        <v>14500</v>
      </c>
      <c r="G22" s="29"/>
      <c r="H22" s="29">
        <v>6000</v>
      </c>
      <c r="I22" s="29"/>
      <c r="J22" s="29">
        <v>7500</v>
      </c>
      <c r="K22" s="30"/>
      <c r="L22" s="30"/>
      <c r="M22" s="30"/>
    </row>
    <row r="23" spans="1:13" s="31" customFormat="1" ht="18.95" customHeight="1">
      <c r="A23" s="30" t="s">
        <v>11</v>
      </c>
      <c r="B23" s="27"/>
      <c r="C23" s="27"/>
      <c r="D23" s="38">
        <v>45124</v>
      </c>
      <c r="E23" s="29"/>
      <c r="F23" s="38">
        <v>36817</v>
      </c>
      <c r="G23" s="29"/>
      <c r="H23" s="38">
        <v>35023</v>
      </c>
      <c r="I23" s="29"/>
      <c r="J23" s="38">
        <v>25900</v>
      </c>
      <c r="K23" s="30"/>
      <c r="L23" s="30"/>
      <c r="M23" s="30"/>
    </row>
    <row r="24" spans="1:13" s="31" customFormat="1" ht="6" customHeight="1">
      <c r="A24" s="26"/>
      <c r="B24" s="33"/>
      <c r="C24" s="33"/>
      <c r="D24" s="34"/>
      <c r="E24" s="34"/>
      <c r="F24" s="34"/>
      <c r="G24" s="34"/>
      <c r="H24" s="34"/>
      <c r="I24" s="34"/>
      <c r="J24" s="34"/>
    </row>
    <row r="25" spans="1:13" s="31" customFormat="1" ht="18.95" customHeight="1">
      <c r="A25" s="26" t="s">
        <v>12</v>
      </c>
      <c r="B25" s="33"/>
      <c r="C25" s="33"/>
      <c r="D25" s="35">
        <v>315579</v>
      </c>
      <c r="E25" s="34"/>
      <c r="F25" s="35">
        <f>SUM(F15:F23)</f>
        <v>346381</v>
      </c>
      <c r="G25" s="34"/>
      <c r="H25" s="35">
        <f>SUM(H15:H23)</f>
        <v>1092724</v>
      </c>
      <c r="I25" s="34"/>
      <c r="J25" s="35">
        <f>SUM(J15:J23)</f>
        <v>998793</v>
      </c>
      <c r="K25" s="36"/>
    </row>
    <row r="26" spans="1:13" s="31" customFormat="1" ht="15" customHeight="1">
      <c r="B26" s="33"/>
      <c r="C26" s="33"/>
      <c r="D26" s="34"/>
      <c r="E26" s="34"/>
      <c r="F26" s="34"/>
      <c r="G26" s="34"/>
      <c r="H26" s="34"/>
      <c r="I26" s="34"/>
      <c r="J26" s="34"/>
    </row>
    <row r="27" spans="1:13" s="31" customFormat="1" ht="18.95" customHeight="1">
      <c r="A27" s="26" t="s">
        <v>13</v>
      </c>
      <c r="B27" s="33"/>
      <c r="C27" s="33"/>
      <c r="D27" s="34"/>
      <c r="E27" s="34"/>
      <c r="F27" s="34"/>
      <c r="G27" s="34"/>
      <c r="H27" s="34"/>
      <c r="I27" s="34"/>
      <c r="J27" s="34"/>
    </row>
    <row r="28" spans="1:13" s="31" customFormat="1" ht="6" customHeight="1">
      <c r="A28" s="26"/>
      <c r="B28" s="33"/>
      <c r="C28" s="33"/>
      <c r="D28" s="34"/>
      <c r="E28" s="34"/>
      <c r="F28" s="34"/>
      <c r="G28" s="34"/>
      <c r="H28" s="34"/>
      <c r="I28" s="34"/>
      <c r="J28" s="34"/>
    </row>
    <row r="29" spans="1:13" s="31" customFormat="1" ht="18.95" customHeight="1">
      <c r="A29" s="31" t="s">
        <v>14</v>
      </c>
      <c r="B29" s="33"/>
      <c r="C29" s="33"/>
      <c r="D29" s="56">
        <v>616</v>
      </c>
      <c r="E29" s="37"/>
      <c r="F29" s="57">
        <v>616</v>
      </c>
      <c r="G29" s="37"/>
      <c r="H29" s="56">
        <v>0</v>
      </c>
      <c r="I29" s="37"/>
      <c r="J29" s="57" t="s">
        <v>133</v>
      </c>
    </row>
    <row r="30" spans="1:13" s="31" customFormat="1" ht="18.95" customHeight="1">
      <c r="A30" s="31" t="s">
        <v>15</v>
      </c>
      <c r="B30" s="33">
        <v>7</v>
      </c>
      <c r="C30" s="33"/>
      <c r="D30" s="56">
        <v>488824</v>
      </c>
      <c r="E30" s="37"/>
      <c r="F30" s="57">
        <v>509299</v>
      </c>
      <c r="G30" s="37"/>
      <c r="H30" s="56">
        <v>312192</v>
      </c>
      <c r="I30" s="37"/>
      <c r="J30" s="57">
        <v>322521</v>
      </c>
    </row>
    <row r="31" spans="1:13" s="31" customFormat="1" ht="18.95" customHeight="1">
      <c r="A31" s="31" t="s">
        <v>16</v>
      </c>
      <c r="B31" s="33">
        <v>8</v>
      </c>
      <c r="C31" s="33"/>
      <c r="D31" s="56">
        <v>0</v>
      </c>
      <c r="E31" s="37"/>
      <c r="F31" s="57" t="s">
        <v>133</v>
      </c>
      <c r="G31" s="37"/>
      <c r="H31" s="29">
        <v>257925</v>
      </c>
      <c r="I31" s="37"/>
      <c r="J31" s="29">
        <v>257925</v>
      </c>
    </row>
    <row r="32" spans="1:13" s="31" customFormat="1" ht="18.95" customHeight="1">
      <c r="A32" s="31" t="s">
        <v>188</v>
      </c>
      <c r="B32" s="33">
        <v>8</v>
      </c>
      <c r="C32" s="33"/>
      <c r="D32" s="56">
        <v>0</v>
      </c>
      <c r="E32" s="37"/>
      <c r="F32" s="56">
        <v>0</v>
      </c>
      <c r="G32" s="37"/>
      <c r="H32" s="29">
        <v>126381</v>
      </c>
      <c r="I32" s="37"/>
      <c r="J32" s="56">
        <v>0</v>
      </c>
    </row>
    <row r="33" spans="1:11" s="31" customFormat="1" ht="18.95" customHeight="1">
      <c r="A33" s="31" t="s">
        <v>124</v>
      </c>
      <c r="B33" s="33">
        <v>8</v>
      </c>
      <c r="C33" s="33"/>
      <c r="D33" s="56">
        <v>7640283</v>
      </c>
      <c r="E33" s="37"/>
      <c r="F33" s="57">
        <v>7082831</v>
      </c>
      <c r="G33" s="37"/>
      <c r="H33" s="57">
        <v>1852200</v>
      </c>
      <c r="I33" s="37"/>
      <c r="J33" s="57">
        <v>1978581</v>
      </c>
    </row>
    <row r="34" spans="1:11" s="31" customFormat="1" ht="18.95" customHeight="1">
      <c r="A34" s="31" t="s">
        <v>17</v>
      </c>
      <c r="B34" s="33"/>
      <c r="C34" s="33"/>
      <c r="D34" s="56">
        <v>785</v>
      </c>
      <c r="E34" s="37"/>
      <c r="F34" s="57">
        <v>835</v>
      </c>
      <c r="G34" s="37"/>
      <c r="H34" s="56">
        <v>0</v>
      </c>
      <c r="I34" s="37"/>
      <c r="J34" s="57" t="s">
        <v>133</v>
      </c>
    </row>
    <row r="35" spans="1:11" s="31" customFormat="1" ht="18.95" customHeight="1">
      <c r="A35" s="31" t="s">
        <v>18</v>
      </c>
      <c r="B35" s="33">
        <v>9</v>
      </c>
      <c r="C35" s="33"/>
      <c r="D35" s="56">
        <v>11628205</v>
      </c>
      <c r="E35" s="37"/>
      <c r="F35" s="57">
        <v>11250082</v>
      </c>
      <c r="G35" s="37"/>
      <c r="H35" s="56">
        <v>5835042</v>
      </c>
      <c r="I35" s="37"/>
      <c r="J35" s="57">
        <v>5523393</v>
      </c>
    </row>
    <row r="36" spans="1:11" s="31" customFormat="1" ht="18.95" customHeight="1">
      <c r="A36" s="31" t="s">
        <v>19</v>
      </c>
      <c r="B36" s="33">
        <v>10</v>
      </c>
      <c r="C36" s="33"/>
      <c r="D36" s="56">
        <v>61953</v>
      </c>
      <c r="E36" s="37"/>
      <c r="F36" s="57">
        <v>61155</v>
      </c>
      <c r="G36" s="37"/>
      <c r="H36" s="56">
        <v>33751</v>
      </c>
      <c r="I36" s="37"/>
      <c r="J36" s="57">
        <v>32580</v>
      </c>
    </row>
    <row r="37" spans="1:11" s="31" customFormat="1" ht="18.95" customHeight="1">
      <c r="A37" s="31" t="s">
        <v>20</v>
      </c>
      <c r="B37" s="33">
        <v>10</v>
      </c>
      <c r="C37" s="33"/>
      <c r="D37" s="56">
        <v>34525</v>
      </c>
      <c r="E37" s="37"/>
      <c r="F37" s="57">
        <v>32211</v>
      </c>
      <c r="G37" s="37"/>
      <c r="H37" s="56">
        <v>29569</v>
      </c>
      <c r="I37" s="37"/>
      <c r="J37" s="57">
        <v>27498</v>
      </c>
    </row>
    <row r="38" spans="1:11" s="31" customFormat="1" ht="18.95" customHeight="1">
      <c r="A38" s="31" t="s">
        <v>21</v>
      </c>
      <c r="B38" s="33"/>
      <c r="C38" s="33"/>
      <c r="D38" s="37">
        <v>48458</v>
      </c>
      <c r="E38" s="37"/>
      <c r="F38" s="29">
        <v>48524</v>
      </c>
      <c r="G38" s="37"/>
      <c r="H38" s="37">
        <v>48458</v>
      </c>
      <c r="I38" s="37"/>
      <c r="J38" s="29">
        <v>48524</v>
      </c>
    </row>
    <row r="39" spans="1:11" s="31" customFormat="1" ht="18.95" customHeight="1">
      <c r="A39" s="31" t="s">
        <v>22</v>
      </c>
      <c r="B39" s="33"/>
      <c r="C39" s="33"/>
      <c r="D39" s="58">
        <v>41359</v>
      </c>
      <c r="E39" s="37"/>
      <c r="F39" s="38">
        <v>43344</v>
      </c>
      <c r="G39" s="37"/>
      <c r="H39" s="58">
        <v>36429</v>
      </c>
      <c r="I39" s="37"/>
      <c r="J39" s="38">
        <v>38105</v>
      </c>
    </row>
    <row r="40" spans="1:11" s="31" customFormat="1" ht="6" customHeight="1">
      <c r="A40" s="26"/>
      <c r="B40" s="33"/>
      <c r="C40" s="33"/>
      <c r="D40" s="34"/>
      <c r="E40" s="34"/>
      <c r="F40" s="34"/>
      <c r="G40" s="34"/>
      <c r="H40" s="34"/>
      <c r="I40" s="34"/>
      <c r="J40" s="34"/>
    </row>
    <row r="41" spans="1:11" s="31" customFormat="1" ht="18.95" customHeight="1">
      <c r="A41" s="26" t="s">
        <v>23</v>
      </c>
      <c r="B41" s="33"/>
      <c r="C41" s="33"/>
      <c r="D41" s="35">
        <v>19945008</v>
      </c>
      <c r="E41" s="34"/>
      <c r="F41" s="35">
        <f>SUM(F29:F39)</f>
        <v>19028897</v>
      </c>
      <c r="G41" s="34"/>
      <c r="H41" s="35">
        <f>SUM(H29:H39)</f>
        <v>8531947</v>
      </c>
      <c r="I41" s="34"/>
      <c r="J41" s="35">
        <f>SUM(J29:J39)</f>
        <v>8229127</v>
      </c>
    </row>
    <row r="42" spans="1:11" s="31" customFormat="1" ht="6" customHeight="1">
      <c r="B42" s="33"/>
      <c r="C42" s="33"/>
      <c r="D42" s="34"/>
      <c r="E42" s="34"/>
      <c r="F42" s="34"/>
      <c r="G42" s="34"/>
      <c r="H42" s="34"/>
      <c r="I42" s="34"/>
      <c r="J42" s="34"/>
    </row>
    <row r="43" spans="1:11" s="31" customFormat="1" ht="18.95" customHeight="1" thickBot="1">
      <c r="A43" s="26" t="s">
        <v>24</v>
      </c>
      <c r="B43" s="33"/>
      <c r="C43" s="33"/>
      <c r="D43" s="39">
        <f>D25+D41</f>
        <v>20260587</v>
      </c>
      <c r="E43" s="34"/>
      <c r="F43" s="39">
        <f>F25+F41</f>
        <v>19375278</v>
      </c>
      <c r="G43" s="34"/>
      <c r="H43" s="39">
        <f>H25+H41</f>
        <v>9624671</v>
      </c>
      <c r="I43" s="34"/>
      <c r="J43" s="39">
        <f>J25+J41</f>
        <v>9227920</v>
      </c>
      <c r="K43" s="36"/>
    </row>
    <row r="44" spans="1:11" s="31" customFormat="1" ht="19.149999999999999" customHeight="1" thickTop="1">
      <c r="A44" s="26"/>
      <c r="B44" s="33"/>
      <c r="C44" s="33"/>
      <c r="D44" s="34"/>
      <c r="E44" s="34"/>
      <c r="F44" s="34"/>
      <c r="G44" s="34"/>
      <c r="H44" s="34"/>
      <c r="I44" s="34"/>
      <c r="J44" s="34"/>
      <c r="K44" s="36"/>
    </row>
    <row r="45" spans="1:11" s="31" customFormat="1" ht="10.5" customHeight="1">
      <c r="A45" s="26"/>
      <c r="B45" s="33"/>
      <c r="C45" s="33"/>
      <c r="D45" s="34"/>
      <c r="E45" s="34"/>
      <c r="F45" s="34"/>
      <c r="G45" s="34"/>
      <c r="H45" s="34"/>
      <c r="I45" s="34"/>
      <c r="J45" s="34"/>
      <c r="K45" s="36"/>
    </row>
    <row r="46" spans="1:11" ht="19.149999999999999" customHeight="1">
      <c r="A46" s="190" t="s">
        <v>91</v>
      </c>
      <c r="B46" s="190"/>
      <c r="C46" s="190"/>
      <c r="D46" s="190"/>
      <c r="E46" s="190"/>
      <c r="F46" s="190"/>
      <c r="G46" s="190"/>
      <c r="H46" s="190"/>
      <c r="I46" s="190"/>
      <c r="J46" s="190"/>
    </row>
    <row r="47" spans="1:11" ht="3.75" customHeight="1">
      <c r="A47" s="160"/>
      <c r="D47" s="40"/>
      <c r="E47" s="40"/>
      <c r="F47" s="40"/>
      <c r="G47" s="40"/>
      <c r="H47" s="40"/>
      <c r="I47" s="40"/>
      <c r="J47" s="40"/>
    </row>
    <row r="48" spans="1:11" ht="20.25" customHeight="1">
      <c r="A48" s="189" t="s">
        <v>121</v>
      </c>
      <c r="B48" s="189"/>
      <c r="C48" s="189"/>
      <c r="D48" s="189"/>
      <c r="E48" s="189"/>
      <c r="F48" s="189"/>
      <c r="G48" s="189"/>
      <c r="H48" s="189"/>
      <c r="I48" s="189"/>
      <c r="J48" s="189"/>
    </row>
    <row r="49" spans="1:10" s="5" customFormat="1" ht="20.100000000000001" customHeight="1">
      <c r="A49" s="5" t="s">
        <v>0</v>
      </c>
      <c r="B49" s="41"/>
      <c r="C49" s="41"/>
      <c r="D49" s="42"/>
      <c r="E49" s="42"/>
      <c r="F49" s="42"/>
      <c r="G49" s="42"/>
      <c r="H49" s="43"/>
      <c r="I49" s="42"/>
      <c r="J49" s="43"/>
    </row>
    <row r="50" spans="1:10" s="5" customFormat="1" ht="20.100000000000001" customHeight="1">
      <c r="A50" s="5" t="s">
        <v>183</v>
      </c>
      <c r="B50" s="2"/>
      <c r="C50" s="2"/>
      <c r="D50" s="3"/>
      <c r="E50" s="3"/>
      <c r="F50" s="3"/>
      <c r="G50" s="3"/>
      <c r="H50" s="4"/>
      <c r="I50" s="3"/>
      <c r="J50" s="4"/>
    </row>
    <row r="51" spans="1:10" s="5" customFormat="1" ht="20.100000000000001" customHeight="1">
      <c r="A51" s="44" t="str">
        <f>A3</f>
        <v>ณ วันที่ 30 กันยายน พ.ศ. 2562</v>
      </c>
      <c r="B51" s="7"/>
      <c r="C51" s="7"/>
      <c r="D51" s="8"/>
      <c r="E51" s="8"/>
      <c r="F51" s="8"/>
      <c r="G51" s="8"/>
      <c r="H51" s="9"/>
      <c r="I51" s="8"/>
      <c r="J51" s="9"/>
    </row>
    <row r="53" spans="1:10" s="5" customFormat="1" ht="19.149999999999999" customHeight="1">
      <c r="B53" s="2"/>
      <c r="C53" s="2"/>
      <c r="D53" s="188" t="s">
        <v>1</v>
      </c>
      <c r="E53" s="188"/>
      <c r="F53" s="188"/>
      <c r="G53" s="147"/>
      <c r="H53" s="188" t="s">
        <v>111</v>
      </c>
      <c r="I53" s="188"/>
      <c r="J53" s="188"/>
    </row>
    <row r="54" spans="1:10" s="5" customFormat="1" ht="19.149999999999999" customHeight="1">
      <c r="B54" s="2"/>
      <c r="C54" s="2"/>
      <c r="D54" s="148" t="s">
        <v>128</v>
      </c>
      <c r="E54" s="149"/>
      <c r="F54" s="150" t="s">
        <v>129</v>
      </c>
      <c r="G54" s="149"/>
      <c r="H54" s="148" t="s">
        <v>128</v>
      </c>
      <c r="I54" s="149"/>
      <c r="J54" s="150" t="s">
        <v>129</v>
      </c>
    </row>
    <row r="55" spans="1:10" s="5" customFormat="1" ht="19.149999999999999" customHeight="1">
      <c r="B55" s="2"/>
      <c r="C55" s="2"/>
      <c r="D55" s="157" t="s">
        <v>171</v>
      </c>
      <c r="E55" s="158"/>
      <c r="F55" s="159" t="s">
        <v>2</v>
      </c>
      <c r="G55" s="158"/>
      <c r="H55" s="157" t="s">
        <v>171</v>
      </c>
      <c r="I55" s="158"/>
      <c r="J55" s="159" t="s">
        <v>2</v>
      </c>
    </row>
    <row r="56" spans="1:10" s="13" customFormat="1" ht="19.149999999999999" customHeight="1">
      <c r="D56" s="148" t="s">
        <v>132</v>
      </c>
      <c r="E56" s="158"/>
      <c r="F56" s="150" t="s">
        <v>122</v>
      </c>
      <c r="G56" s="158"/>
      <c r="H56" s="148" t="s">
        <v>132</v>
      </c>
      <c r="I56" s="158"/>
      <c r="J56" s="150" t="s">
        <v>122</v>
      </c>
    </row>
    <row r="57" spans="1:10" s="13" customFormat="1" ht="19.149999999999999" customHeight="1">
      <c r="B57" s="7" t="s">
        <v>3</v>
      </c>
      <c r="C57" s="2"/>
      <c r="D57" s="9" t="s">
        <v>4</v>
      </c>
      <c r="E57" s="4"/>
      <c r="F57" s="9" t="s">
        <v>4</v>
      </c>
      <c r="G57" s="4"/>
      <c r="H57" s="9" t="s">
        <v>4</v>
      </c>
      <c r="I57" s="4"/>
      <c r="J57" s="9" t="s">
        <v>4</v>
      </c>
    </row>
    <row r="58" spans="1:10" s="13" customFormat="1" ht="6" customHeight="1">
      <c r="B58" s="2"/>
      <c r="C58" s="2"/>
      <c r="D58" s="4"/>
      <c r="E58" s="4"/>
      <c r="F58" s="4"/>
      <c r="G58" s="4"/>
      <c r="H58" s="4"/>
      <c r="I58" s="4"/>
      <c r="J58" s="4"/>
    </row>
    <row r="59" spans="1:10" s="31" customFormat="1" ht="19.149999999999999" customHeight="1">
      <c r="A59" s="26" t="s">
        <v>101</v>
      </c>
      <c r="B59" s="33"/>
      <c r="C59" s="33"/>
      <c r="D59" s="34"/>
      <c r="E59" s="34"/>
      <c r="F59" s="34"/>
      <c r="G59" s="34"/>
      <c r="H59" s="37"/>
      <c r="I59" s="34"/>
      <c r="J59" s="37"/>
    </row>
    <row r="60" spans="1:10" s="31" customFormat="1" ht="6" customHeight="1">
      <c r="B60" s="33"/>
      <c r="C60" s="33"/>
      <c r="D60" s="34"/>
      <c r="E60" s="34"/>
      <c r="F60" s="34"/>
      <c r="G60" s="34"/>
      <c r="H60" s="37"/>
      <c r="I60" s="34"/>
      <c r="J60" s="37"/>
    </row>
    <row r="61" spans="1:10" s="31" customFormat="1" ht="19.149999999999999" customHeight="1">
      <c r="A61" s="26" t="s">
        <v>25</v>
      </c>
      <c r="B61" s="33"/>
      <c r="C61" s="33"/>
      <c r="D61" s="34"/>
      <c r="E61" s="34"/>
      <c r="F61" s="34"/>
      <c r="G61" s="34"/>
      <c r="H61" s="37"/>
      <c r="I61" s="34"/>
      <c r="J61" s="37"/>
    </row>
    <row r="62" spans="1:10" s="31" customFormat="1" ht="6" customHeight="1">
      <c r="B62" s="33"/>
      <c r="C62" s="33"/>
      <c r="D62" s="34"/>
      <c r="E62" s="34"/>
      <c r="F62" s="34"/>
      <c r="G62" s="34"/>
      <c r="H62" s="37"/>
      <c r="I62" s="34"/>
      <c r="J62" s="37"/>
    </row>
    <row r="63" spans="1:10" s="31" customFormat="1" ht="19.149999999999999" customHeight="1">
      <c r="A63" s="31" t="s">
        <v>102</v>
      </c>
      <c r="B63" s="33"/>
      <c r="C63" s="33"/>
      <c r="D63" s="164">
        <v>423685</v>
      </c>
      <c r="E63" s="45"/>
      <c r="F63" s="46">
        <v>859817</v>
      </c>
      <c r="G63" s="37"/>
      <c r="H63" s="164">
        <v>423685</v>
      </c>
      <c r="I63" s="37"/>
      <c r="J63" s="46">
        <v>859817</v>
      </c>
    </row>
    <row r="64" spans="1:10" s="31" customFormat="1" ht="19.149999999999999" customHeight="1">
      <c r="A64" s="31" t="s">
        <v>96</v>
      </c>
      <c r="B64" s="33"/>
      <c r="C64" s="33"/>
      <c r="D64" s="165">
        <v>212642</v>
      </c>
      <c r="E64" s="45"/>
      <c r="F64" s="46">
        <v>320880</v>
      </c>
      <c r="G64" s="37"/>
      <c r="H64" s="166">
        <v>151994</v>
      </c>
      <c r="I64" s="37"/>
      <c r="J64" s="46">
        <v>269130</v>
      </c>
    </row>
    <row r="65" spans="1:10" s="31" customFormat="1" ht="19.149999999999999" customHeight="1">
      <c r="A65" s="31" t="s">
        <v>26</v>
      </c>
      <c r="B65" s="33" t="s">
        <v>117</v>
      </c>
      <c r="C65" s="33"/>
      <c r="D65" s="165">
        <v>3367</v>
      </c>
      <c r="E65" s="45"/>
      <c r="F65" s="46">
        <v>2546</v>
      </c>
      <c r="G65" s="37"/>
      <c r="H65" s="166">
        <v>18065</v>
      </c>
      <c r="I65" s="37"/>
      <c r="J65" s="46">
        <v>18654</v>
      </c>
    </row>
    <row r="66" spans="1:10" s="31" customFormat="1" ht="19.149999999999999" customHeight="1">
      <c r="A66" s="31" t="s">
        <v>27</v>
      </c>
      <c r="B66" s="33" t="s">
        <v>118</v>
      </c>
      <c r="C66" s="33"/>
      <c r="D66" s="165">
        <v>0</v>
      </c>
      <c r="E66" s="45"/>
      <c r="F66" s="46">
        <v>0</v>
      </c>
      <c r="G66" s="37"/>
      <c r="H66" s="166">
        <v>673300</v>
      </c>
      <c r="I66" s="37"/>
      <c r="J66" s="46">
        <v>426800</v>
      </c>
    </row>
    <row r="67" spans="1:10" s="31" customFormat="1" ht="19.149999999999999" customHeight="1">
      <c r="A67" s="31" t="s">
        <v>28</v>
      </c>
      <c r="B67" s="33"/>
      <c r="C67" s="33"/>
      <c r="D67" s="165"/>
      <c r="E67" s="45"/>
      <c r="F67" s="47"/>
      <c r="G67" s="48"/>
      <c r="H67" s="167"/>
      <c r="I67" s="48"/>
      <c r="J67" s="47"/>
    </row>
    <row r="68" spans="1:10" s="31" customFormat="1" ht="19.149999999999999" customHeight="1">
      <c r="A68" s="31" t="s">
        <v>29</v>
      </c>
      <c r="B68" s="33"/>
      <c r="C68" s="33"/>
      <c r="D68" s="165">
        <v>39533</v>
      </c>
      <c r="E68" s="45"/>
      <c r="F68" s="46">
        <v>40714</v>
      </c>
      <c r="G68" s="37"/>
      <c r="H68" s="166">
        <v>13354</v>
      </c>
      <c r="I68" s="37"/>
      <c r="J68" s="46">
        <v>13458</v>
      </c>
    </row>
    <row r="69" spans="1:10" s="31" customFormat="1" ht="19.149999999999999" customHeight="1">
      <c r="A69" s="31" t="s">
        <v>126</v>
      </c>
      <c r="D69" s="165"/>
      <c r="E69" s="34"/>
      <c r="F69" s="34"/>
      <c r="G69" s="34"/>
      <c r="H69" s="34"/>
      <c r="I69" s="34"/>
      <c r="J69" s="34"/>
    </row>
    <row r="70" spans="1:10" s="31" customFormat="1" ht="19.149999999999999" customHeight="1">
      <c r="A70" s="31" t="s">
        <v>127</v>
      </c>
      <c r="B70" s="33">
        <v>11</v>
      </c>
      <c r="C70" s="33"/>
      <c r="D70" s="168">
        <v>761407</v>
      </c>
      <c r="E70" s="45"/>
      <c r="F70" s="46">
        <v>152000</v>
      </c>
      <c r="G70" s="37"/>
      <c r="H70" s="168">
        <v>761407</v>
      </c>
      <c r="I70" s="37"/>
      <c r="J70" s="46">
        <v>152000</v>
      </c>
    </row>
    <row r="71" spans="1:10" s="31" customFormat="1" ht="19.149999999999999" customHeight="1">
      <c r="A71" s="31" t="s">
        <v>134</v>
      </c>
      <c r="B71" s="33"/>
      <c r="C71" s="33"/>
      <c r="D71" s="165">
        <v>137944</v>
      </c>
      <c r="E71" s="45"/>
      <c r="F71" s="46">
        <v>121168</v>
      </c>
      <c r="G71" s="37"/>
      <c r="H71" s="166">
        <v>114314</v>
      </c>
      <c r="I71" s="37"/>
      <c r="J71" s="46">
        <v>87287</v>
      </c>
    </row>
    <row r="72" spans="1:10" s="31" customFormat="1" ht="19.149999999999999" customHeight="1">
      <c r="A72" s="31" t="s">
        <v>30</v>
      </c>
      <c r="B72" s="33"/>
      <c r="C72" s="33"/>
      <c r="D72" s="165">
        <v>6159</v>
      </c>
      <c r="E72" s="45"/>
      <c r="F72" s="46">
        <v>4951</v>
      </c>
      <c r="G72" s="37"/>
      <c r="H72" s="166">
        <v>0</v>
      </c>
      <c r="I72" s="37"/>
      <c r="J72" s="46">
        <v>0</v>
      </c>
    </row>
    <row r="73" spans="1:10" s="31" customFormat="1" ht="19.149999999999999" customHeight="1">
      <c r="A73" s="31" t="s">
        <v>31</v>
      </c>
      <c r="B73" s="33"/>
      <c r="C73" s="33"/>
      <c r="D73" s="169">
        <v>249460</v>
      </c>
      <c r="E73" s="37"/>
      <c r="F73" s="49">
        <v>241416</v>
      </c>
      <c r="G73" s="37"/>
      <c r="H73" s="170">
        <v>156558</v>
      </c>
      <c r="I73" s="37"/>
      <c r="J73" s="49">
        <v>155853</v>
      </c>
    </row>
    <row r="74" spans="1:10" s="31" customFormat="1" ht="6" customHeight="1">
      <c r="B74" s="33"/>
      <c r="C74" s="33"/>
      <c r="D74" s="34"/>
      <c r="E74" s="34"/>
      <c r="F74" s="34"/>
      <c r="G74" s="34"/>
      <c r="H74" s="34"/>
      <c r="I74" s="34"/>
      <c r="J74" s="34"/>
    </row>
    <row r="75" spans="1:10" s="31" customFormat="1" ht="19.149999999999999" customHeight="1">
      <c r="A75" s="26" t="s">
        <v>32</v>
      </c>
      <c r="B75" s="33"/>
      <c r="C75" s="33"/>
      <c r="D75" s="51">
        <f>SUM(D63:D73)</f>
        <v>1834197</v>
      </c>
      <c r="E75" s="50"/>
      <c r="F75" s="51">
        <f>SUM(F63:F73)</f>
        <v>1743492</v>
      </c>
      <c r="G75" s="50"/>
      <c r="H75" s="51">
        <f>SUM(H63:H73)</f>
        <v>2312677</v>
      </c>
      <c r="I75" s="50"/>
      <c r="J75" s="51">
        <f>SUM(J63:J73)</f>
        <v>1982999</v>
      </c>
    </row>
    <row r="76" spans="1:10" s="31" customFormat="1" ht="19.149999999999999" customHeight="1">
      <c r="B76" s="33"/>
      <c r="C76" s="33"/>
      <c r="D76" s="50"/>
      <c r="E76" s="50"/>
      <c r="F76" s="50"/>
      <c r="G76" s="50"/>
      <c r="H76" s="50"/>
      <c r="I76" s="50"/>
      <c r="J76" s="50"/>
    </row>
    <row r="77" spans="1:10" s="31" customFormat="1" ht="19.149999999999999" customHeight="1">
      <c r="A77" s="26" t="s">
        <v>33</v>
      </c>
      <c r="B77" s="33"/>
      <c r="C77" s="33"/>
      <c r="D77" s="50"/>
      <c r="E77" s="50"/>
      <c r="F77" s="50"/>
      <c r="G77" s="50"/>
      <c r="H77" s="50"/>
      <c r="I77" s="50"/>
      <c r="J77" s="50"/>
    </row>
    <row r="78" spans="1:10" s="31" customFormat="1" ht="6" customHeight="1">
      <c r="B78" s="33"/>
      <c r="C78" s="33"/>
      <c r="D78" s="34"/>
      <c r="E78" s="34"/>
      <c r="F78" s="34"/>
      <c r="G78" s="34"/>
      <c r="H78" s="34"/>
      <c r="I78" s="34"/>
      <c r="J78" s="34"/>
    </row>
    <row r="79" spans="1:10" s="31" customFormat="1" ht="19.149999999999999" customHeight="1">
      <c r="A79" s="31" t="s">
        <v>34</v>
      </c>
      <c r="B79" s="33"/>
      <c r="C79" s="33"/>
      <c r="D79" s="59">
        <v>439133</v>
      </c>
      <c r="E79" s="50"/>
      <c r="F79" s="156">
        <v>359825</v>
      </c>
      <c r="G79" s="37"/>
      <c r="H79" s="59">
        <v>170996</v>
      </c>
      <c r="I79" s="37"/>
      <c r="J79" s="156">
        <v>77625</v>
      </c>
    </row>
    <row r="80" spans="1:10" s="31" customFormat="1" ht="19.149999999999999" customHeight="1">
      <c r="A80" s="31" t="s">
        <v>123</v>
      </c>
      <c r="B80" s="33">
        <v>11</v>
      </c>
      <c r="C80" s="33"/>
      <c r="D80" s="171">
        <v>1262787</v>
      </c>
      <c r="E80" s="50"/>
      <c r="F80" s="32">
        <v>1523842</v>
      </c>
      <c r="G80" s="37"/>
      <c r="H80" s="171">
        <v>1262787</v>
      </c>
      <c r="I80" s="37"/>
      <c r="J80" s="32">
        <v>1523842</v>
      </c>
    </row>
    <row r="81" spans="1:12" s="31" customFormat="1" ht="19.149999999999999" customHeight="1">
      <c r="A81" s="31" t="s">
        <v>35</v>
      </c>
      <c r="B81" s="33"/>
      <c r="C81" s="33"/>
      <c r="D81" s="172">
        <v>530423</v>
      </c>
      <c r="E81" s="50"/>
      <c r="F81" s="156">
        <v>498997</v>
      </c>
      <c r="G81" s="37"/>
      <c r="H81" s="59">
        <v>313763</v>
      </c>
      <c r="I81" s="37"/>
      <c r="J81" s="156">
        <v>299455</v>
      </c>
    </row>
    <row r="82" spans="1:12" s="31" customFormat="1" ht="19.149999999999999" customHeight="1">
      <c r="A82" s="31" t="s">
        <v>92</v>
      </c>
      <c r="B82" s="33"/>
      <c r="C82" s="33"/>
      <c r="D82" s="56">
        <v>1160108</v>
      </c>
      <c r="E82" s="50"/>
      <c r="F82" s="57">
        <v>1139175</v>
      </c>
      <c r="G82" s="37"/>
      <c r="H82" s="56">
        <v>407158</v>
      </c>
      <c r="I82" s="37"/>
      <c r="J82" s="57">
        <v>405858</v>
      </c>
    </row>
    <row r="83" spans="1:12" s="31" customFormat="1" ht="19.149999999999999" customHeight="1">
      <c r="A83" s="31" t="s">
        <v>135</v>
      </c>
      <c r="B83" s="33"/>
      <c r="C83" s="33"/>
      <c r="D83" s="56">
        <v>1620807</v>
      </c>
      <c r="E83" s="50"/>
      <c r="F83" s="156">
        <v>1473646</v>
      </c>
      <c r="G83" s="37"/>
      <c r="H83" s="59">
        <v>1170025</v>
      </c>
      <c r="I83" s="37"/>
      <c r="J83" s="156">
        <v>1012882</v>
      </c>
    </row>
    <row r="84" spans="1:12" s="31" customFormat="1" ht="19.149999999999999" customHeight="1">
      <c r="A84" s="31" t="s">
        <v>99</v>
      </c>
      <c r="B84" s="33"/>
      <c r="C84" s="33"/>
      <c r="D84" s="173">
        <v>47448</v>
      </c>
      <c r="E84" s="50"/>
      <c r="F84" s="52">
        <v>43945</v>
      </c>
      <c r="G84" s="37"/>
      <c r="H84" s="173">
        <v>47448</v>
      </c>
      <c r="I84" s="37"/>
      <c r="J84" s="52">
        <v>43945</v>
      </c>
    </row>
    <row r="85" spans="1:12" s="31" customFormat="1" ht="6" customHeight="1">
      <c r="B85" s="33"/>
      <c r="C85" s="33"/>
      <c r="D85" s="34"/>
      <c r="E85" s="34"/>
      <c r="F85" s="34"/>
      <c r="G85" s="34"/>
      <c r="H85" s="34"/>
      <c r="I85" s="34"/>
      <c r="J85" s="34"/>
    </row>
    <row r="86" spans="1:12" s="31" customFormat="1" ht="19.149999999999999" customHeight="1">
      <c r="A86" s="26" t="s">
        <v>36</v>
      </c>
      <c r="B86" s="33"/>
      <c r="C86" s="33"/>
      <c r="D86" s="51">
        <f>SUM(D79:D84)</f>
        <v>5060706</v>
      </c>
      <c r="E86" s="50"/>
      <c r="F86" s="51">
        <f>SUM(F79:F84)</f>
        <v>5039430</v>
      </c>
      <c r="G86" s="50"/>
      <c r="H86" s="51">
        <f>SUM(H79:H84)</f>
        <v>3372177</v>
      </c>
      <c r="I86" s="50"/>
      <c r="J86" s="51">
        <f>SUM(J79:J84)</f>
        <v>3363607</v>
      </c>
    </row>
    <row r="87" spans="1:12" s="31" customFormat="1" ht="6" customHeight="1">
      <c r="B87" s="33"/>
      <c r="C87" s="33"/>
      <c r="D87" s="50"/>
      <c r="E87" s="50"/>
      <c r="F87" s="50"/>
      <c r="G87" s="50"/>
      <c r="H87" s="50"/>
      <c r="I87" s="50"/>
      <c r="J87" s="50"/>
    </row>
    <row r="88" spans="1:12" s="31" customFormat="1" ht="19.149999999999999" customHeight="1">
      <c r="A88" s="26" t="s">
        <v>37</v>
      </c>
      <c r="B88" s="33"/>
      <c r="C88" s="33"/>
      <c r="D88" s="51">
        <f>D75+D86</f>
        <v>6894903</v>
      </c>
      <c r="E88" s="50"/>
      <c r="F88" s="51">
        <f>F75+F86</f>
        <v>6782922</v>
      </c>
      <c r="G88" s="50"/>
      <c r="H88" s="51">
        <f>H75+H86</f>
        <v>5684854</v>
      </c>
      <c r="I88" s="50"/>
      <c r="J88" s="51">
        <f>J75+J86</f>
        <v>5346606</v>
      </c>
    </row>
    <row r="89" spans="1:12" s="31" customFormat="1" ht="19.149999999999999" customHeight="1">
      <c r="A89" s="26"/>
      <c r="B89" s="33"/>
      <c r="C89" s="33"/>
      <c r="D89" s="50"/>
      <c r="E89" s="50"/>
      <c r="F89" s="50"/>
      <c r="G89" s="50"/>
      <c r="H89" s="50"/>
      <c r="I89" s="50"/>
      <c r="J89" s="50"/>
    </row>
    <row r="90" spans="1:12" s="31" customFormat="1" ht="19.149999999999999" customHeight="1">
      <c r="A90" s="26"/>
      <c r="B90" s="33"/>
      <c r="C90" s="33"/>
      <c r="D90" s="50"/>
      <c r="E90" s="50"/>
      <c r="F90" s="50"/>
      <c r="G90" s="50"/>
      <c r="H90" s="50"/>
      <c r="I90" s="50"/>
      <c r="J90" s="50"/>
    </row>
    <row r="91" spans="1:12" s="31" customFormat="1" ht="19.149999999999999" customHeight="1">
      <c r="A91" s="26"/>
      <c r="B91" s="33"/>
      <c r="C91" s="33"/>
      <c r="D91" s="50"/>
      <c r="E91" s="50"/>
      <c r="F91" s="50"/>
      <c r="G91" s="50"/>
      <c r="H91" s="50"/>
      <c r="I91" s="50"/>
      <c r="J91" s="50"/>
    </row>
    <row r="92" spans="1:12" s="31" customFormat="1" ht="15" customHeight="1">
      <c r="A92" s="26"/>
      <c r="B92" s="33"/>
      <c r="C92" s="33"/>
      <c r="D92" s="50"/>
      <c r="E92" s="50"/>
      <c r="F92" s="50"/>
      <c r="G92" s="50"/>
      <c r="H92" s="50"/>
      <c r="I92" s="50"/>
      <c r="J92" s="50"/>
    </row>
    <row r="93" spans="1:12" s="31" customFormat="1" ht="19.149999999999999" customHeight="1">
      <c r="A93" s="26"/>
      <c r="B93" s="33"/>
      <c r="C93" s="33"/>
      <c r="D93" s="50"/>
      <c r="E93" s="50"/>
      <c r="F93" s="50"/>
      <c r="G93" s="50"/>
      <c r="H93" s="50"/>
      <c r="I93" s="50"/>
      <c r="J93" s="50"/>
    </row>
    <row r="94" spans="1:12" s="31" customFormat="1" ht="9" customHeight="1">
      <c r="A94" s="26"/>
      <c r="B94" s="33"/>
      <c r="C94" s="33"/>
      <c r="D94" s="50"/>
      <c r="E94" s="50"/>
      <c r="F94" s="50"/>
      <c r="G94" s="50"/>
      <c r="H94" s="50"/>
      <c r="I94" s="50"/>
      <c r="J94" s="50"/>
    </row>
    <row r="95" spans="1:12" ht="20.25" customHeight="1">
      <c r="A95" s="189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5" s="189"/>
      <c r="C95" s="189"/>
      <c r="D95" s="189"/>
      <c r="E95" s="189"/>
      <c r="F95" s="189"/>
      <c r="G95" s="189"/>
      <c r="H95" s="189"/>
      <c r="I95" s="189"/>
      <c r="J95" s="189"/>
    </row>
    <row r="96" spans="1:12" s="5" customFormat="1" ht="20.100000000000001" customHeight="1">
      <c r="A96" s="5" t="s">
        <v>0</v>
      </c>
      <c r="B96" s="2"/>
      <c r="C96" s="2"/>
      <c r="D96" s="3"/>
      <c r="E96" s="3"/>
      <c r="F96" s="3"/>
      <c r="G96" s="3"/>
      <c r="H96" s="4"/>
      <c r="I96" s="3"/>
      <c r="J96" s="4"/>
      <c r="L96" s="21"/>
    </row>
    <row r="97" spans="1:12" s="5" customFormat="1" ht="20.100000000000001" customHeight="1">
      <c r="A97" s="5" t="s">
        <v>183</v>
      </c>
      <c r="B97" s="2"/>
      <c r="C97" s="2"/>
      <c r="D97" s="3"/>
      <c r="E97" s="3"/>
      <c r="F97" s="3"/>
      <c r="G97" s="3"/>
      <c r="H97" s="4"/>
      <c r="I97" s="3"/>
      <c r="J97" s="4"/>
      <c r="L97" s="21"/>
    </row>
    <row r="98" spans="1:12" s="5" customFormat="1" ht="20.100000000000001" customHeight="1">
      <c r="A98" s="44" t="str">
        <f>A3</f>
        <v>ณ วันที่ 30 กันยายน พ.ศ. 2562</v>
      </c>
      <c r="B98" s="7"/>
      <c r="C98" s="7"/>
      <c r="D98" s="8"/>
      <c r="E98" s="8"/>
      <c r="F98" s="8"/>
      <c r="G98" s="8"/>
      <c r="H98" s="9"/>
      <c r="I98" s="8"/>
      <c r="J98" s="9"/>
      <c r="L98" s="21"/>
    </row>
    <row r="100" spans="1:12" s="5" customFormat="1" ht="19.149999999999999" customHeight="1">
      <c r="B100" s="2"/>
      <c r="C100" s="2"/>
      <c r="D100" s="187" t="s">
        <v>1</v>
      </c>
      <c r="E100" s="187"/>
      <c r="F100" s="187"/>
      <c r="G100" s="3"/>
      <c r="H100" s="188" t="s">
        <v>111</v>
      </c>
      <c r="I100" s="188"/>
      <c r="J100" s="188"/>
      <c r="L100" s="21"/>
    </row>
    <row r="101" spans="1:12" s="5" customFormat="1" ht="19.149999999999999" customHeight="1">
      <c r="B101" s="2"/>
      <c r="C101" s="2"/>
      <c r="D101" s="148" t="s">
        <v>128</v>
      </c>
      <c r="E101" s="149"/>
      <c r="F101" s="150" t="s">
        <v>129</v>
      </c>
      <c r="G101" s="149"/>
      <c r="H101" s="148" t="s">
        <v>128</v>
      </c>
      <c r="I101" s="149"/>
      <c r="J101" s="150" t="s">
        <v>129</v>
      </c>
    </row>
    <row r="102" spans="1:12" s="5" customFormat="1" ht="19.149999999999999" customHeight="1">
      <c r="B102" s="2"/>
      <c r="C102" s="2"/>
      <c r="D102" s="157" t="s">
        <v>171</v>
      </c>
      <c r="E102" s="158"/>
      <c r="F102" s="159" t="s">
        <v>2</v>
      </c>
      <c r="G102" s="158"/>
      <c r="H102" s="157" t="s">
        <v>171</v>
      </c>
      <c r="I102" s="158"/>
      <c r="J102" s="159" t="s">
        <v>2</v>
      </c>
    </row>
    <row r="103" spans="1:12" s="13" customFormat="1" ht="19.149999999999999" customHeight="1">
      <c r="D103" s="148" t="s">
        <v>132</v>
      </c>
      <c r="E103" s="158"/>
      <c r="F103" s="150" t="s">
        <v>122</v>
      </c>
      <c r="G103" s="158"/>
      <c r="H103" s="148" t="s">
        <v>132</v>
      </c>
      <c r="I103" s="158"/>
      <c r="J103" s="150" t="s">
        <v>122</v>
      </c>
    </row>
    <row r="104" spans="1:12" s="5" customFormat="1" ht="19.149999999999999" customHeight="1">
      <c r="B104" s="13"/>
      <c r="C104" s="2"/>
      <c r="D104" s="9" t="s">
        <v>4</v>
      </c>
      <c r="E104" s="4"/>
      <c r="F104" s="9" t="s">
        <v>4</v>
      </c>
      <c r="G104" s="4"/>
      <c r="H104" s="9" t="s">
        <v>4</v>
      </c>
      <c r="I104" s="4"/>
      <c r="J104" s="9" t="s">
        <v>4</v>
      </c>
      <c r="L104" s="21"/>
    </row>
    <row r="105" spans="1:12" ht="6" customHeight="1">
      <c r="B105" s="13"/>
      <c r="E105" s="53"/>
      <c r="G105" s="53"/>
      <c r="I105" s="53"/>
    </row>
    <row r="106" spans="1:12" s="31" customFormat="1" ht="19.149999999999999" customHeight="1">
      <c r="A106" s="26" t="s">
        <v>184</v>
      </c>
      <c r="B106" s="33"/>
      <c r="C106" s="33"/>
      <c r="D106" s="34"/>
      <c r="E106" s="34"/>
      <c r="F106" s="34"/>
      <c r="G106" s="34"/>
      <c r="H106" s="37"/>
      <c r="I106" s="34"/>
      <c r="J106" s="37"/>
    </row>
    <row r="107" spans="1:12" s="31" customFormat="1" ht="6" customHeight="1">
      <c r="B107" s="33"/>
      <c r="C107" s="33"/>
      <c r="D107" s="34"/>
      <c r="E107" s="37"/>
      <c r="F107" s="34"/>
      <c r="G107" s="37"/>
      <c r="H107" s="37"/>
      <c r="I107" s="37"/>
      <c r="J107" s="37"/>
    </row>
    <row r="108" spans="1:12" s="31" customFormat="1" ht="19.149999999999999" customHeight="1">
      <c r="A108" s="26" t="s">
        <v>103</v>
      </c>
      <c r="B108" s="33"/>
      <c r="C108" s="33"/>
      <c r="D108" s="34"/>
      <c r="E108" s="37"/>
      <c r="F108" s="34"/>
      <c r="G108" s="37"/>
      <c r="H108" s="37"/>
      <c r="I108" s="37"/>
      <c r="J108" s="37"/>
    </row>
    <row r="109" spans="1:12" s="31" customFormat="1" ht="6" customHeight="1">
      <c r="B109" s="33"/>
      <c r="C109" s="33"/>
      <c r="D109" s="34"/>
      <c r="E109" s="37"/>
      <c r="F109" s="34"/>
      <c r="G109" s="37"/>
      <c r="H109" s="37"/>
      <c r="I109" s="37"/>
      <c r="J109" s="37"/>
    </row>
    <row r="110" spans="1:12" s="31" customFormat="1" ht="19.149999999999999" customHeight="1">
      <c r="A110" s="31" t="s">
        <v>38</v>
      </c>
      <c r="B110" s="33"/>
      <c r="C110" s="33"/>
      <c r="D110" s="34"/>
      <c r="E110" s="37"/>
      <c r="F110" s="34"/>
      <c r="G110" s="37"/>
      <c r="H110" s="37"/>
      <c r="I110" s="37"/>
      <c r="J110" s="37"/>
    </row>
    <row r="111" spans="1:12" s="31" customFormat="1" ht="19.149999999999999" customHeight="1">
      <c r="A111" s="31" t="s">
        <v>39</v>
      </c>
      <c r="B111" s="33"/>
      <c r="C111" s="33"/>
      <c r="D111" s="34"/>
      <c r="E111" s="34"/>
      <c r="F111" s="34"/>
      <c r="G111" s="34"/>
      <c r="H111" s="34"/>
      <c r="I111" s="34"/>
      <c r="J111" s="34"/>
    </row>
    <row r="112" spans="1:12" s="31" customFormat="1" ht="19.149999999999999" customHeight="1">
      <c r="A112" s="31" t="s">
        <v>156</v>
      </c>
      <c r="B112" s="33"/>
      <c r="C112" s="33"/>
      <c r="D112" s="37"/>
      <c r="E112" s="37"/>
      <c r="F112" s="29"/>
      <c r="G112" s="37"/>
      <c r="H112" s="37"/>
      <c r="I112" s="37"/>
      <c r="J112" s="29"/>
    </row>
    <row r="113" spans="1:10" s="31" customFormat="1" ht="19.149999999999999" customHeight="1">
      <c r="A113" s="31" t="s">
        <v>138</v>
      </c>
      <c r="B113" s="33"/>
      <c r="C113" s="33"/>
      <c r="D113" s="34"/>
      <c r="E113" s="34"/>
      <c r="F113" s="34"/>
      <c r="G113" s="34"/>
      <c r="H113" s="34"/>
      <c r="I113" s="34"/>
      <c r="J113" s="34"/>
    </row>
    <row r="114" spans="1:10" s="31" customFormat="1" ht="19.149999999999999" customHeight="1">
      <c r="A114" s="31" t="s">
        <v>157</v>
      </c>
      <c r="B114" s="33"/>
      <c r="C114" s="33"/>
      <c r="D114" s="37"/>
      <c r="E114" s="37"/>
      <c r="F114" s="29"/>
      <c r="G114" s="37"/>
      <c r="H114" s="37"/>
      <c r="I114" s="37"/>
      <c r="J114" s="29"/>
    </row>
    <row r="115" spans="1:10" s="31" customFormat="1" ht="19.149999999999999" customHeight="1">
      <c r="A115" s="31" t="s">
        <v>158</v>
      </c>
      <c r="B115" s="33"/>
      <c r="C115" s="33"/>
      <c r="D115" s="37"/>
      <c r="E115" s="37"/>
      <c r="F115" s="29"/>
      <c r="G115" s="37"/>
      <c r="H115" s="37"/>
      <c r="I115" s="37"/>
      <c r="J115" s="29"/>
    </row>
    <row r="116" spans="1:10" s="31" customFormat="1" ht="19.149999999999999" customHeight="1" thickBot="1">
      <c r="A116" s="31" t="s">
        <v>159</v>
      </c>
      <c r="B116" s="33"/>
      <c r="C116" s="33"/>
      <c r="D116" s="60">
        <v>2131929</v>
      </c>
      <c r="E116" s="37"/>
      <c r="F116" s="55">
        <v>1776618</v>
      </c>
      <c r="G116" s="37"/>
      <c r="H116" s="60">
        <v>2131929</v>
      </c>
      <c r="I116" s="37"/>
      <c r="J116" s="55">
        <v>1776618</v>
      </c>
    </row>
    <row r="117" spans="1:10" s="31" customFormat="1" ht="6" customHeight="1" thickTop="1">
      <c r="B117" s="33"/>
      <c r="C117" s="33"/>
      <c r="D117" s="37"/>
      <c r="E117" s="37"/>
      <c r="F117" s="37"/>
      <c r="G117" s="37"/>
      <c r="H117" s="37"/>
      <c r="I117" s="37"/>
      <c r="J117" s="37"/>
    </row>
    <row r="118" spans="1:10" s="31" customFormat="1" ht="19.149999999999999" customHeight="1">
      <c r="A118" s="31" t="s">
        <v>40</v>
      </c>
      <c r="B118" s="33"/>
      <c r="C118" s="33"/>
      <c r="D118" s="34"/>
      <c r="E118" s="34"/>
      <c r="F118" s="34"/>
      <c r="G118" s="34"/>
      <c r="H118" s="34"/>
      <c r="I118" s="34"/>
      <c r="J118" s="34"/>
    </row>
    <row r="119" spans="1:10" s="31" customFormat="1" ht="19.149999999999999" customHeight="1">
      <c r="A119" s="31" t="s">
        <v>162</v>
      </c>
      <c r="B119" s="33"/>
      <c r="C119" s="33"/>
      <c r="D119" s="56"/>
      <c r="E119" s="56"/>
      <c r="F119" s="57"/>
      <c r="G119" s="37"/>
      <c r="H119" s="56"/>
      <c r="I119" s="37"/>
      <c r="J119" s="57"/>
    </row>
    <row r="120" spans="1:10" s="31" customFormat="1" ht="19.149999999999999" customHeight="1">
      <c r="A120" s="31" t="s">
        <v>139</v>
      </c>
      <c r="B120" s="33"/>
      <c r="C120" s="33"/>
      <c r="D120" s="34"/>
      <c r="E120" s="34"/>
      <c r="F120" s="34"/>
      <c r="G120" s="34"/>
      <c r="H120" s="34"/>
      <c r="I120" s="34"/>
      <c r="J120" s="34"/>
    </row>
    <row r="121" spans="1:10" s="31" customFormat="1" ht="19.149999999999999" customHeight="1">
      <c r="A121" s="31" t="s">
        <v>157</v>
      </c>
      <c r="B121" s="33"/>
      <c r="C121" s="33"/>
      <c r="D121" s="56"/>
      <c r="E121" s="56"/>
      <c r="F121" s="57"/>
      <c r="G121" s="37"/>
      <c r="H121" s="56"/>
      <c r="I121" s="37"/>
      <c r="J121" s="57"/>
    </row>
    <row r="122" spans="1:10" s="31" customFormat="1" ht="19.149999999999999" customHeight="1">
      <c r="A122" s="31" t="s">
        <v>160</v>
      </c>
      <c r="B122" s="33"/>
      <c r="C122" s="33"/>
      <c r="D122" s="56"/>
      <c r="E122" s="56"/>
      <c r="F122" s="57"/>
      <c r="G122" s="37"/>
      <c r="H122" s="56"/>
      <c r="I122" s="37"/>
      <c r="J122" s="57"/>
    </row>
    <row r="123" spans="1:10" s="31" customFormat="1" ht="19.149999999999999" customHeight="1">
      <c r="A123" s="31" t="s">
        <v>161</v>
      </c>
      <c r="B123" s="33"/>
      <c r="C123" s="33"/>
      <c r="D123" s="56">
        <v>2131921</v>
      </c>
      <c r="E123" s="56"/>
      <c r="F123" s="57">
        <v>1776608</v>
      </c>
      <c r="G123" s="37"/>
      <c r="H123" s="56">
        <v>2131921</v>
      </c>
      <c r="I123" s="37"/>
      <c r="J123" s="57">
        <v>1776608</v>
      </c>
    </row>
    <row r="124" spans="1:10" s="31" customFormat="1" ht="19.149999999999999" customHeight="1">
      <c r="A124" s="31" t="s">
        <v>41</v>
      </c>
      <c r="B124" s="33"/>
      <c r="C124" s="33"/>
      <c r="D124" s="56">
        <v>634029</v>
      </c>
      <c r="E124" s="56"/>
      <c r="F124" s="57">
        <v>634029</v>
      </c>
      <c r="G124" s="37"/>
      <c r="H124" s="56">
        <v>634029</v>
      </c>
      <c r="I124" s="37"/>
      <c r="J124" s="57">
        <v>634029</v>
      </c>
    </row>
    <row r="125" spans="1:10" s="31" customFormat="1" ht="19.149999999999999" customHeight="1">
      <c r="A125" s="31" t="s">
        <v>42</v>
      </c>
      <c r="B125" s="33"/>
      <c r="C125" s="33"/>
      <c r="D125" s="56"/>
      <c r="E125" s="56"/>
      <c r="F125" s="56"/>
      <c r="G125" s="56"/>
      <c r="H125" s="56"/>
      <c r="I125" s="56"/>
      <c r="J125" s="56"/>
    </row>
    <row r="126" spans="1:10" s="31" customFormat="1" ht="19.149999999999999" customHeight="1">
      <c r="A126" s="31" t="s">
        <v>43</v>
      </c>
      <c r="B126" s="33"/>
      <c r="C126" s="33"/>
      <c r="D126" s="56">
        <v>177666</v>
      </c>
      <c r="E126" s="56"/>
      <c r="F126" s="56">
        <v>177666</v>
      </c>
      <c r="G126" s="37"/>
      <c r="H126" s="56">
        <v>177666</v>
      </c>
      <c r="I126" s="37"/>
      <c r="J126" s="56">
        <v>177666</v>
      </c>
    </row>
    <row r="127" spans="1:10" s="31" customFormat="1" ht="19.149999999999999" customHeight="1">
      <c r="A127" s="31" t="s">
        <v>44</v>
      </c>
      <c r="B127" s="33"/>
      <c r="C127" s="33"/>
      <c r="D127" s="56">
        <v>9319559</v>
      </c>
      <c r="E127" s="56"/>
      <c r="F127" s="56">
        <v>8910911</v>
      </c>
      <c r="G127" s="37"/>
      <c r="H127" s="56">
        <v>996647</v>
      </c>
      <c r="I127" s="37"/>
      <c r="J127" s="56">
        <v>1293457</v>
      </c>
    </row>
    <row r="128" spans="1:10" s="31" customFormat="1" ht="19.149999999999999" customHeight="1">
      <c r="A128" s="31" t="s">
        <v>136</v>
      </c>
      <c r="B128" s="33"/>
      <c r="C128" s="33"/>
      <c r="D128" s="58">
        <v>-446</v>
      </c>
      <c r="E128" s="56"/>
      <c r="F128" s="58">
        <v>-446</v>
      </c>
      <c r="G128" s="37"/>
      <c r="H128" s="58">
        <v>-446</v>
      </c>
      <c r="I128" s="37"/>
      <c r="J128" s="58">
        <v>-446</v>
      </c>
    </row>
    <row r="129" spans="1:10" s="31" customFormat="1" ht="6" customHeight="1">
      <c r="A129" s="26"/>
      <c r="B129" s="33"/>
      <c r="C129" s="33"/>
      <c r="D129" s="59"/>
      <c r="E129" s="59"/>
      <c r="F129" s="59"/>
      <c r="G129" s="59"/>
      <c r="H129" s="59"/>
      <c r="I129" s="59"/>
      <c r="J129" s="59"/>
    </row>
    <row r="130" spans="1:10" s="31" customFormat="1" ht="19.149999999999999" customHeight="1">
      <c r="A130" s="26" t="s">
        <v>104</v>
      </c>
      <c r="B130" s="33"/>
      <c r="C130" s="33"/>
      <c r="D130" s="56">
        <f>SUM(D117:D128)</f>
        <v>12262729</v>
      </c>
      <c r="E130" s="59"/>
      <c r="F130" s="56">
        <f>SUM(F119:F128)</f>
        <v>11498768</v>
      </c>
      <c r="G130" s="59"/>
      <c r="H130" s="56">
        <f>SUM(H117:H128)</f>
        <v>3939817</v>
      </c>
      <c r="I130" s="59"/>
      <c r="J130" s="56">
        <f>SUM(J119:J128)</f>
        <v>3881314</v>
      </c>
    </row>
    <row r="131" spans="1:10" s="31" customFormat="1" ht="19.149999999999999" customHeight="1">
      <c r="A131" s="31" t="s">
        <v>45</v>
      </c>
      <c r="B131" s="33"/>
      <c r="C131" s="33"/>
      <c r="D131" s="58">
        <v>1102955</v>
      </c>
      <c r="E131" s="59"/>
      <c r="F131" s="58">
        <v>1093588</v>
      </c>
      <c r="G131" s="37"/>
      <c r="H131" s="58">
        <v>0</v>
      </c>
      <c r="I131" s="37"/>
      <c r="J131" s="58" t="s">
        <v>133</v>
      </c>
    </row>
    <row r="132" spans="1:10" s="31" customFormat="1" ht="6" customHeight="1">
      <c r="A132" s="26"/>
      <c r="B132" s="33"/>
      <c r="C132" s="33"/>
      <c r="D132" s="59"/>
      <c r="E132" s="59"/>
      <c r="F132" s="59"/>
      <c r="G132" s="59"/>
      <c r="H132" s="59"/>
      <c r="I132" s="59"/>
      <c r="J132" s="59"/>
    </row>
    <row r="133" spans="1:10" s="31" customFormat="1" ht="19.149999999999999" customHeight="1">
      <c r="A133" s="26" t="s">
        <v>105</v>
      </c>
      <c r="B133" s="33"/>
      <c r="C133" s="33"/>
      <c r="D133" s="58">
        <f>SUM(D130:D131)</f>
        <v>13365684</v>
      </c>
      <c r="E133" s="59"/>
      <c r="F133" s="58">
        <f>SUM(F130:F131)</f>
        <v>12592356</v>
      </c>
      <c r="G133" s="59"/>
      <c r="H133" s="58">
        <f>SUM(H130:H131)</f>
        <v>3939817</v>
      </c>
      <c r="I133" s="59"/>
      <c r="J133" s="58">
        <f>SUM(J130:J131)</f>
        <v>3881314</v>
      </c>
    </row>
    <row r="134" spans="1:10" s="31" customFormat="1" ht="6" customHeight="1">
      <c r="B134" s="33"/>
      <c r="C134" s="33"/>
      <c r="D134" s="59"/>
      <c r="E134" s="59"/>
      <c r="F134" s="59"/>
      <c r="G134" s="59"/>
      <c r="H134" s="59"/>
      <c r="I134" s="59"/>
      <c r="J134" s="59"/>
    </row>
    <row r="135" spans="1:10" s="31" customFormat="1" ht="19.149999999999999" customHeight="1" thickBot="1">
      <c r="A135" s="26" t="s">
        <v>106</v>
      </c>
      <c r="B135" s="33"/>
      <c r="C135" s="33"/>
      <c r="D135" s="60">
        <f>SUM(D88+D133)</f>
        <v>20260587</v>
      </c>
      <c r="E135" s="59"/>
      <c r="F135" s="60">
        <f>SUM(F88+F133)</f>
        <v>19375278</v>
      </c>
      <c r="G135" s="59"/>
      <c r="H135" s="60">
        <f>SUM(H88+H133)</f>
        <v>9624671</v>
      </c>
      <c r="I135" s="59"/>
      <c r="J135" s="60">
        <f>SUM(J88+J133)</f>
        <v>9227920</v>
      </c>
    </row>
    <row r="136" spans="1:10" ht="19.149999999999999" customHeight="1" thickTop="1">
      <c r="A136" s="5"/>
      <c r="D136" s="53"/>
      <c r="E136" s="53"/>
      <c r="F136" s="53"/>
      <c r="G136" s="53"/>
      <c r="I136" s="53"/>
    </row>
    <row r="137" spans="1:10" ht="19.149999999999999" customHeight="1">
      <c r="A137" s="5"/>
      <c r="D137" s="61"/>
      <c r="E137" s="53"/>
      <c r="F137" s="61"/>
      <c r="G137" s="53"/>
      <c r="H137" s="61"/>
      <c r="I137" s="53"/>
      <c r="J137" s="61"/>
    </row>
    <row r="138" spans="1:10" ht="19.149999999999999" customHeight="1">
      <c r="A138" s="5"/>
      <c r="D138" s="61"/>
      <c r="E138" s="53"/>
      <c r="F138" s="61"/>
      <c r="G138" s="53"/>
      <c r="I138" s="53"/>
    </row>
    <row r="139" spans="1:10" ht="15" customHeight="1">
      <c r="A139" s="5"/>
      <c r="D139" s="61"/>
      <c r="E139" s="53"/>
      <c r="F139" s="61"/>
      <c r="G139" s="53"/>
      <c r="I139" s="53"/>
    </row>
    <row r="140" spans="1:10" ht="19.149999999999999" customHeight="1">
      <c r="A140" s="5"/>
      <c r="D140" s="53"/>
      <c r="E140" s="53"/>
      <c r="F140" s="53"/>
      <c r="G140" s="53"/>
      <c r="I140" s="53"/>
    </row>
    <row r="141" spans="1:10" ht="8.25" customHeight="1">
      <c r="A141" s="5"/>
      <c r="D141" s="53"/>
      <c r="E141" s="53"/>
      <c r="F141" s="53"/>
      <c r="G141" s="53"/>
      <c r="I141" s="53"/>
    </row>
    <row r="142" spans="1:10" ht="20.25" customHeight="1">
      <c r="A142" s="189" t="str">
        <f>A95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2" s="189"/>
      <c r="C142" s="189"/>
      <c r="D142" s="189"/>
      <c r="E142" s="189"/>
      <c r="F142" s="189"/>
      <c r="G142" s="189"/>
      <c r="H142" s="189"/>
      <c r="I142" s="189"/>
      <c r="J142" s="189"/>
    </row>
    <row r="143" spans="1:10" ht="19.149999999999999" customHeight="1">
      <c r="A143" s="62"/>
      <c r="B143" s="62"/>
      <c r="C143" s="62"/>
      <c r="D143" s="63"/>
      <c r="E143" s="64"/>
      <c r="F143" s="63"/>
      <c r="G143" s="64"/>
      <c r="H143" s="65"/>
      <c r="I143" s="64"/>
      <c r="J143" s="65"/>
    </row>
  </sheetData>
  <mergeCells count="10">
    <mergeCell ref="D5:F5"/>
    <mergeCell ref="H5:J5"/>
    <mergeCell ref="A46:J46"/>
    <mergeCell ref="D53:F53"/>
    <mergeCell ref="H53:J53"/>
    <mergeCell ref="D100:F100"/>
    <mergeCell ref="H100:J100"/>
    <mergeCell ref="A48:J48"/>
    <mergeCell ref="A95:J95"/>
    <mergeCell ref="A142:J14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  <ignoredErrors>
    <ignoredError sqref="D130:H13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opLeftCell="A67" zoomScaleNormal="100" zoomScaleSheetLayoutView="85" workbookViewId="0">
      <selection activeCell="R76" sqref="R76"/>
    </sheetView>
  </sheetViews>
  <sheetFormatPr defaultColWidth="9.140625" defaultRowHeight="20.100000000000001" customHeight="1"/>
  <cols>
    <col min="1" max="1" width="31" style="67" customWidth="1"/>
    <col min="2" max="2" width="7.42578125" style="67" customWidth="1"/>
    <col min="3" max="3" width="0.85546875" style="67" customWidth="1"/>
    <col min="4" max="4" width="11.28515625" style="75" customWidth="1"/>
    <col min="5" max="5" width="0.85546875" style="75" customWidth="1"/>
    <col min="6" max="6" width="11.28515625" style="75" customWidth="1"/>
    <col min="7" max="7" width="0.85546875" style="75" customWidth="1"/>
    <col min="8" max="8" width="11.28515625" style="75" customWidth="1"/>
    <col min="9" max="9" width="0.85546875" style="75" customWidth="1"/>
    <col min="10" max="10" width="11.28515625" style="75" customWidth="1"/>
    <col min="11" max="16384" width="9.140625" style="67"/>
  </cols>
  <sheetData>
    <row r="1" spans="1:10" ht="20.100000000000001" customHeight="1">
      <c r="A1" s="66" t="s">
        <v>0</v>
      </c>
    </row>
    <row r="2" spans="1:10" ht="20.100000000000001" customHeight="1">
      <c r="A2" s="66" t="s">
        <v>46</v>
      </c>
    </row>
    <row r="3" spans="1:10" ht="20.100000000000001" customHeight="1">
      <c r="A3" s="102" t="s">
        <v>172</v>
      </c>
      <c r="B3" s="72"/>
      <c r="C3" s="72"/>
      <c r="D3" s="81"/>
      <c r="E3" s="81"/>
      <c r="F3" s="81"/>
      <c r="G3" s="81"/>
      <c r="H3" s="81"/>
      <c r="I3" s="81"/>
      <c r="J3" s="81"/>
    </row>
    <row r="4" spans="1:10" ht="18.95" customHeight="1">
      <c r="D4" s="74"/>
      <c r="F4" s="74"/>
      <c r="H4" s="74"/>
      <c r="J4" s="74"/>
    </row>
    <row r="5" spans="1:10" ht="18.95" customHeight="1">
      <c r="A5" s="99"/>
      <c r="D5" s="191" t="s">
        <v>1</v>
      </c>
      <c r="E5" s="191"/>
      <c r="F5" s="191"/>
      <c r="G5" s="103"/>
      <c r="H5" s="191" t="s">
        <v>111</v>
      </c>
      <c r="I5" s="191"/>
      <c r="J5" s="191"/>
    </row>
    <row r="6" spans="1:10" ht="18.95" customHeight="1">
      <c r="D6" s="74" t="s">
        <v>132</v>
      </c>
      <c r="F6" s="74" t="s">
        <v>122</v>
      </c>
      <c r="H6" s="74" t="s">
        <v>132</v>
      </c>
      <c r="J6" s="74" t="s">
        <v>122</v>
      </c>
    </row>
    <row r="7" spans="1:10" ht="18.95" customHeight="1">
      <c r="B7" s="76" t="s">
        <v>3</v>
      </c>
      <c r="D7" s="77" t="s">
        <v>4</v>
      </c>
      <c r="F7" s="77" t="s">
        <v>4</v>
      </c>
      <c r="H7" s="77" t="s">
        <v>4</v>
      </c>
      <c r="J7" s="77" t="s">
        <v>4</v>
      </c>
    </row>
    <row r="8" spans="1:10" ht="6" customHeight="1">
      <c r="B8" s="98"/>
      <c r="D8" s="78"/>
      <c r="F8" s="78"/>
      <c r="H8" s="78"/>
      <c r="J8" s="78"/>
    </row>
    <row r="9" spans="1:10" ht="18.95" customHeight="1">
      <c r="A9" s="66" t="s">
        <v>47</v>
      </c>
      <c r="B9" s="98"/>
      <c r="D9" s="78"/>
      <c r="F9" s="78"/>
      <c r="H9" s="78"/>
      <c r="J9" s="78"/>
    </row>
    <row r="10" spans="1:10" s="66" customFormat="1" ht="6" customHeight="1">
      <c r="D10" s="74"/>
      <c r="E10" s="74"/>
      <c r="F10" s="74"/>
      <c r="G10" s="74"/>
      <c r="H10" s="74"/>
      <c r="I10" s="74"/>
      <c r="J10" s="74"/>
    </row>
    <row r="11" spans="1:10" ht="18.95" customHeight="1">
      <c r="A11" s="67" t="s">
        <v>48</v>
      </c>
      <c r="D11" s="68">
        <v>382889</v>
      </c>
      <c r="E11" s="68"/>
      <c r="F11" s="68">
        <v>350588</v>
      </c>
      <c r="G11" s="68"/>
      <c r="H11" s="68">
        <v>213582</v>
      </c>
      <c r="I11" s="68"/>
      <c r="J11" s="68">
        <v>194074</v>
      </c>
    </row>
    <row r="12" spans="1:10" ht="18.95" customHeight="1">
      <c r="A12" s="67" t="s">
        <v>49</v>
      </c>
      <c r="D12" s="68">
        <v>4152</v>
      </c>
      <c r="E12" s="68"/>
      <c r="F12" s="68">
        <v>5315</v>
      </c>
      <c r="G12" s="68"/>
      <c r="H12" s="68">
        <v>3357</v>
      </c>
      <c r="I12" s="68"/>
      <c r="J12" s="68">
        <v>3691</v>
      </c>
    </row>
    <row r="13" spans="1:10" ht="18.95" customHeight="1">
      <c r="A13" s="67" t="s">
        <v>50</v>
      </c>
      <c r="D13" s="68">
        <v>6875</v>
      </c>
      <c r="E13" s="69"/>
      <c r="F13" s="68">
        <v>25192</v>
      </c>
      <c r="G13" s="69"/>
      <c r="H13" s="68">
        <v>39149</v>
      </c>
      <c r="I13" s="69"/>
      <c r="J13" s="68">
        <v>56900</v>
      </c>
    </row>
    <row r="14" spans="1:10" ht="18.95" customHeight="1">
      <c r="A14" s="67" t="s">
        <v>97</v>
      </c>
      <c r="B14" s="79"/>
      <c r="D14" s="73">
        <v>232436</v>
      </c>
      <c r="E14" s="69"/>
      <c r="F14" s="73">
        <v>154639</v>
      </c>
      <c r="G14" s="69"/>
      <c r="H14" s="73">
        <v>0</v>
      </c>
      <c r="I14" s="69"/>
      <c r="J14" s="73" t="s">
        <v>133</v>
      </c>
    </row>
    <row r="15" spans="1:10" ht="6" customHeight="1">
      <c r="D15" s="104"/>
      <c r="E15" s="69"/>
      <c r="F15" s="104"/>
      <c r="G15" s="69"/>
      <c r="H15" s="69"/>
      <c r="I15" s="69"/>
      <c r="J15" s="69"/>
    </row>
    <row r="16" spans="1:10" s="66" customFormat="1" ht="18.95" customHeight="1">
      <c r="A16" s="66" t="s">
        <v>51</v>
      </c>
      <c r="D16" s="73">
        <f>SUM(D11:D14)</f>
        <v>626352</v>
      </c>
      <c r="E16" s="68"/>
      <c r="F16" s="73">
        <f>SUM(F11:F14)</f>
        <v>535734</v>
      </c>
      <c r="G16" s="68"/>
      <c r="H16" s="73">
        <f>SUM(H11:H14)</f>
        <v>256088</v>
      </c>
      <c r="I16" s="68"/>
      <c r="J16" s="73">
        <f>SUM(J11:J14)</f>
        <v>254665</v>
      </c>
    </row>
    <row r="17" spans="1:10" s="66" customFormat="1" ht="18.95" customHeight="1">
      <c r="D17" s="74"/>
      <c r="E17" s="74"/>
      <c r="F17" s="74"/>
      <c r="G17" s="74"/>
      <c r="H17" s="74"/>
      <c r="I17" s="74"/>
      <c r="J17" s="74"/>
    </row>
    <row r="18" spans="1:10" s="66" customFormat="1" ht="18.95" customHeight="1">
      <c r="A18" s="66" t="s">
        <v>52</v>
      </c>
      <c r="D18" s="74"/>
      <c r="E18" s="74"/>
      <c r="F18" s="74"/>
      <c r="G18" s="74"/>
      <c r="H18" s="74"/>
      <c r="I18" s="74"/>
      <c r="J18" s="74"/>
    </row>
    <row r="19" spans="1:10" s="66" customFormat="1" ht="6" customHeight="1">
      <c r="D19" s="74"/>
      <c r="E19" s="74"/>
      <c r="F19" s="74"/>
      <c r="G19" s="74"/>
      <c r="H19" s="74"/>
      <c r="I19" s="74"/>
      <c r="J19" s="74"/>
    </row>
    <row r="20" spans="1:10" ht="18.95" customHeight="1">
      <c r="A20" s="67" t="s">
        <v>53</v>
      </c>
      <c r="D20" s="68">
        <v>166742</v>
      </c>
      <c r="E20" s="68"/>
      <c r="F20" s="68">
        <v>150467</v>
      </c>
      <c r="G20" s="68"/>
      <c r="H20" s="68">
        <v>103031</v>
      </c>
      <c r="I20" s="68"/>
      <c r="J20" s="68">
        <v>88852</v>
      </c>
    </row>
    <row r="21" spans="1:10" ht="18.95" customHeight="1">
      <c r="A21" s="67" t="s">
        <v>189</v>
      </c>
      <c r="D21" s="68"/>
      <c r="E21" s="68"/>
      <c r="F21" s="68"/>
      <c r="G21" s="68"/>
      <c r="H21" s="68"/>
      <c r="I21" s="68"/>
      <c r="J21" s="68"/>
    </row>
    <row r="22" spans="1:10" ht="18.95" customHeight="1">
      <c r="A22" s="67" t="s">
        <v>54</v>
      </c>
      <c r="B22" s="79"/>
      <c r="D22" s="68">
        <v>26201</v>
      </c>
      <c r="E22" s="68"/>
      <c r="F22" s="68">
        <v>-91545</v>
      </c>
      <c r="G22" s="68"/>
      <c r="H22" s="68">
        <v>-8800</v>
      </c>
      <c r="I22" s="68"/>
      <c r="J22" s="68">
        <v>-119509</v>
      </c>
    </row>
    <row r="23" spans="1:10" ht="18.95" customHeight="1">
      <c r="A23" s="67" t="s">
        <v>55</v>
      </c>
      <c r="D23" s="68">
        <v>9033</v>
      </c>
      <c r="E23" s="68"/>
      <c r="F23" s="68">
        <v>9033</v>
      </c>
      <c r="G23" s="68"/>
      <c r="H23" s="68">
        <v>8515</v>
      </c>
      <c r="I23" s="68"/>
      <c r="J23" s="68">
        <v>8540</v>
      </c>
    </row>
    <row r="24" spans="1:10" s="85" customFormat="1" ht="18.95" customHeight="1">
      <c r="A24" s="67" t="s">
        <v>56</v>
      </c>
      <c r="D24" s="73">
        <v>56290</v>
      </c>
      <c r="E24" s="69"/>
      <c r="F24" s="73">
        <v>55134</v>
      </c>
      <c r="G24" s="69"/>
      <c r="H24" s="73">
        <v>51638</v>
      </c>
      <c r="I24" s="69"/>
      <c r="J24" s="73">
        <v>50467</v>
      </c>
    </row>
    <row r="25" spans="1:10" ht="6" customHeight="1">
      <c r="D25" s="69"/>
      <c r="E25" s="69"/>
      <c r="F25" s="69"/>
      <c r="G25" s="69"/>
      <c r="H25" s="69"/>
      <c r="I25" s="69"/>
      <c r="J25" s="69"/>
    </row>
    <row r="26" spans="1:10" ht="18.95" customHeight="1">
      <c r="A26" s="66" t="s">
        <v>57</v>
      </c>
      <c r="D26" s="73">
        <f>SUM(D20:D24)</f>
        <v>258266</v>
      </c>
      <c r="E26" s="68"/>
      <c r="F26" s="73">
        <f>SUM(F20:F24)</f>
        <v>123089</v>
      </c>
      <c r="G26" s="68"/>
      <c r="H26" s="73">
        <f>SUM(H20:H24)</f>
        <v>154384</v>
      </c>
      <c r="I26" s="68"/>
      <c r="J26" s="73">
        <f>SUM(J20:J24)</f>
        <v>28350</v>
      </c>
    </row>
    <row r="27" spans="1:10" s="66" customFormat="1" ht="18.95" customHeight="1">
      <c r="D27" s="74"/>
      <c r="E27" s="74"/>
      <c r="F27" s="74"/>
      <c r="G27" s="74"/>
      <c r="H27" s="74"/>
      <c r="I27" s="74"/>
      <c r="J27" s="74"/>
    </row>
    <row r="28" spans="1:10" ht="18.95" customHeight="1">
      <c r="A28" s="66" t="s">
        <v>58</v>
      </c>
      <c r="D28" s="68">
        <f>SUM(D16-D26)</f>
        <v>368086</v>
      </c>
      <c r="E28" s="68"/>
      <c r="F28" s="68">
        <f>SUM(F16-F26)</f>
        <v>412645</v>
      </c>
      <c r="G28" s="68"/>
      <c r="H28" s="68">
        <f>SUM(H16-H26)</f>
        <v>101704</v>
      </c>
      <c r="I28" s="68"/>
      <c r="J28" s="68">
        <f>SUM(J16-J26)</f>
        <v>226315</v>
      </c>
    </row>
    <row r="29" spans="1:10" ht="18.95" customHeight="1">
      <c r="A29" s="67" t="s">
        <v>59</v>
      </c>
      <c r="D29" s="73">
        <v>-23995</v>
      </c>
      <c r="E29" s="68"/>
      <c r="F29" s="73">
        <v>-18939</v>
      </c>
      <c r="G29" s="68"/>
      <c r="H29" s="73">
        <v>-26051</v>
      </c>
      <c r="I29" s="68"/>
      <c r="J29" s="73">
        <v>-20285</v>
      </c>
    </row>
    <row r="30" spans="1:10" s="66" customFormat="1" ht="6" customHeight="1">
      <c r="A30" s="67"/>
      <c r="D30" s="74"/>
      <c r="E30" s="74"/>
      <c r="F30" s="74"/>
      <c r="G30" s="74"/>
      <c r="H30" s="74"/>
      <c r="I30" s="74"/>
      <c r="J30" s="74"/>
    </row>
    <row r="31" spans="1:10" ht="18.95" customHeight="1">
      <c r="A31" s="66" t="s">
        <v>60</v>
      </c>
      <c r="D31" s="68">
        <f>SUM(D28:D29)</f>
        <v>344091</v>
      </c>
      <c r="E31" s="68"/>
      <c r="F31" s="68">
        <f>SUM(F28:F29)</f>
        <v>393706</v>
      </c>
      <c r="G31" s="68"/>
      <c r="H31" s="68">
        <f>SUM(H28:H29)</f>
        <v>75653</v>
      </c>
      <c r="I31" s="68"/>
      <c r="J31" s="68">
        <f>SUM(J28:J29)</f>
        <v>206030</v>
      </c>
    </row>
    <row r="32" spans="1:10" ht="18.95" customHeight="1">
      <c r="A32" s="67" t="s">
        <v>120</v>
      </c>
      <c r="B32" s="79">
        <v>12</v>
      </c>
      <c r="D32" s="73">
        <v>-22523</v>
      </c>
      <c r="E32" s="68"/>
      <c r="F32" s="73">
        <v>-48664</v>
      </c>
      <c r="G32" s="68"/>
      <c r="H32" s="73">
        <v>-15363</v>
      </c>
      <c r="I32" s="68"/>
      <c r="J32" s="73">
        <v>-41907</v>
      </c>
    </row>
    <row r="33" spans="1:10" ht="6" customHeight="1">
      <c r="D33" s="69"/>
      <c r="E33" s="69"/>
      <c r="F33" s="69"/>
      <c r="G33" s="69"/>
      <c r="H33" s="69"/>
      <c r="I33" s="69"/>
      <c r="J33" s="69"/>
    </row>
    <row r="34" spans="1:10" ht="18.95" customHeight="1" thickBot="1">
      <c r="A34" s="66" t="s">
        <v>61</v>
      </c>
      <c r="D34" s="83">
        <f>SUM(D31:D32)</f>
        <v>321568</v>
      </c>
      <c r="E34" s="69"/>
      <c r="F34" s="83">
        <f>SUM(F31:F32)</f>
        <v>345042</v>
      </c>
      <c r="G34" s="69"/>
      <c r="H34" s="83">
        <f>SUM(H31:H32)</f>
        <v>60290</v>
      </c>
      <c r="I34" s="69"/>
      <c r="J34" s="83">
        <f>SUM(J31:J32)</f>
        <v>164123</v>
      </c>
    </row>
    <row r="35" spans="1:10" s="66" customFormat="1" ht="18.95" customHeight="1" thickTop="1">
      <c r="A35" s="67"/>
      <c r="D35" s="74"/>
      <c r="E35" s="74"/>
      <c r="F35" s="74"/>
      <c r="G35" s="74"/>
      <c r="H35" s="74"/>
      <c r="I35" s="74"/>
      <c r="J35" s="74"/>
    </row>
    <row r="36" spans="1:10" ht="18.95" customHeight="1">
      <c r="A36" s="66" t="s">
        <v>149</v>
      </c>
      <c r="D36" s="68"/>
      <c r="E36" s="68"/>
      <c r="F36" s="68"/>
      <c r="G36" s="68"/>
      <c r="H36" s="68"/>
      <c r="I36" s="68"/>
      <c r="J36" s="68"/>
    </row>
    <row r="37" spans="1:10" ht="6" customHeight="1">
      <c r="D37" s="69"/>
      <c r="E37" s="69"/>
      <c r="F37" s="69"/>
      <c r="G37" s="69"/>
      <c r="H37" s="69"/>
      <c r="I37" s="69"/>
      <c r="J37" s="69"/>
    </row>
    <row r="38" spans="1:10" ht="18.95" customHeight="1">
      <c r="A38" s="67" t="s">
        <v>150</v>
      </c>
      <c r="D38" s="68">
        <v>314262</v>
      </c>
      <c r="E38" s="68"/>
      <c r="F38" s="68">
        <v>337281</v>
      </c>
      <c r="G38" s="68"/>
      <c r="H38" s="68">
        <v>60290</v>
      </c>
      <c r="I38" s="68"/>
      <c r="J38" s="68">
        <v>164123</v>
      </c>
    </row>
    <row r="39" spans="1:10" ht="18.95" customHeight="1">
      <c r="A39" s="67" t="s">
        <v>62</v>
      </c>
      <c r="D39" s="73">
        <v>7306</v>
      </c>
      <c r="E39" s="68"/>
      <c r="F39" s="73">
        <v>7761</v>
      </c>
      <c r="G39" s="68"/>
      <c r="H39" s="73">
        <v>0</v>
      </c>
      <c r="I39" s="68"/>
      <c r="J39" s="73">
        <v>0</v>
      </c>
    </row>
    <row r="40" spans="1:10" ht="6" customHeight="1">
      <c r="D40" s="69"/>
      <c r="E40" s="69"/>
      <c r="F40" s="69"/>
      <c r="G40" s="69"/>
      <c r="H40" s="69"/>
      <c r="I40" s="69"/>
      <c r="J40" s="69"/>
    </row>
    <row r="41" spans="1:10" ht="18.95" customHeight="1" thickBot="1">
      <c r="A41" s="66"/>
      <c r="D41" s="83">
        <f>SUM(D38:D39)</f>
        <v>321568</v>
      </c>
      <c r="E41" s="68"/>
      <c r="F41" s="83">
        <f>SUM(F38:F39)</f>
        <v>345042</v>
      </c>
      <c r="G41" s="68"/>
      <c r="H41" s="83">
        <f>SUM(H38:H39)</f>
        <v>60290</v>
      </c>
      <c r="I41" s="68"/>
      <c r="J41" s="83">
        <f>SUM(J38:J39)</f>
        <v>164123</v>
      </c>
    </row>
    <row r="42" spans="1:10" ht="18.95" customHeight="1" thickTop="1">
      <c r="A42" s="66"/>
      <c r="D42" s="69"/>
      <c r="E42" s="68"/>
      <c r="F42" s="69"/>
      <c r="G42" s="68"/>
      <c r="H42" s="69"/>
      <c r="I42" s="68"/>
      <c r="J42" s="69"/>
    </row>
    <row r="43" spans="1:10" ht="18.95" customHeight="1">
      <c r="A43" s="66" t="s">
        <v>63</v>
      </c>
      <c r="B43" s="79">
        <v>14</v>
      </c>
    </row>
    <row r="44" spans="1:10" ht="6" customHeight="1">
      <c r="B44" s="98"/>
      <c r="D44" s="78"/>
      <c r="F44" s="78"/>
      <c r="H44" s="78"/>
      <c r="J44" s="78"/>
    </row>
    <row r="45" spans="1:10" ht="18.95" customHeight="1">
      <c r="A45" s="67" t="s">
        <v>107</v>
      </c>
      <c r="B45" s="79"/>
      <c r="D45" s="105">
        <v>0.14740790113704963</v>
      </c>
      <c r="E45" s="69"/>
      <c r="F45" s="105">
        <v>0.16</v>
      </c>
      <c r="G45" s="106"/>
      <c r="H45" s="105">
        <v>2.8279659518340501E-2</v>
      </c>
      <c r="I45" s="107"/>
      <c r="J45" s="105">
        <v>0.08</v>
      </c>
    </row>
    <row r="46" spans="1:10" ht="19.5" customHeight="1">
      <c r="B46" s="79"/>
      <c r="D46" s="105"/>
      <c r="E46" s="69"/>
      <c r="F46" s="105"/>
      <c r="G46" s="106"/>
      <c r="H46" s="105"/>
      <c r="I46" s="107"/>
      <c r="J46" s="105"/>
    </row>
    <row r="47" spans="1:10" ht="19.5" customHeight="1">
      <c r="B47" s="79"/>
      <c r="D47" s="105"/>
      <c r="E47" s="69"/>
      <c r="F47" s="105"/>
      <c r="G47" s="106"/>
      <c r="H47" s="105"/>
      <c r="I47" s="107"/>
      <c r="J47" s="105"/>
    </row>
    <row r="48" spans="1:10" ht="7.5" customHeight="1">
      <c r="B48" s="79"/>
      <c r="D48" s="105"/>
      <c r="E48" s="69"/>
      <c r="F48" s="105"/>
      <c r="G48" s="106"/>
      <c r="H48" s="105"/>
      <c r="I48" s="107"/>
      <c r="J48" s="105"/>
    </row>
    <row r="49" spans="1:11" ht="21.95" customHeight="1">
      <c r="A49" s="108" t="s">
        <v>121</v>
      </c>
      <c r="B49" s="109"/>
      <c r="C49" s="109"/>
      <c r="D49" s="110"/>
      <c r="E49" s="110"/>
      <c r="F49" s="110"/>
      <c r="G49" s="110"/>
      <c r="H49" s="110"/>
      <c r="I49" s="110"/>
      <c r="J49" s="110"/>
    </row>
    <row r="50" spans="1:11" ht="20.100000000000001" customHeight="1">
      <c r="A50" s="66" t="s">
        <v>0</v>
      </c>
    </row>
    <row r="51" spans="1:11" ht="20.100000000000001" customHeight="1">
      <c r="A51" s="66" t="s">
        <v>187</v>
      </c>
    </row>
    <row r="52" spans="1:11" ht="20.100000000000001" customHeight="1">
      <c r="A52" s="102" t="s">
        <v>172</v>
      </c>
      <c r="B52" s="72"/>
      <c r="C52" s="72"/>
      <c r="D52" s="81"/>
      <c r="E52" s="81"/>
      <c r="F52" s="81"/>
      <c r="G52" s="81"/>
      <c r="H52" s="81"/>
      <c r="I52" s="81"/>
      <c r="J52" s="81"/>
    </row>
    <row r="53" spans="1:11" ht="20.100000000000001" customHeight="1">
      <c r="D53" s="74"/>
      <c r="F53" s="74"/>
      <c r="H53" s="74"/>
      <c r="J53" s="74"/>
    </row>
    <row r="54" spans="1:11" ht="20.100000000000001" customHeight="1">
      <c r="A54" s="99"/>
      <c r="D54" s="191" t="s">
        <v>1</v>
      </c>
      <c r="E54" s="191"/>
      <c r="F54" s="191"/>
      <c r="G54" s="103"/>
      <c r="H54" s="191" t="s">
        <v>111</v>
      </c>
      <c r="I54" s="191"/>
      <c r="J54" s="191"/>
    </row>
    <row r="55" spans="1:11" ht="20.100000000000001" customHeight="1">
      <c r="D55" s="74" t="s">
        <v>132</v>
      </c>
      <c r="F55" s="74" t="s">
        <v>122</v>
      </c>
      <c r="H55" s="74" t="s">
        <v>132</v>
      </c>
      <c r="J55" s="74" t="s">
        <v>122</v>
      </c>
    </row>
    <row r="56" spans="1:11" ht="20.100000000000001" customHeight="1">
      <c r="B56" s="98"/>
      <c r="D56" s="77" t="s">
        <v>4</v>
      </c>
      <c r="F56" s="77" t="s">
        <v>4</v>
      </c>
      <c r="H56" s="77" t="s">
        <v>4</v>
      </c>
      <c r="J56" s="77" t="s">
        <v>4</v>
      </c>
    </row>
    <row r="57" spans="1:11" ht="20.100000000000001" customHeight="1">
      <c r="B57" s="98"/>
      <c r="D57" s="78"/>
      <c r="F57" s="78"/>
      <c r="H57" s="78"/>
      <c r="J57" s="78"/>
    </row>
    <row r="58" spans="1:11" s="113" customFormat="1" ht="20.100000000000001" customHeight="1">
      <c r="A58" s="66" t="s">
        <v>61</v>
      </c>
      <c r="B58" s="99"/>
      <c r="C58" s="111"/>
      <c r="D58" s="69">
        <v>321568</v>
      </c>
      <c r="E58" s="69"/>
      <c r="F58" s="69">
        <v>345042</v>
      </c>
      <c r="G58" s="69"/>
      <c r="H58" s="69">
        <v>60290</v>
      </c>
      <c r="I58" s="69"/>
      <c r="J58" s="69">
        <v>164123</v>
      </c>
      <c r="K58" s="112"/>
    </row>
    <row r="59" spans="1:11" s="113" customFormat="1" ht="20.100000000000001" customHeight="1">
      <c r="A59" s="67" t="s">
        <v>163</v>
      </c>
      <c r="B59" s="99"/>
      <c r="C59" s="111"/>
      <c r="D59" s="73">
        <v>0</v>
      </c>
      <c r="E59" s="69"/>
      <c r="F59" s="73">
        <v>0</v>
      </c>
      <c r="G59" s="69"/>
      <c r="H59" s="73">
        <v>0</v>
      </c>
      <c r="I59" s="69"/>
      <c r="J59" s="73">
        <v>0</v>
      </c>
      <c r="K59" s="112"/>
    </row>
    <row r="60" spans="1:11" s="113" customFormat="1" ht="8.1" customHeight="1">
      <c r="A60" s="91"/>
      <c r="B60" s="114"/>
      <c r="C60" s="111"/>
      <c r="D60" s="69"/>
      <c r="E60" s="69"/>
      <c r="F60" s="69"/>
      <c r="G60" s="69"/>
      <c r="H60" s="69"/>
      <c r="I60" s="69"/>
      <c r="J60" s="69"/>
      <c r="K60" s="112"/>
    </row>
    <row r="61" spans="1:11" s="113" customFormat="1" ht="20.100000000000001" customHeight="1" thickBot="1">
      <c r="A61" s="91" t="s">
        <v>64</v>
      </c>
      <c r="B61" s="115"/>
      <c r="C61" s="79"/>
      <c r="D61" s="83">
        <f>SUM(D58:D59)</f>
        <v>321568</v>
      </c>
      <c r="E61" s="68"/>
      <c r="F61" s="83">
        <f>SUM(F58:F59)</f>
        <v>345042</v>
      </c>
      <c r="G61" s="68"/>
      <c r="H61" s="83">
        <f>SUM(H58:H59)</f>
        <v>60290</v>
      </c>
      <c r="I61" s="68"/>
      <c r="J61" s="83">
        <f>SUM(J58:J59)</f>
        <v>164123</v>
      </c>
      <c r="K61" s="112"/>
    </row>
    <row r="62" spans="1:11" s="113" customFormat="1" ht="20.100000000000001" customHeight="1" thickTop="1">
      <c r="B62" s="91"/>
      <c r="C62" s="79"/>
      <c r="D62" s="69"/>
      <c r="E62" s="68"/>
      <c r="F62" s="69"/>
      <c r="G62" s="68"/>
      <c r="H62" s="69"/>
      <c r="I62" s="68"/>
      <c r="J62" s="69"/>
      <c r="K62" s="112"/>
    </row>
    <row r="63" spans="1:11" ht="20.100000000000001" customHeight="1">
      <c r="A63" s="66" t="s">
        <v>144</v>
      </c>
    </row>
    <row r="64" spans="1:11" ht="20.100000000000001" customHeight="1">
      <c r="A64" s="67" t="s">
        <v>150</v>
      </c>
      <c r="D64" s="69">
        <v>314262</v>
      </c>
      <c r="E64" s="68"/>
      <c r="F64" s="69">
        <v>337281</v>
      </c>
      <c r="G64" s="68"/>
      <c r="H64" s="69">
        <v>60290</v>
      </c>
      <c r="I64" s="68"/>
      <c r="J64" s="69">
        <v>164123</v>
      </c>
    </row>
    <row r="65" spans="1:10" ht="20.100000000000001" customHeight="1">
      <c r="A65" s="67" t="s">
        <v>62</v>
      </c>
      <c r="D65" s="73">
        <v>7306</v>
      </c>
      <c r="E65" s="68"/>
      <c r="F65" s="73">
        <v>7761</v>
      </c>
      <c r="G65" s="68"/>
      <c r="H65" s="73">
        <v>0</v>
      </c>
      <c r="I65" s="68"/>
      <c r="J65" s="73">
        <v>0</v>
      </c>
    </row>
    <row r="66" spans="1:10" ht="8.1" customHeight="1">
      <c r="D66" s="69"/>
      <c r="E66" s="69"/>
      <c r="F66" s="69"/>
      <c r="G66" s="69"/>
      <c r="H66" s="69"/>
      <c r="I66" s="69"/>
      <c r="J66" s="69"/>
    </row>
    <row r="67" spans="1:10" ht="20.100000000000001" customHeight="1" thickBot="1">
      <c r="D67" s="83">
        <f>SUM(D64:D65)</f>
        <v>321568</v>
      </c>
      <c r="E67" s="68"/>
      <c r="F67" s="83">
        <f>SUM(F64:F65)</f>
        <v>345042</v>
      </c>
      <c r="G67" s="68"/>
      <c r="H67" s="83">
        <f>SUM(H64:H65)</f>
        <v>60290</v>
      </c>
      <c r="I67" s="68"/>
      <c r="J67" s="83">
        <f>SUM(J64:J65)</f>
        <v>164123</v>
      </c>
    </row>
    <row r="68" spans="1:10" ht="20.100000000000001" customHeight="1" thickTop="1">
      <c r="D68" s="68"/>
      <c r="E68" s="68"/>
      <c r="F68" s="68"/>
      <c r="G68" s="68"/>
      <c r="H68" s="68"/>
      <c r="I68" s="68"/>
      <c r="J68" s="68"/>
    </row>
    <row r="69" spans="1:10" s="85" customFormat="1" ht="20.100000000000001" customHeight="1">
      <c r="D69" s="78"/>
      <c r="E69" s="69"/>
      <c r="F69" s="78"/>
      <c r="G69" s="69"/>
      <c r="H69" s="78"/>
      <c r="I69" s="69"/>
      <c r="J69" s="78"/>
    </row>
    <row r="70" spans="1:10" s="85" customFormat="1" ht="20.100000000000001" customHeight="1">
      <c r="D70" s="78"/>
      <c r="E70" s="69"/>
      <c r="F70" s="78"/>
      <c r="G70" s="69"/>
      <c r="H70" s="78"/>
      <c r="I70" s="69"/>
      <c r="J70" s="78"/>
    </row>
    <row r="71" spans="1:10" s="85" customFormat="1" ht="20.100000000000001" customHeight="1">
      <c r="A71" s="99"/>
      <c r="B71" s="111"/>
      <c r="D71" s="80"/>
      <c r="E71" s="80"/>
      <c r="F71" s="80"/>
      <c r="G71" s="80"/>
      <c r="H71" s="80"/>
      <c r="I71" s="80"/>
      <c r="J71" s="80"/>
    </row>
    <row r="72" spans="1:10" s="85" customFormat="1" ht="20.100000000000001" customHeight="1">
      <c r="B72" s="98"/>
      <c r="D72" s="78"/>
      <c r="E72" s="80"/>
      <c r="F72" s="78"/>
      <c r="G72" s="80"/>
      <c r="H72" s="78"/>
      <c r="I72" s="80"/>
      <c r="J72" s="78"/>
    </row>
    <row r="73" spans="1:10" s="85" customFormat="1" ht="20.100000000000001" customHeight="1">
      <c r="B73" s="111"/>
      <c r="D73" s="116"/>
      <c r="E73" s="69"/>
      <c r="F73" s="116"/>
      <c r="G73" s="106"/>
      <c r="H73" s="116"/>
      <c r="I73" s="106"/>
      <c r="J73" s="116"/>
    </row>
    <row r="74" spans="1:10" s="85" customFormat="1" ht="20.100000000000001" customHeight="1">
      <c r="B74" s="111"/>
      <c r="D74" s="116"/>
      <c r="E74" s="69"/>
      <c r="F74" s="116"/>
      <c r="G74" s="106"/>
      <c r="H74" s="116"/>
      <c r="I74" s="106"/>
      <c r="J74" s="116"/>
    </row>
    <row r="75" spans="1:10" s="85" customFormat="1" ht="20.100000000000001" customHeight="1">
      <c r="B75" s="111"/>
      <c r="D75" s="116"/>
      <c r="E75" s="69"/>
      <c r="F75" s="116"/>
      <c r="G75" s="106"/>
      <c r="H75" s="116"/>
      <c r="I75" s="106"/>
      <c r="J75" s="116"/>
    </row>
    <row r="76" spans="1:10" s="85" customFormat="1" ht="20.100000000000001" customHeight="1">
      <c r="B76" s="111"/>
      <c r="D76" s="116"/>
      <c r="E76" s="69"/>
      <c r="F76" s="116"/>
      <c r="G76" s="106"/>
      <c r="H76" s="116"/>
      <c r="I76" s="106"/>
      <c r="J76" s="116"/>
    </row>
    <row r="77" spans="1:10" s="85" customFormat="1" ht="20.100000000000001" customHeight="1">
      <c r="B77" s="111"/>
      <c r="D77" s="116"/>
      <c r="E77" s="69"/>
      <c r="F77" s="116"/>
      <c r="G77" s="106"/>
      <c r="H77" s="116"/>
      <c r="I77" s="106"/>
      <c r="J77" s="116"/>
    </row>
    <row r="88" spans="1:10" ht="21.75" customHeight="1"/>
    <row r="89" spans="1:10" ht="14.25" customHeight="1"/>
    <row r="90" spans="1:10" ht="21.95" customHeight="1">
      <c r="A90" s="108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0" s="109"/>
      <c r="C90" s="109"/>
      <c r="D90" s="110"/>
      <c r="E90" s="110"/>
      <c r="F90" s="110"/>
      <c r="G90" s="110"/>
      <c r="H90" s="110"/>
      <c r="I90" s="110"/>
      <c r="J90" s="110"/>
    </row>
    <row r="91" spans="1:10" ht="20.100000000000001" customHeight="1">
      <c r="A91" s="66" t="s">
        <v>0</v>
      </c>
    </row>
    <row r="92" spans="1:10" ht="20.100000000000001" customHeight="1">
      <c r="A92" s="66" t="s">
        <v>145</v>
      </c>
    </row>
    <row r="93" spans="1:10" ht="20.100000000000001" customHeight="1">
      <c r="A93" s="102" t="s">
        <v>175</v>
      </c>
      <c r="B93" s="72"/>
      <c r="C93" s="72"/>
      <c r="D93" s="81"/>
      <c r="E93" s="81"/>
      <c r="F93" s="81"/>
      <c r="G93" s="81"/>
      <c r="H93" s="81"/>
      <c r="I93" s="81"/>
      <c r="J93" s="81"/>
    </row>
    <row r="94" spans="1:10" ht="18.95" customHeight="1">
      <c r="A94" s="99"/>
      <c r="B94" s="85"/>
      <c r="C94" s="85"/>
      <c r="D94" s="80"/>
      <c r="E94" s="80"/>
      <c r="F94" s="80"/>
      <c r="G94" s="80"/>
      <c r="H94" s="80"/>
      <c r="I94" s="80"/>
      <c r="J94" s="80"/>
    </row>
    <row r="95" spans="1:10" ht="18.95" customHeight="1">
      <c r="A95" s="99"/>
      <c r="D95" s="191" t="s">
        <v>1</v>
      </c>
      <c r="E95" s="191"/>
      <c r="F95" s="191"/>
      <c r="G95" s="103"/>
      <c r="H95" s="191" t="s">
        <v>111</v>
      </c>
      <c r="I95" s="191"/>
      <c r="J95" s="191"/>
    </row>
    <row r="96" spans="1:10" ht="18.95" customHeight="1">
      <c r="D96" s="74" t="s">
        <v>132</v>
      </c>
      <c r="F96" s="74" t="s">
        <v>122</v>
      </c>
      <c r="H96" s="74" t="s">
        <v>132</v>
      </c>
      <c r="J96" s="74" t="s">
        <v>122</v>
      </c>
    </row>
    <row r="97" spans="1:10" ht="18.95" customHeight="1">
      <c r="B97" s="76" t="s">
        <v>3</v>
      </c>
      <c r="D97" s="77" t="s">
        <v>4</v>
      </c>
      <c r="F97" s="77" t="s">
        <v>4</v>
      </c>
      <c r="H97" s="77" t="s">
        <v>4</v>
      </c>
      <c r="J97" s="77" t="s">
        <v>4</v>
      </c>
    </row>
    <row r="98" spans="1:10" ht="6" customHeight="1">
      <c r="B98" s="98"/>
      <c r="D98" s="78"/>
      <c r="F98" s="78"/>
      <c r="H98" s="78"/>
      <c r="J98" s="78"/>
    </row>
    <row r="99" spans="1:10" ht="18.95" customHeight="1">
      <c r="A99" s="66" t="s">
        <v>47</v>
      </c>
      <c r="B99" s="98"/>
      <c r="D99" s="78"/>
      <c r="F99" s="78"/>
      <c r="H99" s="78"/>
      <c r="J99" s="78"/>
    </row>
    <row r="100" spans="1:10" ht="6" customHeight="1">
      <c r="A100" s="66"/>
      <c r="B100" s="98"/>
      <c r="D100" s="78"/>
      <c r="F100" s="78"/>
      <c r="H100" s="78"/>
      <c r="J100" s="78"/>
    </row>
    <row r="101" spans="1:10" ht="18.95" customHeight="1">
      <c r="A101" s="67" t="s">
        <v>48</v>
      </c>
      <c r="D101" s="183">
        <v>1107048</v>
      </c>
      <c r="E101" s="68"/>
      <c r="F101" s="82">
        <v>1039053</v>
      </c>
      <c r="G101" s="68"/>
      <c r="H101" s="68">
        <v>619447</v>
      </c>
      <c r="I101" s="68"/>
      <c r="J101" s="68">
        <v>574233</v>
      </c>
    </row>
    <row r="102" spans="1:10" ht="18.95" customHeight="1">
      <c r="A102" s="67" t="s">
        <v>49</v>
      </c>
      <c r="D102" s="183">
        <v>12700</v>
      </c>
      <c r="E102" s="68"/>
      <c r="F102" s="82">
        <v>16101</v>
      </c>
      <c r="G102" s="68"/>
      <c r="H102" s="68">
        <v>10278</v>
      </c>
      <c r="I102" s="68"/>
      <c r="J102" s="68">
        <v>11568</v>
      </c>
    </row>
    <row r="103" spans="1:10" ht="18.95" customHeight="1">
      <c r="A103" s="67" t="s">
        <v>65</v>
      </c>
      <c r="B103" s="79"/>
      <c r="D103" s="171">
        <v>0</v>
      </c>
      <c r="E103" s="69"/>
      <c r="F103" s="117">
        <v>0</v>
      </c>
      <c r="G103" s="69"/>
      <c r="H103" s="68">
        <v>207975</v>
      </c>
      <c r="I103" s="69"/>
      <c r="J103" s="68">
        <v>255060</v>
      </c>
    </row>
    <row r="104" spans="1:10" ht="18.95" customHeight="1">
      <c r="A104" s="67" t="s">
        <v>50</v>
      </c>
      <c r="D104" s="171">
        <v>25302</v>
      </c>
      <c r="E104" s="69"/>
      <c r="F104" s="117">
        <v>44818</v>
      </c>
      <c r="G104" s="69"/>
      <c r="H104" s="171">
        <v>117426</v>
      </c>
      <c r="I104" s="69"/>
      <c r="J104" s="117">
        <v>134276</v>
      </c>
    </row>
    <row r="105" spans="1:10" ht="18.95" customHeight="1">
      <c r="A105" s="67" t="s">
        <v>97</v>
      </c>
      <c r="B105" s="79">
        <v>8</v>
      </c>
      <c r="D105" s="173">
        <v>754432</v>
      </c>
      <c r="E105" s="69"/>
      <c r="F105" s="118">
        <v>508395</v>
      </c>
      <c r="G105" s="69"/>
      <c r="H105" s="173">
        <v>0</v>
      </c>
      <c r="I105" s="69"/>
      <c r="J105" s="118">
        <v>0</v>
      </c>
    </row>
    <row r="106" spans="1:10" ht="6" customHeight="1">
      <c r="D106" s="69"/>
      <c r="E106" s="69"/>
      <c r="F106" s="69"/>
      <c r="G106" s="69"/>
      <c r="H106" s="69"/>
      <c r="I106" s="69"/>
      <c r="J106" s="69"/>
    </row>
    <row r="107" spans="1:10" s="66" customFormat="1" ht="18.95" customHeight="1">
      <c r="A107" s="66" t="s">
        <v>51</v>
      </c>
      <c r="D107" s="73">
        <f>SUM(D101:D105)</f>
        <v>1899482</v>
      </c>
      <c r="E107" s="69"/>
      <c r="F107" s="73">
        <f>SUM(F101:F105)</f>
        <v>1608367</v>
      </c>
      <c r="G107" s="68"/>
      <c r="H107" s="73">
        <f>SUM(H101:H105)</f>
        <v>955126</v>
      </c>
      <c r="I107" s="68"/>
      <c r="J107" s="73">
        <f>SUM(J101:J105)</f>
        <v>975137</v>
      </c>
    </row>
    <row r="108" spans="1:10" ht="18.95" customHeight="1">
      <c r="D108" s="69"/>
      <c r="E108" s="69"/>
      <c r="F108" s="69"/>
      <c r="G108" s="69"/>
      <c r="H108" s="69"/>
      <c r="I108" s="69"/>
      <c r="J108" s="69"/>
    </row>
    <row r="109" spans="1:10" s="66" customFormat="1" ht="18.95" customHeight="1">
      <c r="A109" s="66" t="s">
        <v>52</v>
      </c>
      <c r="D109" s="74"/>
      <c r="E109" s="74"/>
      <c r="F109" s="74"/>
      <c r="G109" s="74"/>
      <c r="H109" s="74"/>
      <c r="I109" s="74"/>
      <c r="J109" s="74"/>
    </row>
    <row r="110" spans="1:10" s="66" customFormat="1" ht="6" customHeight="1">
      <c r="D110" s="74"/>
      <c r="E110" s="74"/>
      <c r="F110" s="74"/>
      <c r="G110" s="74"/>
      <c r="H110" s="74"/>
      <c r="I110" s="74"/>
      <c r="J110" s="74"/>
    </row>
    <row r="111" spans="1:10" ht="18.95" customHeight="1">
      <c r="A111" s="67" t="s">
        <v>53</v>
      </c>
      <c r="D111" s="183">
        <v>457896</v>
      </c>
      <c r="E111" s="69"/>
      <c r="F111" s="82">
        <v>422805</v>
      </c>
      <c r="G111" s="69"/>
      <c r="H111" s="69">
        <v>280295</v>
      </c>
      <c r="I111" s="69"/>
      <c r="J111" s="69">
        <v>244767</v>
      </c>
    </row>
    <row r="112" spans="1:10" ht="18.95" customHeight="1">
      <c r="A112" s="67" t="s">
        <v>190</v>
      </c>
      <c r="E112" s="69"/>
      <c r="G112" s="69"/>
      <c r="H112" s="69"/>
      <c r="I112" s="69"/>
      <c r="J112" s="69"/>
    </row>
    <row r="113" spans="1:11" ht="18.95" customHeight="1">
      <c r="A113" s="67" t="s">
        <v>54</v>
      </c>
      <c r="B113" s="79">
        <v>9</v>
      </c>
      <c r="D113" s="75">
        <v>159597</v>
      </c>
      <c r="E113" s="69"/>
      <c r="F113" s="75">
        <v>-4518</v>
      </c>
      <c r="G113" s="69"/>
      <c r="H113" s="69">
        <v>168078</v>
      </c>
      <c r="I113" s="69"/>
      <c r="J113" s="69">
        <v>-35915</v>
      </c>
    </row>
    <row r="114" spans="1:11" ht="18.95" customHeight="1">
      <c r="A114" s="67" t="s">
        <v>55</v>
      </c>
      <c r="D114" s="75">
        <v>27822</v>
      </c>
      <c r="E114" s="69"/>
      <c r="F114" s="75">
        <v>27609</v>
      </c>
      <c r="G114" s="69"/>
      <c r="H114" s="69">
        <v>25635</v>
      </c>
      <c r="I114" s="69"/>
      <c r="J114" s="69">
        <v>23851</v>
      </c>
    </row>
    <row r="115" spans="1:11" ht="18.95" customHeight="1">
      <c r="A115" s="67" t="s">
        <v>56</v>
      </c>
      <c r="D115" s="81">
        <v>175492</v>
      </c>
      <c r="E115" s="80"/>
      <c r="F115" s="81">
        <v>165704</v>
      </c>
      <c r="G115" s="80"/>
      <c r="H115" s="69">
        <v>162107</v>
      </c>
      <c r="I115" s="80"/>
      <c r="J115" s="73">
        <v>151540</v>
      </c>
      <c r="K115" s="85"/>
    </row>
    <row r="116" spans="1:11" ht="6" customHeight="1">
      <c r="D116" s="69"/>
      <c r="E116" s="69"/>
      <c r="F116" s="69"/>
      <c r="G116" s="69"/>
      <c r="H116" s="123"/>
      <c r="I116" s="69"/>
      <c r="J116" s="69"/>
    </row>
    <row r="117" spans="1:11" ht="18.95" customHeight="1">
      <c r="A117" s="66" t="s">
        <v>57</v>
      </c>
      <c r="D117" s="73">
        <f>SUM(D111:D115)</f>
        <v>820807</v>
      </c>
      <c r="E117" s="68"/>
      <c r="F117" s="73">
        <f>SUM(F111:F115)</f>
        <v>611600</v>
      </c>
      <c r="G117" s="68"/>
      <c r="H117" s="73">
        <f>SUM(H111:H115)</f>
        <v>636115</v>
      </c>
      <c r="I117" s="68"/>
      <c r="J117" s="73">
        <f>SUM(J111:J115)</f>
        <v>384243</v>
      </c>
    </row>
    <row r="118" spans="1:11" ht="18.95" customHeight="1">
      <c r="D118" s="68"/>
      <c r="F118" s="68"/>
      <c r="H118" s="68"/>
      <c r="J118" s="68"/>
    </row>
    <row r="119" spans="1:11" ht="18.95" customHeight="1">
      <c r="A119" s="66" t="s">
        <v>58</v>
      </c>
      <c r="D119" s="68">
        <f>D107-D117</f>
        <v>1078675</v>
      </c>
      <c r="E119" s="68"/>
      <c r="F119" s="68">
        <f>F107-F117</f>
        <v>996767</v>
      </c>
      <c r="G119" s="68"/>
      <c r="H119" s="68">
        <f>H107-H117</f>
        <v>319011</v>
      </c>
      <c r="I119" s="68"/>
      <c r="J119" s="68">
        <f>J107-J117</f>
        <v>590894</v>
      </c>
    </row>
    <row r="120" spans="1:11" ht="18.95" customHeight="1">
      <c r="A120" s="67" t="s">
        <v>59</v>
      </c>
      <c r="D120" s="81">
        <v>-73695</v>
      </c>
      <c r="E120" s="69">
        <v>-78575</v>
      </c>
      <c r="F120" s="81">
        <v>-54748</v>
      </c>
      <c r="G120" s="68"/>
      <c r="H120" s="81">
        <v>-79120</v>
      </c>
      <c r="I120" s="68"/>
      <c r="J120" s="81">
        <v>-58644</v>
      </c>
    </row>
    <row r="121" spans="1:11" ht="6" customHeight="1">
      <c r="D121" s="69"/>
      <c r="E121" s="69"/>
      <c r="F121" s="69"/>
      <c r="G121" s="69"/>
      <c r="H121" s="69"/>
      <c r="I121" s="69"/>
      <c r="J121" s="69"/>
    </row>
    <row r="122" spans="1:11" ht="18.95" customHeight="1">
      <c r="A122" s="66" t="s">
        <v>60</v>
      </c>
      <c r="D122" s="68">
        <f>SUM(D119:D120)</f>
        <v>1004980</v>
      </c>
      <c r="E122" s="68"/>
      <c r="F122" s="68">
        <f>SUM(F119:F120)</f>
        <v>942019</v>
      </c>
      <c r="G122" s="68"/>
      <c r="H122" s="68">
        <f>SUM(H119:H120)</f>
        <v>239891</v>
      </c>
      <c r="I122" s="68"/>
      <c r="J122" s="68">
        <f>SUM(J119:J120)</f>
        <v>532250</v>
      </c>
    </row>
    <row r="123" spans="1:11" ht="18.95" customHeight="1">
      <c r="A123" s="67" t="s">
        <v>120</v>
      </c>
      <c r="B123" s="79">
        <v>12</v>
      </c>
      <c r="D123" s="81">
        <v>-50409</v>
      </c>
      <c r="E123" s="68"/>
      <c r="F123" s="81">
        <v>-88520</v>
      </c>
      <c r="G123" s="68"/>
      <c r="H123" s="73">
        <v>-6650</v>
      </c>
      <c r="I123" s="68"/>
      <c r="J123" s="73">
        <v>-56108</v>
      </c>
    </row>
    <row r="124" spans="1:11" ht="6" customHeight="1">
      <c r="D124" s="69"/>
      <c r="E124" s="69"/>
      <c r="F124" s="69"/>
      <c r="G124" s="69"/>
      <c r="H124" s="69"/>
      <c r="I124" s="69"/>
      <c r="J124" s="69"/>
    </row>
    <row r="125" spans="1:11" ht="18.95" customHeight="1" thickBot="1">
      <c r="A125" s="66" t="s">
        <v>61</v>
      </c>
      <c r="D125" s="119">
        <f>SUM(D122:D123)</f>
        <v>954571</v>
      </c>
      <c r="F125" s="119">
        <f>SUM(F122:F123)</f>
        <v>853499</v>
      </c>
      <c r="H125" s="119">
        <f>SUM(H122:H123)</f>
        <v>233241</v>
      </c>
      <c r="J125" s="119">
        <f>SUM(J122:J123)</f>
        <v>476142</v>
      </c>
    </row>
    <row r="126" spans="1:11" ht="18.95" customHeight="1" thickTop="1">
      <c r="D126" s="69"/>
      <c r="E126" s="69"/>
      <c r="F126" s="69"/>
      <c r="G126" s="69"/>
      <c r="H126" s="69"/>
      <c r="I126" s="69"/>
      <c r="J126" s="69"/>
    </row>
    <row r="127" spans="1:11" ht="18.95" customHeight="1">
      <c r="A127" s="66" t="s">
        <v>142</v>
      </c>
      <c r="D127" s="69"/>
      <c r="E127" s="68"/>
      <c r="F127" s="69"/>
      <c r="G127" s="68"/>
      <c r="H127" s="69"/>
      <c r="I127" s="68"/>
      <c r="J127" s="69"/>
    </row>
    <row r="128" spans="1:11" ht="6" customHeight="1">
      <c r="A128" s="66"/>
      <c r="D128" s="69"/>
      <c r="E128" s="68"/>
      <c r="F128" s="69"/>
      <c r="G128" s="68"/>
      <c r="H128" s="69"/>
      <c r="I128" s="68"/>
      <c r="J128" s="69"/>
    </row>
    <row r="129" spans="1:10" ht="18.95" customHeight="1">
      <c r="A129" s="67" t="s">
        <v>150</v>
      </c>
      <c r="D129" s="80">
        <v>938699</v>
      </c>
      <c r="E129" s="68"/>
      <c r="F129" s="80">
        <v>829943</v>
      </c>
      <c r="G129" s="68"/>
      <c r="H129" s="75">
        <v>233241</v>
      </c>
      <c r="I129" s="68"/>
      <c r="J129" s="75">
        <v>476142</v>
      </c>
    </row>
    <row r="130" spans="1:10" ht="18.95" customHeight="1">
      <c r="A130" s="67" t="s">
        <v>62</v>
      </c>
      <c r="D130" s="81">
        <v>15872</v>
      </c>
      <c r="E130" s="68"/>
      <c r="F130" s="81">
        <v>23556</v>
      </c>
      <c r="G130" s="68"/>
      <c r="H130" s="73">
        <v>0</v>
      </c>
      <c r="I130" s="68"/>
      <c r="J130" s="73">
        <v>0</v>
      </c>
    </row>
    <row r="131" spans="1:10" ht="6" customHeight="1">
      <c r="D131" s="69"/>
      <c r="E131" s="69"/>
      <c r="F131" s="69"/>
      <c r="G131" s="69"/>
      <c r="H131" s="69"/>
      <c r="I131" s="69"/>
      <c r="J131" s="69"/>
    </row>
    <row r="132" spans="1:10" ht="18.95" customHeight="1" thickBot="1">
      <c r="A132" s="66"/>
      <c r="D132" s="83">
        <f>SUM(D129:D130)</f>
        <v>954571</v>
      </c>
      <c r="E132" s="68"/>
      <c r="F132" s="83">
        <f>SUM(F129:F130)</f>
        <v>853499</v>
      </c>
      <c r="G132" s="68"/>
      <c r="H132" s="83">
        <f>SUM(H129:H130)</f>
        <v>233241</v>
      </c>
      <c r="I132" s="68"/>
      <c r="J132" s="83">
        <f>SUM(J129:J130)</f>
        <v>476142</v>
      </c>
    </row>
    <row r="133" spans="1:10" ht="18.95" customHeight="1" thickTop="1">
      <c r="D133" s="69"/>
      <c r="E133" s="68"/>
      <c r="F133" s="69"/>
      <c r="G133" s="68"/>
      <c r="H133" s="69"/>
      <c r="I133" s="68"/>
      <c r="J133" s="69"/>
    </row>
    <row r="134" spans="1:10" ht="18.95" customHeight="1">
      <c r="A134" s="66" t="s">
        <v>63</v>
      </c>
      <c r="B134" s="79">
        <v>14</v>
      </c>
    </row>
    <row r="135" spans="1:10" ht="6" customHeight="1">
      <c r="A135" s="66"/>
      <c r="B135" s="79"/>
    </row>
    <row r="136" spans="1:10" ht="18.95" customHeight="1">
      <c r="A136" s="67" t="s">
        <v>107</v>
      </c>
      <c r="B136" s="79"/>
      <c r="D136" s="105">
        <v>0.44030665301387811</v>
      </c>
      <c r="E136" s="120"/>
      <c r="F136" s="105">
        <v>0.39</v>
      </c>
      <c r="G136" s="121"/>
      <c r="H136" s="105">
        <v>0.10940414771466672</v>
      </c>
      <c r="I136" s="122"/>
      <c r="J136" s="105">
        <v>0.22</v>
      </c>
    </row>
    <row r="137" spans="1:10" ht="18.95" customHeight="1">
      <c r="B137" s="79"/>
      <c r="D137" s="105"/>
      <c r="E137" s="120"/>
      <c r="F137" s="105"/>
      <c r="G137" s="121"/>
      <c r="H137" s="105"/>
      <c r="I137" s="122"/>
      <c r="J137" s="105"/>
    </row>
    <row r="138" spans="1:10" ht="10.5" customHeight="1">
      <c r="B138" s="79"/>
      <c r="D138" s="105"/>
      <c r="E138" s="120"/>
      <c r="F138" s="105"/>
      <c r="G138" s="121"/>
      <c r="H138" s="105"/>
      <c r="I138" s="122"/>
      <c r="J138" s="105"/>
    </row>
    <row r="139" spans="1:10" ht="21.95" customHeight="1">
      <c r="A139" s="95" t="str">
        <f>A90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9" s="161"/>
      <c r="C139" s="72"/>
      <c r="D139" s="81"/>
      <c r="E139" s="73"/>
      <c r="F139" s="81"/>
      <c r="G139" s="73"/>
      <c r="H139" s="73"/>
      <c r="I139" s="73"/>
      <c r="J139" s="73"/>
    </row>
    <row r="140" spans="1:10" ht="20.100000000000001" customHeight="1">
      <c r="A140" s="66" t="s">
        <v>0</v>
      </c>
    </row>
    <row r="141" spans="1:10" ht="20.100000000000001" customHeight="1">
      <c r="A141" s="66" t="s">
        <v>146</v>
      </c>
    </row>
    <row r="142" spans="1:10" ht="20.100000000000001" customHeight="1">
      <c r="A142" s="102" t="str">
        <f>+A93</f>
        <v>สำหรับงวดเก้าเดือนสิ้นสุดวันที่ 30 กันยายน พ.ศ. 2562</v>
      </c>
      <c r="B142" s="72"/>
      <c r="C142" s="72"/>
      <c r="D142" s="81"/>
      <c r="E142" s="81"/>
      <c r="F142" s="81"/>
      <c r="G142" s="81"/>
      <c r="H142" s="81"/>
      <c r="I142" s="81"/>
      <c r="J142" s="81"/>
    </row>
    <row r="143" spans="1:10" ht="20.100000000000001" customHeight="1">
      <c r="A143" s="99"/>
      <c r="B143" s="85"/>
      <c r="C143" s="85"/>
      <c r="D143" s="80"/>
      <c r="E143" s="80"/>
      <c r="F143" s="80"/>
      <c r="G143" s="80"/>
      <c r="H143" s="80"/>
      <c r="I143" s="80"/>
      <c r="J143" s="80"/>
    </row>
    <row r="144" spans="1:10" ht="20.100000000000001" customHeight="1">
      <c r="A144" s="99"/>
      <c r="D144" s="191" t="s">
        <v>1</v>
      </c>
      <c r="E144" s="191"/>
      <c r="F144" s="191"/>
      <c r="G144" s="103"/>
      <c r="H144" s="191" t="s">
        <v>111</v>
      </c>
      <c r="I144" s="191"/>
      <c r="J144" s="191"/>
    </row>
    <row r="145" spans="1:11" ht="20.100000000000001" customHeight="1">
      <c r="D145" s="74" t="s">
        <v>132</v>
      </c>
      <c r="F145" s="74" t="s">
        <v>122</v>
      </c>
      <c r="H145" s="74" t="s">
        <v>132</v>
      </c>
      <c r="J145" s="74" t="s">
        <v>122</v>
      </c>
    </row>
    <row r="146" spans="1:11" ht="20.100000000000001" customHeight="1">
      <c r="B146" s="98"/>
      <c r="D146" s="77" t="s">
        <v>4</v>
      </c>
      <c r="F146" s="77" t="s">
        <v>4</v>
      </c>
      <c r="H146" s="77" t="s">
        <v>4</v>
      </c>
      <c r="J146" s="77" t="s">
        <v>4</v>
      </c>
    </row>
    <row r="147" spans="1:11" s="113" customFormat="1" ht="20.100000000000001" customHeight="1">
      <c r="A147" s="115"/>
      <c r="B147" s="115"/>
      <c r="C147" s="79"/>
      <c r="D147" s="47"/>
      <c r="E147" s="47"/>
      <c r="F147" s="47"/>
      <c r="G147" s="47"/>
      <c r="H147" s="47"/>
      <c r="I147" s="47"/>
      <c r="J147" s="47"/>
      <c r="K147" s="112"/>
    </row>
    <row r="148" spans="1:11" s="113" customFormat="1" ht="20.100000000000001" customHeight="1">
      <c r="A148" s="66" t="s">
        <v>61</v>
      </c>
      <c r="B148" s="99"/>
      <c r="C148" s="111"/>
      <c r="D148" s="80">
        <v>954571</v>
      </c>
      <c r="E148" s="47">
        <v>0</v>
      </c>
      <c r="F148" s="47">
        <v>853499</v>
      </c>
      <c r="G148" s="47"/>
      <c r="H148" s="184">
        <v>233241</v>
      </c>
      <c r="I148" s="47"/>
      <c r="J148" s="47">
        <v>476142</v>
      </c>
      <c r="K148" s="112"/>
    </row>
    <row r="149" spans="1:11" s="113" customFormat="1" ht="8.1" customHeight="1">
      <c r="A149" s="66"/>
      <c r="B149" s="99"/>
      <c r="C149" s="111"/>
      <c r="D149" s="80"/>
      <c r="E149" s="47"/>
      <c r="F149" s="80"/>
      <c r="G149" s="47"/>
      <c r="H149" s="80"/>
      <c r="I149" s="47"/>
      <c r="J149" s="80"/>
      <c r="K149" s="112"/>
    </row>
    <row r="150" spans="1:11" s="113" customFormat="1" ht="20.100000000000001" customHeight="1">
      <c r="A150" s="91" t="s">
        <v>155</v>
      </c>
      <c r="B150" s="114"/>
      <c r="C150" s="111"/>
      <c r="K150" s="112"/>
    </row>
    <row r="151" spans="1:11" s="113" customFormat="1" ht="20.100000000000001" customHeight="1">
      <c r="A151" s="67" t="s">
        <v>151</v>
      </c>
      <c r="B151" s="114"/>
      <c r="C151" s="111"/>
      <c r="D151" s="184"/>
      <c r="E151" s="47"/>
      <c r="F151" s="47"/>
      <c r="G151" s="47"/>
      <c r="H151" s="184"/>
      <c r="I151" s="47"/>
      <c r="J151" s="47"/>
      <c r="K151" s="112"/>
    </row>
    <row r="152" spans="1:11" s="113" customFormat="1" ht="20.100000000000001" customHeight="1">
      <c r="A152" s="67" t="s">
        <v>166</v>
      </c>
      <c r="B152" s="114"/>
      <c r="C152" s="111"/>
      <c r="D152" s="184"/>
      <c r="E152" s="47"/>
      <c r="F152" s="47"/>
      <c r="G152" s="47"/>
      <c r="H152" s="184"/>
      <c r="I152" s="47"/>
      <c r="J152" s="47"/>
      <c r="K152" s="112"/>
    </row>
    <row r="153" spans="1:11" s="113" customFormat="1" ht="20.100000000000001" customHeight="1">
      <c r="A153" s="67" t="s">
        <v>195</v>
      </c>
      <c r="B153" s="114"/>
      <c r="C153" s="111"/>
      <c r="D153" s="184"/>
      <c r="E153" s="47"/>
      <c r="K153" s="112"/>
    </row>
    <row r="154" spans="1:11" s="113" customFormat="1" ht="20.100000000000001" customHeight="1">
      <c r="A154" s="67" t="s">
        <v>196</v>
      </c>
      <c r="B154" s="114"/>
      <c r="C154" s="111"/>
      <c r="D154" s="184"/>
      <c r="E154" s="47"/>
      <c r="K154" s="112"/>
    </row>
    <row r="155" spans="1:11" s="113" customFormat="1" ht="20.100000000000001" customHeight="1">
      <c r="A155" s="115" t="s">
        <v>197</v>
      </c>
      <c r="B155" s="114"/>
      <c r="C155" s="111"/>
      <c r="D155" s="184"/>
      <c r="E155" s="47"/>
      <c r="K155" s="112"/>
    </row>
    <row r="156" spans="1:11" s="113" customFormat="1" ht="20.100000000000001" customHeight="1">
      <c r="A156" s="186" t="s">
        <v>198</v>
      </c>
      <c r="B156" s="114"/>
      <c r="C156" s="111"/>
      <c r="D156" s="185">
        <v>2920</v>
      </c>
      <c r="E156" s="47"/>
      <c r="F156" s="47">
        <v>0</v>
      </c>
      <c r="G156" s="47"/>
      <c r="H156" s="185">
        <v>2920</v>
      </c>
      <c r="I156" s="47"/>
      <c r="J156" s="47">
        <v>0</v>
      </c>
      <c r="K156" s="112"/>
    </row>
    <row r="157" spans="1:11" s="113" customFormat="1" ht="8.1" customHeight="1">
      <c r="A157" s="91"/>
      <c r="B157" s="114"/>
      <c r="C157" s="111"/>
      <c r="D157" s="69"/>
      <c r="E157" s="69"/>
      <c r="F157" s="123"/>
      <c r="G157" s="69"/>
      <c r="H157" s="69"/>
      <c r="I157" s="69"/>
      <c r="J157" s="123"/>
      <c r="K157" s="112"/>
    </row>
    <row r="158" spans="1:11" s="113" customFormat="1" ht="20.100000000000001" customHeight="1" thickBot="1">
      <c r="A158" s="91" t="s">
        <v>64</v>
      </c>
      <c r="B158" s="115"/>
      <c r="C158" s="79"/>
      <c r="D158" s="83">
        <f>SUM(D148:D156)</f>
        <v>957491</v>
      </c>
      <c r="E158" s="68"/>
      <c r="F158" s="83">
        <f>SUM(F148:F156)</f>
        <v>853499</v>
      </c>
      <c r="G158" s="68"/>
      <c r="H158" s="83">
        <f>SUM(H148:H156)</f>
        <v>236161</v>
      </c>
      <c r="I158" s="68"/>
      <c r="J158" s="83">
        <f>SUM(J148:J156)</f>
        <v>476142</v>
      </c>
      <c r="K158" s="112"/>
    </row>
    <row r="159" spans="1:11" s="113" customFormat="1" ht="20.100000000000001" customHeight="1" thickTop="1">
      <c r="B159" s="91"/>
      <c r="C159" s="79"/>
      <c r="D159" s="69"/>
      <c r="E159" s="68"/>
      <c r="F159" s="69"/>
      <c r="G159" s="68"/>
      <c r="H159" s="69"/>
      <c r="I159" s="68"/>
      <c r="J159" s="69"/>
      <c r="K159" s="112"/>
    </row>
    <row r="160" spans="1:11" ht="20.100000000000001" customHeight="1">
      <c r="A160" s="66" t="s">
        <v>144</v>
      </c>
    </row>
    <row r="161" spans="1:10" ht="20.100000000000001" customHeight="1">
      <c r="A161" s="67" t="s">
        <v>143</v>
      </c>
      <c r="D161" s="75">
        <v>941619</v>
      </c>
      <c r="F161" s="75">
        <v>829943</v>
      </c>
      <c r="H161" s="75">
        <v>236161</v>
      </c>
      <c r="J161" s="75">
        <v>476142</v>
      </c>
    </row>
    <row r="162" spans="1:10" ht="20.100000000000001" customHeight="1">
      <c r="A162" s="67" t="s">
        <v>62</v>
      </c>
      <c r="D162" s="81">
        <v>15872</v>
      </c>
      <c r="F162" s="81">
        <v>23556</v>
      </c>
      <c r="H162" s="73">
        <v>0</v>
      </c>
      <c r="J162" s="73">
        <v>0</v>
      </c>
    </row>
    <row r="163" spans="1:10" ht="8.1" customHeight="1">
      <c r="D163" s="69"/>
      <c r="E163" s="69"/>
      <c r="F163" s="69"/>
      <c r="G163" s="69"/>
      <c r="H163" s="69"/>
      <c r="I163" s="69"/>
      <c r="J163" s="69"/>
    </row>
    <row r="164" spans="1:10" ht="20.100000000000001" customHeight="1" thickBot="1">
      <c r="D164" s="83">
        <f>SUM(D161:D162)</f>
        <v>957491</v>
      </c>
      <c r="E164" s="68"/>
      <c r="F164" s="83">
        <f>SUM(F161:F162)</f>
        <v>853499</v>
      </c>
      <c r="G164" s="68"/>
      <c r="H164" s="83">
        <f>SUM(H161:H162)</f>
        <v>236161</v>
      </c>
      <c r="I164" s="68"/>
      <c r="J164" s="83">
        <f>SUM(J161:J162)</f>
        <v>476142</v>
      </c>
    </row>
    <row r="165" spans="1:10" ht="20.100000000000001" customHeight="1" thickTop="1">
      <c r="A165" s="99"/>
      <c r="B165" s="111"/>
      <c r="C165" s="85"/>
      <c r="D165" s="80"/>
      <c r="E165" s="80"/>
      <c r="F165" s="80"/>
      <c r="G165" s="80"/>
      <c r="H165" s="80"/>
      <c r="I165" s="80"/>
      <c r="J165" s="80"/>
    </row>
    <row r="166" spans="1:10" ht="20.100000000000001" customHeight="1">
      <c r="A166" s="99"/>
      <c r="B166" s="111"/>
      <c r="C166" s="85"/>
      <c r="D166" s="80"/>
      <c r="E166" s="80"/>
      <c r="F166" s="80"/>
      <c r="G166" s="80"/>
      <c r="H166" s="80"/>
      <c r="I166" s="80"/>
      <c r="J166" s="80"/>
    </row>
    <row r="167" spans="1:10" ht="20.100000000000001" customHeight="1">
      <c r="A167" s="85"/>
      <c r="B167" s="111"/>
      <c r="C167" s="85"/>
      <c r="D167" s="116"/>
      <c r="E167" s="120"/>
      <c r="F167" s="116"/>
      <c r="G167" s="106"/>
      <c r="H167" s="116"/>
      <c r="I167" s="106"/>
      <c r="J167" s="116"/>
    </row>
    <row r="168" spans="1:10" ht="20.100000000000001" customHeight="1">
      <c r="A168" s="85"/>
      <c r="B168" s="111"/>
      <c r="C168" s="85"/>
      <c r="D168" s="116"/>
      <c r="E168" s="120"/>
      <c r="F168" s="116"/>
      <c r="G168" s="106"/>
      <c r="H168" s="116"/>
      <c r="I168" s="106"/>
      <c r="J168" s="116"/>
    </row>
    <row r="179" spans="1:10" ht="27" customHeight="1"/>
    <row r="180" spans="1:10" ht="21.95" customHeight="1">
      <c r="A180" s="95" t="str">
        <f>A139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80" s="72"/>
      <c r="C180" s="72"/>
      <c r="D180" s="81"/>
      <c r="E180" s="81"/>
      <c r="F180" s="81"/>
      <c r="G180" s="81"/>
      <c r="H180" s="81"/>
      <c r="I180" s="81"/>
      <c r="J180" s="81"/>
    </row>
  </sheetData>
  <mergeCells count="8">
    <mergeCell ref="D144:F144"/>
    <mergeCell ref="H144:J144"/>
    <mergeCell ref="D5:F5"/>
    <mergeCell ref="H5:J5"/>
    <mergeCell ref="D54:F54"/>
    <mergeCell ref="H54:J54"/>
    <mergeCell ref="D95:F95"/>
    <mergeCell ref="H95:J95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1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22" zoomScaleNormal="100" zoomScaleSheetLayoutView="100" workbookViewId="0">
      <selection activeCell="S7" sqref="S7"/>
    </sheetView>
  </sheetViews>
  <sheetFormatPr defaultColWidth="13" defaultRowHeight="20.25" customHeight="1"/>
  <cols>
    <col min="1" max="1" width="39.7109375" style="67" customWidth="1"/>
    <col min="2" max="2" width="7.85546875" style="67" customWidth="1"/>
    <col min="3" max="3" width="1" style="85" customWidth="1"/>
    <col min="4" max="4" width="10" style="90" customWidth="1"/>
    <col min="5" max="5" width="1" style="90" customWidth="1"/>
    <col min="6" max="6" width="9.7109375" style="90" customWidth="1"/>
    <col min="7" max="7" width="1" style="90" customWidth="1"/>
    <col min="8" max="8" width="9.85546875" style="90" customWidth="1"/>
    <col min="9" max="9" width="1" style="90" customWidth="1"/>
    <col min="10" max="10" width="13.140625" style="90" customWidth="1"/>
    <col min="11" max="11" width="1" style="93" customWidth="1"/>
    <col min="12" max="12" width="15.28515625" style="93" customWidth="1"/>
    <col min="13" max="13" width="1" style="93" customWidth="1"/>
    <col min="14" max="14" width="13" style="93" customWidth="1"/>
    <col min="15" max="15" width="1" style="93" customWidth="1"/>
    <col min="16" max="16" width="12.140625" style="93" customWidth="1"/>
    <col min="17" max="16384" width="13" style="67"/>
  </cols>
  <sheetData>
    <row r="1" spans="1:16" ht="20.100000000000001" customHeight="1">
      <c r="A1" s="91" t="s">
        <v>0</v>
      </c>
      <c r="B1" s="91"/>
      <c r="C1" s="84"/>
      <c r="D1" s="92"/>
      <c r="E1" s="92"/>
      <c r="F1" s="92"/>
      <c r="G1" s="92"/>
    </row>
    <row r="2" spans="1:16" ht="20.100000000000001" customHeight="1">
      <c r="A2" s="91" t="s">
        <v>112</v>
      </c>
      <c r="B2" s="91"/>
      <c r="C2" s="84"/>
      <c r="D2" s="92"/>
      <c r="E2" s="92"/>
      <c r="F2" s="92"/>
      <c r="G2" s="92"/>
    </row>
    <row r="3" spans="1:16" ht="20.100000000000001" customHeight="1">
      <c r="A3" s="71" t="str">
        <f>+'FS-Thai(5-8)'!A142</f>
        <v>สำหรับงวดเก้าเดือนสิ้นสุดวันที่ 30 กันยายน พ.ศ. 2562</v>
      </c>
      <c r="B3" s="71"/>
      <c r="C3" s="71"/>
      <c r="D3" s="94"/>
      <c r="E3" s="94"/>
      <c r="F3" s="94"/>
      <c r="G3" s="94"/>
      <c r="H3" s="94"/>
      <c r="I3" s="94"/>
      <c r="J3" s="94"/>
      <c r="K3" s="95"/>
      <c r="L3" s="95"/>
      <c r="M3" s="95"/>
      <c r="N3" s="95"/>
      <c r="O3" s="95"/>
      <c r="P3" s="95"/>
    </row>
    <row r="4" spans="1:16" ht="19.5" customHeight="1">
      <c r="A4" s="84"/>
      <c r="B4" s="84"/>
      <c r="C4" s="84"/>
      <c r="D4" s="92"/>
      <c r="E4" s="92"/>
      <c r="F4" s="92"/>
      <c r="G4" s="92"/>
      <c r="H4" s="92"/>
      <c r="I4" s="92"/>
      <c r="J4" s="92"/>
      <c r="K4" s="96"/>
      <c r="L4" s="96"/>
      <c r="M4" s="96"/>
      <c r="N4" s="96"/>
      <c r="O4" s="96"/>
      <c r="P4" s="96"/>
    </row>
    <row r="5" spans="1:16" s="85" customFormat="1" ht="19.5" customHeight="1">
      <c r="A5" s="84"/>
      <c r="D5" s="192" t="s">
        <v>66</v>
      </c>
      <c r="E5" s="192"/>
      <c r="F5" s="192"/>
      <c r="G5" s="192"/>
      <c r="H5" s="193"/>
      <c r="I5" s="192"/>
      <c r="J5" s="192"/>
      <c r="K5" s="192"/>
      <c r="L5" s="192"/>
      <c r="M5" s="192"/>
      <c r="N5" s="192"/>
      <c r="O5" s="192"/>
      <c r="P5" s="192"/>
    </row>
    <row r="6" spans="1:16" s="85" customFormat="1" ht="19.5" customHeight="1">
      <c r="A6" s="84"/>
      <c r="D6" s="194" t="s">
        <v>113</v>
      </c>
      <c r="E6" s="194"/>
      <c r="F6" s="194"/>
      <c r="G6" s="194"/>
      <c r="H6" s="194"/>
      <c r="I6" s="194"/>
      <c r="J6" s="194"/>
      <c r="K6" s="194"/>
      <c r="L6" s="194"/>
      <c r="M6" s="97"/>
      <c r="N6" s="97"/>
      <c r="O6" s="97"/>
      <c r="P6" s="97"/>
    </row>
    <row r="7" spans="1:16" ht="19.5" customHeight="1">
      <c r="D7" s="86" t="s">
        <v>67</v>
      </c>
      <c r="E7" s="87"/>
      <c r="F7" s="86" t="s">
        <v>68</v>
      </c>
      <c r="G7" s="86"/>
      <c r="H7" s="87" t="s">
        <v>69</v>
      </c>
      <c r="I7" s="87"/>
      <c r="J7" s="87" t="s">
        <v>42</v>
      </c>
      <c r="K7" s="87"/>
      <c r="L7" s="87" t="s">
        <v>93</v>
      </c>
      <c r="M7" s="87"/>
      <c r="N7" s="86" t="s">
        <v>70</v>
      </c>
      <c r="O7" s="86"/>
      <c r="P7" s="86" t="s">
        <v>71</v>
      </c>
    </row>
    <row r="8" spans="1:16" ht="19.5" customHeight="1">
      <c r="B8" s="76" t="s">
        <v>3</v>
      </c>
      <c r="C8" s="98"/>
      <c r="D8" s="88" t="s">
        <v>72</v>
      </c>
      <c r="E8" s="87"/>
      <c r="F8" s="88" t="s">
        <v>73</v>
      </c>
      <c r="G8" s="87"/>
      <c r="H8" s="88" t="s">
        <v>74</v>
      </c>
      <c r="I8" s="87"/>
      <c r="J8" s="88" t="s">
        <v>75</v>
      </c>
      <c r="K8" s="87"/>
      <c r="L8" s="88" t="s">
        <v>147</v>
      </c>
      <c r="M8" s="87"/>
      <c r="N8" s="88" t="s">
        <v>76</v>
      </c>
      <c r="O8" s="86"/>
      <c r="P8" s="88" t="s">
        <v>103</v>
      </c>
    </row>
    <row r="9" spans="1:16" ht="8.1" customHeight="1">
      <c r="D9" s="87"/>
      <c r="E9" s="86"/>
      <c r="F9" s="93"/>
      <c r="G9" s="96"/>
      <c r="H9" s="86"/>
      <c r="I9" s="86"/>
      <c r="J9" s="87"/>
      <c r="K9" s="87"/>
      <c r="M9" s="87"/>
    </row>
    <row r="10" spans="1:16" ht="19.5" customHeight="1">
      <c r="A10" s="66" t="s">
        <v>168</v>
      </c>
      <c r="C10" s="99"/>
      <c r="D10" s="69">
        <v>1776608</v>
      </c>
      <c r="E10" s="69"/>
      <c r="F10" s="69">
        <v>634029</v>
      </c>
      <c r="G10" s="69"/>
      <c r="H10" s="69">
        <v>177666</v>
      </c>
      <c r="I10" s="69"/>
      <c r="J10" s="69">
        <v>7701342</v>
      </c>
      <c r="K10" s="69"/>
      <c r="L10" s="69">
        <v>-446</v>
      </c>
      <c r="M10" s="69"/>
      <c r="N10" s="69">
        <v>855034</v>
      </c>
      <c r="O10" s="80"/>
      <c r="P10" s="80">
        <f>SUM(D10:N10)</f>
        <v>11144233</v>
      </c>
    </row>
    <row r="11" spans="1:16" ht="19.5" customHeight="1">
      <c r="A11" s="67" t="s">
        <v>152</v>
      </c>
      <c r="B11" s="79">
        <v>13</v>
      </c>
      <c r="D11" s="69">
        <v>0</v>
      </c>
      <c r="E11" s="69"/>
      <c r="F11" s="69">
        <v>0</v>
      </c>
      <c r="G11" s="69"/>
      <c r="H11" s="69">
        <v>0</v>
      </c>
      <c r="I11" s="69"/>
      <c r="J11" s="69">
        <v>-444144</v>
      </c>
      <c r="K11" s="69"/>
      <c r="L11" s="69">
        <v>0</v>
      </c>
      <c r="M11" s="69"/>
      <c r="N11" s="69">
        <v>0</v>
      </c>
      <c r="O11" s="80"/>
      <c r="P11" s="80">
        <f>SUM(D11:N11)</f>
        <v>-444144</v>
      </c>
    </row>
    <row r="12" spans="1:16" ht="19.5" customHeight="1">
      <c r="A12" s="67" t="s">
        <v>177</v>
      </c>
      <c r="B12" s="7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80"/>
      <c r="P12" s="80"/>
    </row>
    <row r="13" spans="1:16" ht="19.5" customHeight="1">
      <c r="A13" s="67" t="s">
        <v>178</v>
      </c>
      <c r="B13" s="79"/>
      <c r="D13" s="69">
        <v>0</v>
      </c>
      <c r="E13" s="69"/>
      <c r="F13" s="69">
        <v>0</v>
      </c>
      <c r="G13" s="69"/>
      <c r="H13" s="69">
        <v>0</v>
      </c>
      <c r="I13" s="69"/>
      <c r="J13" s="69">
        <v>0</v>
      </c>
      <c r="K13" s="69"/>
      <c r="L13" s="69">
        <v>0</v>
      </c>
      <c r="M13" s="69"/>
      <c r="N13" s="69">
        <v>-3920</v>
      </c>
      <c r="O13" s="80"/>
      <c r="P13" s="80">
        <f>SUM(D13:N13)</f>
        <v>-3920</v>
      </c>
    </row>
    <row r="14" spans="1:16" ht="19.5" customHeight="1">
      <c r="A14" s="67" t="s">
        <v>64</v>
      </c>
      <c r="B14" s="79"/>
      <c r="D14" s="73">
        <v>0</v>
      </c>
      <c r="E14" s="69"/>
      <c r="F14" s="73">
        <v>0</v>
      </c>
      <c r="G14" s="69"/>
      <c r="H14" s="73">
        <v>0</v>
      </c>
      <c r="I14" s="69"/>
      <c r="J14" s="73">
        <v>829943</v>
      </c>
      <c r="K14" s="69"/>
      <c r="L14" s="73">
        <v>0</v>
      </c>
      <c r="M14" s="69"/>
      <c r="N14" s="73">
        <v>23556</v>
      </c>
      <c r="O14" s="80"/>
      <c r="P14" s="81">
        <f>SUM(D14:N14)</f>
        <v>853499</v>
      </c>
    </row>
    <row r="15" spans="1:16" ht="8.1" customHeight="1">
      <c r="B15" s="79"/>
      <c r="D15" s="69"/>
      <c r="E15" s="68"/>
      <c r="F15" s="69"/>
      <c r="G15" s="69"/>
      <c r="H15" s="69"/>
      <c r="I15" s="68"/>
      <c r="J15" s="69"/>
      <c r="K15" s="68"/>
      <c r="L15" s="69"/>
      <c r="M15" s="68"/>
      <c r="N15" s="69"/>
      <c r="O15" s="75"/>
      <c r="P15" s="80"/>
    </row>
    <row r="16" spans="1:16" ht="19.5" customHeight="1" thickBot="1">
      <c r="A16" s="66" t="s">
        <v>173</v>
      </c>
      <c r="B16" s="66"/>
      <c r="C16" s="99"/>
      <c r="D16" s="83">
        <f>SUM(D10:D14)</f>
        <v>1776608</v>
      </c>
      <c r="E16" s="68"/>
      <c r="F16" s="83">
        <f>SUM(F10:F14)</f>
        <v>634029</v>
      </c>
      <c r="G16" s="69"/>
      <c r="H16" s="83">
        <f>SUM(H10:H14)</f>
        <v>177666</v>
      </c>
      <c r="I16" s="68"/>
      <c r="J16" s="83">
        <f>SUM(J10:J14)</f>
        <v>8087141</v>
      </c>
      <c r="K16" s="69"/>
      <c r="L16" s="83">
        <f>SUM(L10:L14)</f>
        <v>-446</v>
      </c>
      <c r="M16" s="69"/>
      <c r="N16" s="83">
        <f>SUM(N10:N14)</f>
        <v>874670</v>
      </c>
      <c r="O16" s="75"/>
      <c r="P16" s="83">
        <f>SUM(P10:P14)</f>
        <v>11549668</v>
      </c>
    </row>
    <row r="17" spans="1:18" ht="19.5" customHeight="1" thickTop="1">
      <c r="D17" s="87"/>
      <c r="E17" s="86"/>
      <c r="F17" s="93"/>
      <c r="G17" s="96"/>
      <c r="H17" s="86"/>
      <c r="I17" s="86"/>
      <c r="J17" s="87"/>
      <c r="K17" s="87"/>
      <c r="M17" s="87"/>
      <c r="R17" s="85"/>
    </row>
    <row r="18" spans="1:18" ht="19.5" customHeight="1">
      <c r="A18" s="66" t="s">
        <v>169</v>
      </c>
      <c r="C18" s="99"/>
      <c r="D18" s="69">
        <v>1776608</v>
      </c>
      <c r="E18" s="69"/>
      <c r="F18" s="69">
        <v>634029</v>
      </c>
      <c r="G18" s="69"/>
      <c r="H18" s="69">
        <v>177666</v>
      </c>
      <c r="I18" s="69"/>
      <c r="J18" s="69">
        <v>8910911</v>
      </c>
      <c r="K18" s="69"/>
      <c r="L18" s="69">
        <v>-446</v>
      </c>
      <c r="M18" s="69"/>
      <c r="N18" s="69">
        <v>1093588</v>
      </c>
      <c r="O18" s="80"/>
      <c r="P18" s="80">
        <f>SUM(D18:N18)</f>
        <v>12592356</v>
      </c>
    </row>
    <row r="19" spans="1:18" ht="19.5" customHeight="1">
      <c r="A19" s="67" t="s">
        <v>152</v>
      </c>
      <c r="B19" s="79">
        <v>13</v>
      </c>
      <c r="D19" s="69">
        <v>0</v>
      </c>
      <c r="E19" s="69"/>
      <c r="F19" s="69">
        <v>0</v>
      </c>
      <c r="G19" s="69"/>
      <c r="H19" s="69">
        <v>0</v>
      </c>
      <c r="I19" s="69"/>
      <c r="J19" s="69">
        <v>-177658</v>
      </c>
      <c r="K19" s="69"/>
      <c r="L19" s="69">
        <v>0</v>
      </c>
      <c r="M19" s="69"/>
      <c r="N19" s="69">
        <v>0</v>
      </c>
      <c r="O19" s="80"/>
      <c r="P19" s="80">
        <v>-177658</v>
      </c>
    </row>
    <row r="20" spans="1:18" ht="19.5" customHeight="1">
      <c r="A20" s="67" t="s">
        <v>153</v>
      </c>
      <c r="B20" s="79">
        <v>13</v>
      </c>
      <c r="D20" s="69">
        <v>355313</v>
      </c>
      <c r="E20" s="69"/>
      <c r="F20" s="69">
        <v>0</v>
      </c>
      <c r="G20" s="69"/>
      <c r="H20" s="69">
        <v>0</v>
      </c>
      <c r="I20" s="69"/>
      <c r="J20" s="69">
        <v>-355313</v>
      </c>
      <c r="K20" s="69"/>
      <c r="L20" s="69">
        <v>0</v>
      </c>
      <c r="M20" s="69"/>
      <c r="N20" s="69">
        <v>0</v>
      </c>
      <c r="O20" s="80"/>
      <c r="P20" s="80">
        <v>0</v>
      </c>
    </row>
    <row r="21" spans="1:18" ht="19.5" customHeight="1">
      <c r="A21" s="67" t="s">
        <v>177</v>
      </c>
      <c r="B21" s="7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spans="1:18" ht="19.5" customHeight="1">
      <c r="A22" s="67" t="s">
        <v>178</v>
      </c>
      <c r="B22" s="79"/>
      <c r="D22" s="69">
        <v>0</v>
      </c>
      <c r="E22" s="69"/>
      <c r="F22" s="69">
        <v>0</v>
      </c>
      <c r="G22" s="69"/>
      <c r="H22" s="69">
        <v>0</v>
      </c>
      <c r="I22" s="69"/>
      <c r="J22" s="69">
        <v>0</v>
      </c>
      <c r="K22" s="69"/>
      <c r="L22" s="69">
        <v>0</v>
      </c>
      <c r="M22" s="69"/>
      <c r="N22" s="69">
        <v>-6505</v>
      </c>
      <c r="O22" s="80"/>
      <c r="P22" s="80">
        <v>-6505</v>
      </c>
    </row>
    <row r="23" spans="1:18" ht="19.5" customHeight="1">
      <c r="A23" s="67" t="s">
        <v>64</v>
      </c>
      <c r="B23" s="79"/>
      <c r="D23" s="73">
        <v>0</v>
      </c>
      <c r="E23" s="69"/>
      <c r="F23" s="73">
        <v>0</v>
      </c>
      <c r="G23" s="69"/>
      <c r="H23" s="73">
        <v>0</v>
      </c>
      <c r="I23" s="69"/>
      <c r="J23" s="73">
        <v>941619</v>
      </c>
      <c r="K23" s="69"/>
      <c r="L23" s="73">
        <v>0</v>
      </c>
      <c r="M23" s="69"/>
      <c r="N23" s="73">
        <v>15872</v>
      </c>
      <c r="O23" s="80"/>
      <c r="P23" s="81">
        <v>957491</v>
      </c>
    </row>
    <row r="24" spans="1:18" ht="8.1" customHeight="1">
      <c r="B24" s="79"/>
      <c r="D24" s="69"/>
      <c r="E24" s="68"/>
      <c r="F24" s="69"/>
      <c r="G24" s="69"/>
      <c r="H24" s="69"/>
      <c r="I24" s="68"/>
      <c r="J24" s="69"/>
      <c r="K24" s="68"/>
      <c r="L24" s="69"/>
      <c r="M24" s="68"/>
      <c r="N24" s="69"/>
      <c r="O24" s="75"/>
      <c r="P24" s="80"/>
    </row>
    <row r="25" spans="1:18" ht="19.5" customHeight="1" thickBot="1">
      <c r="A25" s="66" t="s">
        <v>174</v>
      </c>
      <c r="B25" s="66"/>
      <c r="C25" s="99"/>
      <c r="D25" s="83">
        <f>SUM(D18:D24)</f>
        <v>2131921</v>
      </c>
      <c r="E25" s="68"/>
      <c r="F25" s="83">
        <f>SUM(F18:F24)</f>
        <v>634029</v>
      </c>
      <c r="G25" s="69"/>
      <c r="H25" s="83">
        <f>SUM(H18:H24)</f>
        <v>177666</v>
      </c>
      <c r="I25" s="68"/>
      <c r="J25" s="83">
        <f>SUM(J18:J24)</f>
        <v>9319559</v>
      </c>
      <c r="K25" s="69"/>
      <c r="L25" s="83">
        <f>SUM(L18:L24)</f>
        <v>-446</v>
      </c>
      <c r="M25" s="69"/>
      <c r="N25" s="83">
        <f>SUM(N18:N24)</f>
        <v>1102955</v>
      </c>
      <c r="O25" s="75"/>
      <c r="P25" s="83">
        <f>SUM(P18:P24)</f>
        <v>13365684</v>
      </c>
    </row>
    <row r="26" spans="1:18" ht="19.5" customHeight="1" thickTop="1">
      <c r="A26" s="66"/>
      <c r="B26" s="66"/>
      <c r="C26" s="99"/>
      <c r="D26" s="69"/>
      <c r="E26" s="68"/>
      <c r="F26" s="69"/>
      <c r="G26" s="69"/>
      <c r="H26" s="69"/>
      <c r="I26" s="68"/>
      <c r="J26" s="69"/>
      <c r="K26" s="69"/>
      <c r="L26" s="69"/>
      <c r="M26" s="69"/>
      <c r="N26" s="69"/>
      <c r="O26" s="75"/>
      <c r="P26" s="69"/>
    </row>
    <row r="27" spans="1:18" ht="19.5" customHeight="1">
      <c r="A27" s="66"/>
      <c r="B27" s="66"/>
      <c r="C27" s="99"/>
      <c r="D27" s="69"/>
      <c r="E27" s="68"/>
      <c r="F27" s="69"/>
      <c r="G27" s="69"/>
      <c r="H27" s="69"/>
      <c r="I27" s="68"/>
      <c r="J27" s="69"/>
      <c r="K27" s="69"/>
      <c r="L27" s="69"/>
      <c r="M27" s="69"/>
      <c r="N27" s="69"/>
      <c r="O27" s="75"/>
      <c r="P27" s="69"/>
    </row>
    <row r="28" spans="1:18" ht="15.75" customHeight="1">
      <c r="B28" s="7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80"/>
      <c r="P28" s="80"/>
    </row>
    <row r="29" spans="1:18" ht="5.25" customHeight="1">
      <c r="B29" s="7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80"/>
      <c r="P29" s="80"/>
    </row>
    <row r="30" spans="1:18" ht="21.95" customHeight="1">
      <c r="A30" s="72" t="str">
        <f>+'FS-Thai(5-8)'!A180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0" s="72"/>
      <c r="C30" s="72"/>
      <c r="D30" s="100"/>
      <c r="E30" s="100"/>
      <c r="F30" s="101"/>
      <c r="G30" s="101"/>
      <c r="H30" s="101"/>
      <c r="I30" s="100"/>
      <c r="J30" s="101"/>
      <c r="K30" s="95"/>
      <c r="L30" s="95"/>
      <c r="M30" s="95"/>
      <c r="N30" s="95"/>
      <c r="O30" s="95"/>
      <c r="P30" s="95"/>
    </row>
  </sheetData>
  <mergeCells count="2">
    <mergeCell ref="D5:P5"/>
    <mergeCell ref="D6:L6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zoomScaleSheetLayoutView="100" workbookViewId="0">
      <selection activeCell="P6" sqref="P6"/>
    </sheetView>
  </sheetViews>
  <sheetFormatPr defaultColWidth="13" defaultRowHeight="21" customHeight="1"/>
  <cols>
    <col min="1" max="1" width="37.85546875" style="67" customWidth="1"/>
    <col min="2" max="2" width="8.28515625" style="90" customWidth="1"/>
    <col min="3" max="3" width="0.85546875" style="90" customWidth="1"/>
    <col min="4" max="4" width="14.28515625" style="90" customWidth="1"/>
    <col min="5" max="5" width="0.85546875" style="90" customWidth="1"/>
    <col min="6" max="6" width="14.28515625" style="90" customWidth="1"/>
    <col min="7" max="7" width="0.85546875" style="93" customWidth="1"/>
    <col min="8" max="8" width="14.28515625" style="90" customWidth="1"/>
    <col min="9" max="9" width="0.85546875" style="93" customWidth="1"/>
    <col min="10" max="10" width="14.28515625" style="93" customWidth="1"/>
    <col min="11" max="11" width="0.85546875" style="93" customWidth="1"/>
    <col min="12" max="12" width="15" style="93" customWidth="1"/>
    <col min="13" max="13" width="0.85546875" style="93" customWidth="1"/>
    <col min="14" max="14" width="14.28515625" style="93" customWidth="1"/>
    <col min="15" max="16384" width="13" style="67"/>
  </cols>
  <sheetData>
    <row r="1" spans="1:15" ht="20.100000000000001" customHeight="1">
      <c r="A1" s="91" t="s">
        <v>0</v>
      </c>
      <c r="B1" s="92"/>
      <c r="C1" s="92"/>
      <c r="D1" s="92"/>
    </row>
    <row r="2" spans="1:15" ht="20.100000000000001" customHeight="1">
      <c r="A2" s="91" t="s">
        <v>186</v>
      </c>
      <c r="B2" s="92"/>
      <c r="C2" s="92"/>
      <c r="D2" s="92"/>
    </row>
    <row r="3" spans="1:15" ht="20.100000000000001" customHeight="1">
      <c r="A3" s="71" t="str">
        <f>+'FS-Thai 9'!A3</f>
        <v>สำหรับงวดเก้าเดือนสิ้นสุดวันที่ 30 กันยายน พ.ศ. 2562</v>
      </c>
      <c r="B3" s="94"/>
      <c r="C3" s="94"/>
      <c r="D3" s="94"/>
      <c r="E3" s="94"/>
      <c r="F3" s="94"/>
      <c r="G3" s="95"/>
      <c r="H3" s="94"/>
      <c r="I3" s="95"/>
      <c r="J3" s="95"/>
      <c r="K3" s="95"/>
      <c r="L3" s="95"/>
      <c r="M3" s="95"/>
      <c r="N3" s="95"/>
    </row>
    <row r="4" spans="1:15" s="85" customFormat="1" ht="21" customHeight="1">
      <c r="A4" s="84"/>
      <c r="B4" s="178"/>
      <c r="C4" s="178"/>
      <c r="D4" s="178"/>
      <c r="E4" s="178"/>
      <c r="F4" s="178"/>
      <c r="G4" s="179"/>
      <c r="H4" s="178"/>
      <c r="I4" s="179"/>
      <c r="J4" s="179"/>
      <c r="K4" s="179"/>
      <c r="L4" s="179"/>
      <c r="M4" s="179"/>
      <c r="N4" s="179"/>
    </row>
    <row r="5" spans="1:15" s="85" customFormat="1" ht="21" customHeight="1">
      <c r="A5" s="84"/>
      <c r="C5" s="96"/>
      <c r="D5" s="192" t="s">
        <v>114</v>
      </c>
      <c r="E5" s="192"/>
      <c r="F5" s="192"/>
      <c r="G5" s="192"/>
      <c r="H5" s="192"/>
      <c r="I5" s="192"/>
      <c r="J5" s="192"/>
      <c r="K5" s="192"/>
      <c r="L5" s="192"/>
      <c r="M5" s="192"/>
      <c r="N5" s="192"/>
    </row>
    <row r="6" spans="1:15" ht="21" customHeight="1">
      <c r="C6" s="96"/>
      <c r="D6" s="86" t="s">
        <v>67</v>
      </c>
      <c r="E6" s="87"/>
      <c r="F6" s="86" t="s">
        <v>68</v>
      </c>
      <c r="G6" s="87"/>
      <c r="H6" s="87" t="s">
        <v>69</v>
      </c>
      <c r="I6" s="87"/>
      <c r="J6" s="87" t="s">
        <v>42</v>
      </c>
      <c r="K6" s="87"/>
      <c r="L6" s="87" t="s">
        <v>93</v>
      </c>
      <c r="M6" s="86"/>
      <c r="N6" s="86" t="s">
        <v>71</v>
      </c>
    </row>
    <row r="7" spans="1:15" ht="21" customHeight="1">
      <c r="B7" s="76" t="s">
        <v>3</v>
      </c>
      <c r="C7" s="96"/>
      <c r="D7" s="88" t="s">
        <v>72</v>
      </c>
      <c r="E7" s="87"/>
      <c r="F7" s="88" t="s">
        <v>73</v>
      </c>
      <c r="G7" s="87"/>
      <c r="H7" s="88" t="s">
        <v>74</v>
      </c>
      <c r="I7" s="87"/>
      <c r="J7" s="88" t="s">
        <v>75</v>
      </c>
      <c r="K7" s="87"/>
      <c r="L7" s="88" t="s">
        <v>147</v>
      </c>
      <c r="M7" s="86"/>
      <c r="N7" s="88" t="s">
        <v>103</v>
      </c>
    </row>
    <row r="8" spans="1:15" ht="8.1" customHeight="1">
      <c r="A8" s="66"/>
      <c r="B8" s="180"/>
      <c r="C8" s="181"/>
      <c r="D8" s="68"/>
      <c r="E8" s="89"/>
      <c r="F8" s="68"/>
      <c r="G8" s="68"/>
      <c r="H8" s="68"/>
      <c r="I8" s="68"/>
      <c r="J8" s="68"/>
      <c r="K8" s="68"/>
      <c r="L8" s="68"/>
      <c r="M8" s="68"/>
      <c r="N8" s="68"/>
    </row>
    <row r="9" spans="1:15" ht="21" customHeight="1">
      <c r="A9" s="66" t="s">
        <v>168</v>
      </c>
      <c r="B9" s="180"/>
      <c r="C9" s="181"/>
      <c r="D9" s="68">
        <v>1776608</v>
      </c>
      <c r="E9" s="89"/>
      <c r="F9" s="68">
        <v>634029</v>
      </c>
      <c r="G9" s="68"/>
      <c r="H9" s="68">
        <v>177666</v>
      </c>
      <c r="I9" s="68"/>
      <c r="J9" s="68">
        <v>1523073</v>
      </c>
      <c r="K9" s="68"/>
      <c r="L9" s="68">
        <v>-446</v>
      </c>
      <c r="M9" s="68"/>
      <c r="N9" s="68">
        <f>SUM(D9:L9)</f>
        <v>4110930</v>
      </c>
    </row>
    <row r="10" spans="1:15" ht="21" customHeight="1">
      <c r="A10" s="67" t="s">
        <v>152</v>
      </c>
      <c r="B10" s="79">
        <v>13</v>
      </c>
      <c r="C10" s="93"/>
      <c r="D10" s="69">
        <v>0</v>
      </c>
      <c r="E10" s="75"/>
      <c r="F10" s="69">
        <v>0</v>
      </c>
      <c r="G10" s="75"/>
      <c r="H10" s="69">
        <v>0</v>
      </c>
      <c r="I10" s="69"/>
      <c r="J10" s="75">
        <v>-444144</v>
      </c>
      <c r="K10" s="69"/>
      <c r="L10" s="75">
        <v>0</v>
      </c>
      <c r="M10" s="69"/>
      <c r="N10" s="68">
        <f>SUM(D10:L10)</f>
        <v>-444144</v>
      </c>
      <c r="O10" s="69"/>
    </row>
    <row r="11" spans="1:15" ht="21" customHeight="1">
      <c r="A11" s="67" t="s">
        <v>64</v>
      </c>
      <c r="B11" s="182"/>
      <c r="C11" s="93"/>
      <c r="D11" s="73">
        <v>0</v>
      </c>
      <c r="E11" s="80"/>
      <c r="F11" s="73">
        <v>0</v>
      </c>
      <c r="G11" s="80"/>
      <c r="H11" s="73">
        <v>0</v>
      </c>
      <c r="I11" s="80"/>
      <c r="J11" s="73">
        <v>476142</v>
      </c>
      <c r="K11" s="80"/>
      <c r="L11" s="73">
        <v>0</v>
      </c>
      <c r="M11" s="80"/>
      <c r="N11" s="73">
        <f>SUM(D11:L11)</f>
        <v>476142</v>
      </c>
    </row>
    <row r="12" spans="1:15" ht="8.1" customHeight="1">
      <c r="B12" s="182"/>
      <c r="C12" s="93"/>
      <c r="D12" s="69"/>
      <c r="E12" s="80"/>
      <c r="F12" s="69"/>
      <c r="G12" s="80"/>
      <c r="H12" s="69"/>
      <c r="I12" s="80"/>
      <c r="J12" s="69"/>
      <c r="K12" s="80"/>
      <c r="L12" s="69"/>
      <c r="M12" s="80"/>
      <c r="N12" s="68"/>
    </row>
    <row r="13" spans="1:15" ht="21" customHeight="1" thickBot="1">
      <c r="A13" s="66" t="s">
        <v>173</v>
      </c>
      <c r="B13" s="182"/>
      <c r="C13" s="93"/>
      <c r="D13" s="83">
        <f>SUM(D9:D12)</f>
        <v>1776608</v>
      </c>
      <c r="E13" s="80"/>
      <c r="F13" s="83">
        <f>SUM(F9:F12)</f>
        <v>634029</v>
      </c>
      <c r="G13" s="80"/>
      <c r="H13" s="83">
        <f>SUM(H9:H12)</f>
        <v>177666</v>
      </c>
      <c r="I13" s="80"/>
      <c r="J13" s="83">
        <f>SUM(J9:J12)</f>
        <v>1555071</v>
      </c>
      <c r="K13" s="80"/>
      <c r="L13" s="83">
        <f>SUM(L9:L12)</f>
        <v>-446</v>
      </c>
      <c r="M13" s="80"/>
      <c r="N13" s="83">
        <f>SUM(N9:N12)</f>
        <v>4142928</v>
      </c>
    </row>
    <row r="14" spans="1:15" ht="21" customHeight="1" thickTop="1">
      <c r="A14" s="66"/>
      <c r="B14" s="180"/>
      <c r="C14" s="181"/>
      <c r="D14" s="68"/>
      <c r="E14" s="89"/>
      <c r="F14" s="68"/>
      <c r="G14" s="68"/>
      <c r="H14" s="68"/>
      <c r="I14" s="68"/>
      <c r="J14" s="68"/>
      <c r="K14" s="68"/>
      <c r="L14" s="68"/>
      <c r="M14" s="68"/>
      <c r="N14" s="68"/>
    </row>
    <row r="15" spans="1:15" ht="21" customHeight="1">
      <c r="A15" s="66" t="s">
        <v>169</v>
      </c>
      <c r="B15" s="180"/>
      <c r="C15" s="181"/>
      <c r="D15" s="68">
        <v>1776608</v>
      </c>
      <c r="E15" s="89"/>
      <c r="F15" s="68">
        <v>634029</v>
      </c>
      <c r="G15" s="68"/>
      <c r="H15" s="68">
        <v>177666</v>
      </c>
      <c r="I15" s="68"/>
      <c r="J15" s="68">
        <v>1293457</v>
      </c>
      <c r="K15" s="68"/>
      <c r="L15" s="68">
        <v>-446</v>
      </c>
      <c r="M15" s="68"/>
      <c r="N15" s="68">
        <f>SUM(D15:L15)</f>
        <v>3881314</v>
      </c>
    </row>
    <row r="16" spans="1:15" ht="21" customHeight="1">
      <c r="A16" s="67" t="s">
        <v>152</v>
      </c>
      <c r="B16" s="79">
        <v>13</v>
      </c>
      <c r="C16" s="93"/>
      <c r="D16" s="69">
        <v>0</v>
      </c>
      <c r="E16" s="75"/>
      <c r="F16" s="69">
        <v>0</v>
      </c>
      <c r="G16" s="75"/>
      <c r="H16" s="69">
        <v>0</v>
      </c>
      <c r="I16" s="69"/>
      <c r="J16" s="75">
        <v>-177658</v>
      </c>
      <c r="K16" s="69"/>
      <c r="L16" s="75">
        <v>0</v>
      </c>
      <c r="M16" s="69"/>
      <c r="N16" s="68">
        <v>-177658</v>
      </c>
      <c r="O16" s="69"/>
    </row>
    <row r="17" spans="1:15" ht="21" customHeight="1">
      <c r="A17" s="67" t="s">
        <v>153</v>
      </c>
      <c r="B17" s="79">
        <v>13</v>
      </c>
      <c r="C17" s="93"/>
      <c r="D17" s="69">
        <v>355313</v>
      </c>
      <c r="E17" s="75"/>
      <c r="F17" s="69">
        <v>0</v>
      </c>
      <c r="G17" s="75"/>
      <c r="H17" s="69">
        <v>0</v>
      </c>
      <c r="I17" s="69"/>
      <c r="J17" s="75">
        <v>-355313</v>
      </c>
      <c r="K17" s="69"/>
      <c r="L17" s="75">
        <v>0</v>
      </c>
      <c r="M17" s="69"/>
      <c r="N17" s="68">
        <v>0</v>
      </c>
      <c r="O17" s="69"/>
    </row>
    <row r="18" spans="1:15" ht="21" customHeight="1">
      <c r="A18" s="67" t="s">
        <v>64</v>
      </c>
      <c r="B18" s="182"/>
      <c r="C18" s="93"/>
      <c r="D18" s="73">
        <v>0</v>
      </c>
      <c r="E18" s="80"/>
      <c r="F18" s="73">
        <v>0</v>
      </c>
      <c r="G18" s="80"/>
      <c r="H18" s="73">
        <v>0</v>
      </c>
      <c r="I18" s="80"/>
      <c r="J18" s="73">
        <v>236161</v>
      </c>
      <c r="K18" s="80"/>
      <c r="L18" s="73">
        <v>0</v>
      </c>
      <c r="M18" s="80"/>
      <c r="N18" s="73">
        <v>236161</v>
      </c>
    </row>
    <row r="19" spans="1:15" ht="8.1" customHeight="1">
      <c r="B19" s="182"/>
      <c r="C19" s="93"/>
      <c r="D19" s="69"/>
      <c r="E19" s="80"/>
      <c r="F19" s="69"/>
      <c r="G19" s="80"/>
      <c r="H19" s="69"/>
      <c r="I19" s="80"/>
      <c r="J19" s="69"/>
      <c r="K19" s="80"/>
      <c r="L19" s="69"/>
      <c r="M19" s="80"/>
      <c r="N19" s="68"/>
    </row>
    <row r="20" spans="1:15" ht="21" customHeight="1" thickBot="1">
      <c r="A20" s="66" t="s">
        <v>174</v>
      </c>
      <c r="B20" s="182"/>
      <c r="C20" s="93"/>
      <c r="D20" s="83">
        <f>SUM(D15:D19)</f>
        <v>2131921</v>
      </c>
      <c r="E20" s="80"/>
      <c r="F20" s="83">
        <f>SUM(F15:F19)</f>
        <v>634029</v>
      </c>
      <c r="G20" s="80"/>
      <c r="H20" s="83">
        <f>SUM(H15:H19)</f>
        <v>177666</v>
      </c>
      <c r="I20" s="80"/>
      <c r="J20" s="83">
        <f>SUM(J15:J19)</f>
        <v>996647</v>
      </c>
      <c r="K20" s="80"/>
      <c r="L20" s="83">
        <f>SUM(L15:L19)</f>
        <v>-446</v>
      </c>
      <c r="M20" s="80"/>
      <c r="N20" s="83">
        <f>SUM(N15:N19)</f>
        <v>3939817</v>
      </c>
    </row>
    <row r="21" spans="1:15" ht="21" customHeight="1" thickTop="1">
      <c r="B21" s="182"/>
      <c r="C21" s="93"/>
      <c r="D21" s="69"/>
      <c r="E21" s="80"/>
      <c r="F21" s="69"/>
      <c r="G21" s="80"/>
      <c r="H21" s="69"/>
      <c r="I21" s="80"/>
      <c r="J21" s="69"/>
      <c r="K21" s="80"/>
      <c r="L21" s="69"/>
      <c r="M21" s="80"/>
      <c r="N21" s="68"/>
    </row>
    <row r="22" spans="1:15" ht="21" customHeight="1">
      <c r="B22" s="182"/>
      <c r="C22" s="93"/>
      <c r="D22" s="69"/>
      <c r="E22" s="80"/>
      <c r="F22" s="69"/>
      <c r="G22" s="80"/>
      <c r="H22" s="69"/>
      <c r="I22" s="80"/>
      <c r="J22" s="69"/>
      <c r="K22" s="80"/>
      <c r="L22" s="69"/>
      <c r="M22" s="80"/>
      <c r="N22" s="68"/>
    </row>
    <row r="23" spans="1:15" ht="21" customHeight="1">
      <c r="B23" s="182"/>
      <c r="C23" s="93"/>
      <c r="D23" s="69"/>
      <c r="E23" s="80"/>
      <c r="F23" s="69"/>
      <c r="G23" s="80"/>
      <c r="H23" s="69"/>
      <c r="I23" s="80"/>
      <c r="J23" s="69"/>
      <c r="K23" s="80"/>
      <c r="L23" s="69"/>
      <c r="M23" s="80"/>
      <c r="N23" s="68"/>
    </row>
    <row r="24" spans="1:15" ht="21" customHeight="1">
      <c r="B24" s="182"/>
      <c r="C24" s="93"/>
      <c r="D24" s="69"/>
      <c r="E24" s="80"/>
      <c r="F24" s="69"/>
      <c r="G24" s="80"/>
      <c r="H24" s="69"/>
      <c r="I24" s="80"/>
      <c r="J24" s="69"/>
      <c r="K24" s="80"/>
      <c r="L24" s="69"/>
      <c r="M24" s="80"/>
      <c r="N24" s="68"/>
    </row>
    <row r="25" spans="1:15" ht="18" customHeight="1">
      <c r="B25" s="182"/>
      <c r="C25" s="93"/>
      <c r="D25" s="69"/>
      <c r="E25" s="80"/>
      <c r="F25" s="69"/>
      <c r="G25" s="80"/>
      <c r="H25" s="69"/>
      <c r="I25" s="80"/>
      <c r="J25" s="69"/>
      <c r="K25" s="80"/>
      <c r="L25" s="69"/>
      <c r="M25" s="80"/>
      <c r="N25" s="68"/>
    </row>
    <row r="26" spans="1:15" ht="14.25" customHeight="1">
      <c r="B26" s="182"/>
      <c r="C26" s="93"/>
      <c r="D26" s="69"/>
      <c r="E26" s="80"/>
      <c r="F26" s="69"/>
      <c r="G26" s="80"/>
      <c r="H26" s="69"/>
      <c r="I26" s="80"/>
      <c r="J26" s="69"/>
      <c r="K26" s="80"/>
      <c r="L26" s="69"/>
      <c r="M26" s="80"/>
      <c r="N26" s="68"/>
    </row>
    <row r="27" spans="1:15" ht="20.25" customHeight="1">
      <c r="B27" s="182"/>
      <c r="C27" s="93"/>
      <c r="D27" s="69"/>
      <c r="E27" s="80"/>
      <c r="F27" s="69"/>
      <c r="G27" s="80"/>
      <c r="H27" s="69"/>
      <c r="I27" s="80"/>
      <c r="J27" s="69"/>
      <c r="K27" s="80"/>
      <c r="L27" s="69"/>
      <c r="M27" s="80"/>
      <c r="N27" s="68"/>
    </row>
    <row r="28" spans="1:15" ht="21.95" customHeight="1">
      <c r="A28" s="72" t="str">
        <f>+'FS-Thai 9'!A30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94"/>
      <c r="C28" s="94"/>
      <c r="D28" s="94"/>
      <c r="E28" s="94"/>
      <c r="F28" s="94"/>
      <c r="G28" s="95"/>
      <c r="H28" s="94"/>
      <c r="I28" s="95"/>
      <c r="J28" s="95"/>
      <c r="K28" s="95"/>
      <c r="L28" s="95"/>
      <c r="M28" s="95"/>
      <c r="N28" s="95"/>
    </row>
    <row r="29" spans="1:15" s="93" customFormat="1" ht="21" customHeight="1">
      <c r="A29" s="67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O29" s="67"/>
    </row>
  </sheetData>
  <mergeCells count="1">
    <mergeCell ref="D5:N5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zoomScaleNormal="100" zoomScaleSheetLayoutView="85" workbookViewId="0">
      <selection activeCell="P7" sqref="P7"/>
    </sheetView>
  </sheetViews>
  <sheetFormatPr defaultColWidth="9.140625" defaultRowHeight="20.100000000000001" customHeight="1"/>
  <cols>
    <col min="1" max="1" width="32.5703125" style="67" customWidth="1"/>
    <col min="2" max="2" width="7.28515625" style="67" customWidth="1"/>
    <col min="3" max="3" width="0.7109375" style="67" customWidth="1"/>
    <col min="4" max="4" width="11.28515625" style="68" customWidth="1"/>
    <col min="5" max="5" width="0.85546875" style="68" customWidth="1"/>
    <col min="6" max="6" width="11.28515625" style="68" customWidth="1"/>
    <col min="7" max="7" width="0.85546875" style="68" customWidth="1"/>
    <col min="8" max="8" width="11.28515625" style="68" customWidth="1"/>
    <col min="9" max="9" width="0.85546875" style="69" customWidth="1"/>
    <col min="10" max="10" width="11.28515625" style="68" customWidth="1"/>
    <col min="11" max="16384" width="9.140625" style="67"/>
  </cols>
  <sheetData>
    <row r="1" spans="1:12" ht="20.100000000000001" customHeight="1">
      <c r="A1" s="66" t="s">
        <v>0</v>
      </c>
    </row>
    <row r="2" spans="1:12" ht="20.100000000000001" customHeight="1">
      <c r="A2" s="66" t="s">
        <v>77</v>
      </c>
      <c r="D2" s="70"/>
      <c r="F2" s="70"/>
    </row>
    <row r="3" spans="1:12" ht="20.100000000000001" customHeight="1">
      <c r="A3" s="71" t="str">
        <f>+'FS-Thai 10'!A3</f>
        <v>สำหรับงวดเก้าเดือนสิ้นสุดวันที่ 30 กันยายน พ.ศ. 2562</v>
      </c>
      <c r="B3" s="72"/>
      <c r="C3" s="72"/>
      <c r="D3" s="73"/>
      <c r="E3" s="73"/>
      <c r="F3" s="73"/>
      <c r="G3" s="73"/>
      <c r="H3" s="73"/>
      <c r="I3" s="73"/>
      <c r="J3" s="73"/>
    </row>
    <row r="5" spans="1:12" s="124" customFormat="1" ht="17.45" customHeight="1">
      <c r="D5" s="195" t="s">
        <v>1</v>
      </c>
      <c r="E5" s="195"/>
      <c r="F5" s="195"/>
      <c r="G5" s="125"/>
      <c r="H5" s="195" t="s">
        <v>111</v>
      </c>
      <c r="I5" s="195"/>
      <c r="J5" s="195"/>
    </row>
    <row r="6" spans="1:12" s="124" customFormat="1" ht="17.45" customHeight="1">
      <c r="D6" s="126" t="s">
        <v>132</v>
      </c>
      <c r="E6" s="127"/>
      <c r="F6" s="126" t="s">
        <v>122</v>
      </c>
      <c r="G6" s="127"/>
      <c r="H6" s="126" t="s">
        <v>132</v>
      </c>
      <c r="I6" s="127"/>
      <c r="J6" s="126" t="s">
        <v>122</v>
      </c>
    </row>
    <row r="7" spans="1:12" s="124" customFormat="1" ht="17.45" customHeight="1">
      <c r="B7" s="128" t="s">
        <v>3</v>
      </c>
      <c r="D7" s="129" t="s">
        <v>4</v>
      </c>
      <c r="E7" s="130"/>
      <c r="F7" s="129" t="s">
        <v>4</v>
      </c>
      <c r="G7" s="130"/>
      <c r="H7" s="129" t="s">
        <v>4</v>
      </c>
      <c r="I7" s="131"/>
      <c r="J7" s="129" t="s">
        <v>4</v>
      </c>
    </row>
    <row r="8" spans="1:12" s="124" customFormat="1" ht="17.45" customHeight="1">
      <c r="A8" s="132" t="s">
        <v>78</v>
      </c>
      <c r="B8" s="133"/>
      <c r="D8" s="134"/>
      <c r="E8" s="134"/>
      <c r="F8" s="134"/>
      <c r="G8" s="134"/>
      <c r="H8" s="134"/>
      <c r="I8" s="134"/>
      <c r="J8" s="134"/>
    </row>
    <row r="9" spans="1:12" s="124" customFormat="1" ht="17.45" customHeight="1">
      <c r="A9" s="124" t="s">
        <v>141</v>
      </c>
      <c r="B9" s="133">
        <v>15</v>
      </c>
      <c r="D9" s="130">
        <v>431499</v>
      </c>
      <c r="E9" s="130"/>
      <c r="F9" s="130">
        <v>760582</v>
      </c>
      <c r="G9" s="134"/>
      <c r="H9" s="174">
        <v>121368</v>
      </c>
      <c r="I9" s="134"/>
      <c r="J9" s="174">
        <v>525223</v>
      </c>
      <c r="L9" s="175"/>
    </row>
    <row r="10" spans="1:12" s="124" customFormat="1" ht="17.45" customHeight="1">
      <c r="A10" s="124" t="s">
        <v>79</v>
      </c>
      <c r="B10" s="133"/>
      <c r="D10" s="130">
        <v>-69707</v>
      </c>
      <c r="E10" s="130"/>
      <c r="F10" s="130">
        <v>-49203</v>
      </c>
      <c r="G10" s="130"/>
      <c r="H10" s="130">
        <v>-77690</v>
      </c>
      <c r="I10" s="134"/>
      <c r="J10" s="130">
        <v>-53035</v>
      </c>
    </row>
    <row r="11" spans="1:12" s="124" customFormat="1" ht="17.45" customHeight="1">
      <c r="A11" s="124" t="s">
        <v>80</v>
      </c>
      <c r="B11" s="133"/>
      <c r="D11" s="136">
        <v>-43104</v>
      </c>
      <c r="E11" s="135"/>
      <c r="F11" s="136">
        <v>-42807</v>
      </c>
      <c r="G11" s="134"/>
      <c r="H11" s="136">
        <v>-20073</v>
      </c>
      <c r="I11" s="134"/>
      <c r="J11" s="136">
        <v>-20490</v>
      </c>
    </row>
    <row r="12" spans="1:12" s="124" customFormat="1" ht="6" customHeight="1">
      <c r="D12" s="134"/>
      <c r="E12" s="130"/>
      <c r="F12" s="134"/>
      <c r="G12" s="130"/>
      <c r="H12" s="130"/>
      <c r="I12" s="134"/>
      <c r="J12" s="130"/>
    </row>
    <row r="13" spans="1:12" s="124" customFormat="1" ht="17.45" customHeight="1">
      <c r="A13" s="124" t="s">
        <v>191</v>
      </c>
      <c r="D13" s="136">
        <f>SUM(D9:D12)</f>
        <v>318688</v>
      </c>
      <c r="E13" s="127"/>
      <c r="F13" s="136">
        <f>SUM(F9:F12)</f>
        <v>668572</v>
      </c>
      <c r="G13" s="127"/>
      <c r="H13" s="136">
        <f>SUM(H9:H12)</f>
        <v>23605</v>
      </c>
      <c r="I13" s="135"/>
      <c r="J13" s="136">
        <f>SUM(J9:J12)</f>
        <v>451698</v>
      </c>
    </row>
    <row r="14" spans="1:12" s="124" customFormat="1" ht="15" customHeight="1">
      <c r="D14" s="134"/>
      <c r="E14" s="130"/>
      <c r="F14" s="134"/>
      <c r="G14" s="130"/>
      <c r="H14" s="130"/>
      <c r="I14" s="134"/>
      <c r="J14" s="130"/>
    </row>
    <row r="15" spans="1:12" s="124" customFormat="1" ht="17.45" customHeight="1">
      <c r="A15" s="132" t="s">
        <v>81</v>
      </c>
      <c r="D15" s="130"/>
      <c r="E15" s="130"/>
      <c r="F15" s="130"/>
      <c r="G15" s="130"/>
      <c r="H15" s="130"/>
      <c r="I15" s="134"/>
      <c r="J15" s="130"/>
    </row>
    <row r="16" spans="1:12" s="124" customFormat="1" ht="17.45" customHeight="1">
      <c r="A16" s="124" t="s">
        <v>82</v>
      </c>
      <c r="B16" s="133"/>
      <c r="D16" s="130"/>
      <c r="E16" s="130"/>
      <c r="F16" s="130"/>
      <c r="G16" s="130"/>
      <c r="H16" s="130"/>
      <c r="I16" s="134"/>
      <c r="J16" s="130"/>
    </row>
    <row r="17" spans="1:10" s="124" customFormat="1" ht="17.45" customHeight="1">
      <c r="A17" s="124" t="s">
        <v>83</v>
      </c>
      <c r="B17" s="133"/>
      <c r="D17" s="130">
        <v>-270291</v>
      </c>
      <c r="E17" s="130"/>
      <c r="F17" s="130">
        <v>-503447</v>
      </c>
      <c r="G17" s="130"/>
      <c r="H17" s="130">
        <v>-229977</v>
      </c>
      <c r="I17" s="134"/>
      <c r="J17" s="130">
        <v>-488469</v>
      </c>
    </row>
    <row r="18" spans="1:10" s="124" customFormat="1" ht="17.45" customHeight="1">
      <c r="A18" s="124" t="s">
        <v>115</v>
      </c>
      <c r="B18" s="133"/>
      <c r="D18" s="130">
        <v>-5340</v>
      </c>
      <c r="E18" s="134"/>
      <c r="F18" s="130">
        <v>-6838</v>
      </c>
      <c r="G18" s="130"/>
      <c r="H18" s="130">
        <v>-5055</v>
      </c>
      <c r="I18" s="134"/>
      <c r="J18" s="130">
        <v>-6829</v>
      </c>
    </row>
    <row r="19" spans="1:10" s="124" customFormat="1" ht="17.45" customHeight="1">
      <c r="A19" s="124" t="s">
        <v>125</v>
      </c>
      <c r="B19" s="133"/>
      <c r="D19" s="127">
        <v>0</v>
      </c>
      <c r="E19" s="127"/>
      <c r="F19" s="127">
        <v>0</v>
      </c>
      <c r="G19" s="130"/>
      <c r="H19" s="130">
        <v>0</v>
      </c>
      <c r="I19" s="134"/>
      <c r="J19" s="130">
        <v>-58200</v>
      </c>
    </row>
    <row r="20" spans="1:10" s="124" customFormat="1" ht="17.45" customHeight="1">
      <c r="A20" s="124" t="s">
        <v>194</v>
      </c>
      <c r="B20" s="133" t="s">
        <v>116</v>
      </c>
      <c r="D20" s="134">
        <v>1700</v>
      </c>
      <c r="E20" s="134"/>
      <c r="F20" s="134">
        <v>1400</v>
      </c>
      <c r="G20" s="134"/>
      <c r="H20" s="134">
        <v>1500</v>
      </c>
      <c r="I20" s="134"/>
      <c r="J20" s="134">
        <v>89700</v>
      </c>
    </row>
    <row r="21" spans="1:10" s="124" customFormat="1" ht="17.45" customHeight="1">
      <c r="A21" s="137" t="s">
        <v>179</v>
      </c>
      <c r="B21" s="133"/>
      <c r="D21" s="134">
        <v>0</v>
      </c>
      <c r="E21" s="134"/>
      <c r="F21" s="134">
        <v>511</v>
      </c>
      <c r="G21" s="134"/>
      <c r="H21" s="134">
        <v>0</v>
      </c>
      <c r="I21" s="134"/>
      <c r="J21" s="134">
        <v>511</v>
      </c>
    </row>
    <row r="22" spans="1:10" s="124" customFormat="1" ht="17.45" customHeight="1">
      <c r="A22" s="124" t="s">
        <v>65</v>
      </c>
      <c r="B22" s="133">
        <v>8</v>
      </c>
      <c r="D22" s="134">
        <v>196980</v>
      </c>
      <c r="E22" s="134"/>
      <c r="F22" s="134">
        <v>196980</v>
      </c>
      <c r="G22" s="134"/>
      <c r="H22" s="134">
        <v>207975</v>
      </c>
      <c r="I22" s="134"/>
      <c r="J22" s="134">
        <v>255060</v>
      </c>
    </row>
    <row r="23" spans="1:10" s="124" customFormat="1" ht="17.45" customHeight="1">
      <c r="A23" s="124" t="s">
        <v>84</v>
      </c>
      <c r="B23" s="133"/>
      <c r="D23" s="136">
        <v>731</v>
      </c>
      <c r="E23" s="130"/>
      <c r="F23" s="136">
        <v>741</v>
      </c>
      <c r="G23" s="130"/>
      <c r="H23" s="136">
        <v>152</v>
      </c>
      <c r="I23" s="134"/>
      <c r="J23" s="136">
        <v>35113</v>
      </c>
    </row>
    <row r="24" spans="1:10" s="124" customFormat="1" ht="6" customHeight="1">
      <c r="D24" s="134"/>
      <c r="E24" s="130"/>
      <c r="F24" s="134"/>
      <c r="G24" s="130"/>
      <c r="H24" s="130"/>
      <c r="I24" s="134"/>
      <c r="J24" s="130"/>
    </row>
    <row r="25" spans="1:10" s="124" customFormat="1" ht="17.45" customHeight="1">
      <c r="A25" s="124" t="s">
        <v>192</v>
      </c>
      <c r="D25" s="138">
        <f>SUM(D16:D23)</f>
        <v>-76220</v>
      </c>
      <c r="E25" s="135"/>
      <c r="F25" s="138">
        <f>SUM(F16:F23)</f>
        <v>-310653</v>
      </c>
      <c r="G25" s="135"/>
      <c r="H25" s="138">
        <f>SUM(H16:H23)</f>
        <v>-25405</v>
      </c>
      <c r="I25" s="135"/>
      <c r="J25" s="138">
        <f>SUM(J16:J23)</f>
        <v>-173114</v>
      </c>
    </row>
    <row r="26" spans="1:10" s="124" customFormat="1" ht="15" customHeight="1">
      <c r="D26" s="134"/>
      <c r="E26" s="130"/>
      <c r="F26" s="134"/>
      <c r="G26" s="130"/>
      <c r="H26" s="130"/>
      <c r="I26" s="134"/>
      <c r="J26" s="130"/>
    </row>
    <row r="27" spans="1:10" s="124" customFormat="1" ht="17.45" customHeight="1">
      <c r="A27" s="132" t="s">
        <v>85</v>
      </c>
      <c r="D27" s="130"/>
      <c r="E27" s="130"/>
      <c r="F27" s="130"/>
      <c r="G27" s="130"/>
      <c r="H27" s="130"/>
      <c r="I27" s="134"/>
      <c r="J27" s="130"/>
    </row>
    <row r="28" spans="1:10" s="124" customFormat="1" ht="17.45" customHeight="1">
      <c r="A28" s="124" t="s">
        <v>100</v>
      </c>
      <c r="B28" s="133"/>
      <c r="D28" s="130">
        <v>613867</v>
      </c>
      <c r="E28" s="127"/>
      <c r="F28" s="130">
        <v>969119</v>
      </c>
      <c r="G28" s="130"/>
      <c r="H28" s="130">
        <v>613867</v>
      </c>
      <c r="I28" s="134"/>
      <c r="J28" s="130">
        <v>969119</v>
      </c>
    </row>
    <row r="29" spans="1:10" s="124" customFormat="1" ht="17.45" customHeight="1">
      <c r="A29" s="124" t="s">
        <v>130</v>
      </c>
      <c r="B29" s="133">
        <v>11</v>
      </c>
      <c r="D29" s="176">
        <v>496083</v>
      </c>
      <c r="E29" s="127"/>
      <c r="F29" s="139">
        <v>107315</v>
      </c>
      <c r="G29" s="130"/>
      <c r="H29" s="176">
        <v>496083</v>
      </c>
      <c r="I29" s="134"/>
      <c r="J29" s="139">
        <v>107315</v>
      </c>
    </row>
    <row r="30" spans="1:10" s="124" customFormat="1" ht="17.45" customHeight="1">
      <c r="A30" s="124" t="s">
        <v>154</v>
      </c>
      <c r="B30" s="133">
        <v>11</v>
      </c>
      <c r="D30" s="130">
        <v>-1820</v>
      </c>
      <c r="E30" s="127"/>
      <c r="F30" s="140">
        <v>-1078</v>
      </c>
      <c r="G30" s="130"/>
      <c r="H30" s="130">
        <v>-1820</v>
      </c>
      <c r="I30" s="134"/>
      <c r="J30" s="130">
        <v>-1078</v>
      </c>
    </row>
    <row r="31" spans="1:10" s="124" customFormat="1" ht="17.45" customHeight="1">
      <c r="A31" s="124" t="s">
        <v>108</v>
      </c>
      <c r="B31" s="133" t="s">
        <v>118</v>
      </c>
      <c r="D31" s="130">
        <v>0</v>
      </c>
      <c r="E31" s="130"/>
      <c r="F31" s="130">
        <v>0</v>
      </c>
      <c r="G31" s="130"/>
      <c r="H31" s="130">
        <v>275700</v>
      </c>
      <c r="I31" s="134"/>
      <c r="J31" s="130">
        <v>91800</v>
      </c>
    </row>
    <row r="32" spans="1:10" s="124" customFormat="1" ht="17.45" customHeight="1">
      <c r="A32" s="124" t="s">
        <v>109</v>
      </c>
      <c r="B32" s="133" t="s">
        <v>118</v>
      </c>
      <c r="D32" s="130">
        <v>0</v>
      </c>
      <c r="E32" s="127"/>
      <c r="F32" s="127">
        <v>0</v>
      </c>
      <c r="G32" s="130"/>
      <c r="H32" s="176">
        <v>-29200</v>
      </c>
      <c r="I32" s="134"/>
      <c r="J32" s="139">
        <v>-17700</v>
      </c>
    </row>
    <row r="33" spans="1:10" s="124" customFormat="1" ht="17.45" customHeight="1">
      <c r="A33" s="124" t="s">
        <v>94</v>
      </c>
      <c r="B33" s="133"/>
      <c r="D33" s="130">
        <v>-1050000</v>
      </c>
      <c r="E33" s="127"/>
      <c r="F33" s="130">
        <v>-880000</v>
      </c>
      <c r="G33" s="130"/>
      <c r="H33" s="130">
        <v>-1050000</v>
      </c>
      <c r="I33" s="134"/>
      <c r="J33" s="130">
        <v>-880000</v>
      </c>
    </row>
    <row r="34" spans="1:10" s="124" customFormat="1" ht="17.45" customHeight="1">
      <c r="A34" s="124" t="s">
        <v>131</v>
      </c>
      <c r="B34" s="133">
        <v>11</v>
      </c>
      <c r="D34" s="130">
        <v>-147500</v>
      </c>
      <c r="E34" s="127"/>
      <c r="F34" s="130">
        <v>-100000</v>
      </c>
      <c r="G34" s="130"/>
      <c r="H34" s="130">
        <v>-147500</v>
      </c>
      <c r="I34" s="134"/>
      <c r="J34" s="130">
        <v>-100000</v>
      </c>
    </row>
    <row r="35" spans="1:10" s="124" customFormat="1" ht="17.45" customHeight="1">
      <c r="A35" s="124" t="s">
        <v>167</v>
      </c>
      <c r="B35" s="133"/>
      <c r="D35" s="130"/>
      <c r="E35" s="127"/>
      <c r="F35" s="130"/>
      <c r="G35" s="130"/>
      <c r="H35" s="130"/>
      <c r="I35" s="134"/>
      <c r="J35" s="130"/>
    </row>
    <row r="36" spans="1:10" s="124" customFormat="1" ht="17.45" customHeight="1">
      <c r="A36" s="124" t="s">
        <v>148</v>
      </c>
      <c r="B36" s="133"/>
      <c r="D36" s="127">
        <v>-6505</v>
      </c>
      <c r="E36" s="127"/>
      <c r="F36" s="127">
        <v>-3920</v>
      </c>
      <c r="G36" s="130"/>
      <c r="H36" s="141">
        <v>0</v>
      </c>
      <c r="I36" s="134"/>
      <c r="J36" s="141">
        <v>0</v>
      </c>
    </row>
    <row r="37" spans="1:10" s="124" customFormat="1" ht="17.45" customHeight="1">
      <c r="A37" s="124" t="s">
        <v>140</v>
      </c>
      <c r="B37" s="133">
        <v>13</v>
      </c>
      <c r="D37" s="136">
        <v>-177658</v>
      </c>
      <c r="E37" s="127"/>
      <c r="F37" s="136">
        <v>-444144</v>
      </c>
      <c r="G37" s="130"/>
      <c r="H37" s="136">
        <v>-177658</v>
      </c>
      <c r="I37" s="134"/>
      <c r="J37" s="136">
        <v>-444144</v>
      </c>
    </row>
    <row r="38" spans="1:10" s="124" customFormat="1" ht="6" customHeight="1">
      <c r="D38" s="134"/>
      <c r="E38" s="130"/>
      <c r="F38" s="134"/>
      <c r="G38" s="130"/>
      <c r="H38" s="130"/>
      <c r="I38" s="134"/>
      <c r="J38" s="130"/>
    </row>
    <row r="39" spans="1:10" s="124" customFormat="1" ht="17.45" customHeight="1">
      <c r="A39" s="124" t="s">
        <v>193</v>
      </c>
      <c r="D39" s="138">
        <f>SUM(D28:D38)</f>
        <v>-273533</v>
      </c>
      <c r="E39" s="135"/>
      <c r="F39" s="138">
        <f>SUM(F28:F38)</f>
        <v>-352708</v>
      </c>
      <c r="G39" s="135"/>
      <c r="H39" s="138">
        <f>SUM(H28:H38)</f>
        <v>-20528</v>
      </c>
      <c r="I39" s="135"/>
      <c r="J39" s="138">
        <f>SUM(J28:J38)</f>
        <v>-274688</v>
      </c>
    </row>
    <row r="40" spans="1:10" s="124" customFormat="1" ht="15" customHeight="1">
      <c r="D40" s="134"/>
      <c r="E40" s="130"/>
      <c r="F40" s="134"/>
      <c r="G40" s="130"/>
      <c r="H40" s="130"/>
      <c r="I40" s="134"/>
      <c r="J40" s="130"/>
    </row>
    <row r="41" spans="1:10" s="124" customFormat="1" ht="17.45" customHeight="1">
      <c r="A41" s="132" t="s">
        <v>7</v>
      </c>
    </row>
    <row r="42" spans="1:10" s="124" customFormat="1" ht="17.45" customHeight="1">
      <c r="A42" s="132" t="s">
        <v>180</v>
      </c>
      <c r="D42" s="130">
        <f>SUM(D13,D25,D39)</f>
        <v>-31065</v>
      </c>
      <c r="E42" s="130"/>
      <c r="F42" s="130">
        <f>SUM(F13,F25,F39)</f>
        <v>5211</v>
      </c>
      <c r="G42" s="130"/>
      <c r="H42" s="130">
        <f>SUM(H13,H25,H39)</f>
        <v>-22328</v>
      </c>
      <c r="I42" s="134"/>
      <c r="J42" s="130">
        <f>SUM(J13,J25,J39)</f>
        <v>3896</v>
      </c>
    </row>
    <row r="43" spans="1:10" s="124" customFormat="1" ht="17.45" customHeight="1">
      <c r="A43" s="124" t="s">
        <v>98</v>
      </c>
      <c r="D43" s="136">
        <v>50981</v>
      </c>
      <c r="E43" s="177"/>
      <c r="F43" s="136">
        <v>34857</v>
      </c>
      <c r="G43" s="177"/>
      <c r="H43" s="136">
        <v>26765</v>
      </c>
      <c r="I43" s="177"/>
      <c r="J43" s="136">
        <v>18125</v>
      </c>
    </row>
    <row r="44" spans="1:10" s="124" customFormat="1" ht="6" customHeight="1">
      <c r="D44" s="134"/>
      <c r="E44" s="130"/>
      <c r="F44" s="134"/>
      <c r="G44" s="130"/>
      <c r="H44" s="130"/>
      <c r="I44" s="134"/>
      <c r="J44" s="130"/>
    </row>
    <row r="45" spans="1:10" s="124" customFormat="1" ht="17.45" customHeight="1" thickBot="1">
      <c r="A45" s="132" t="s">
        <v>164</v>
      </c>
      <c r="D45" s="142">
        <f>SUM(D42:D44)</f>
        <v>19916</v>
      </c>
      <c r="E45" s="130"/>
      <c r="F45" s="142">
        <f>SUM(F42:F44)</f>
        <v>40068</v>
      </c>
      <c r="G45" s="130"/>
      <c r="H45" s="142">
        <f>SUM(H42:H44)</f>
        <v>4437</v>
      </c>
      <c r="I45" s="134"/>
      <c r="J45" s="142">
        <f>SUM(J42:J44)</f>
        <v>22021</v>
      </c>
    </row>
    <row r="46" spans="1:10" s="124" customFormat="1" ht="17.45" customHeight="1" thickTop="1">
      <c r="A46" s="132"/>
      <c r="D46" s="134"/>
      <c r="E46" s="130"/>
      <c r="F46" s="134"/>
      <c r="G46" s="130"/>
      <c r="H46" s="134"/>
      <c r="I46" s="134"/>
      <c r="J46" s="134"/>
    </row>
    <row r="47" spans="1:10" ht="14.25" customHeight="1">
      <c r="A47" s="66"/>
      <c r="D47" s="69"/>
      <c r="F47" s="69"/>
      <c r="H47" s="69"/>
      <c r="J47" s="69"/>
    </row>
    <row r="48" spans="1:10" ht="21.95" customHeight="1">
      <c r="A48" s="72" t="str">
        <f>+'FS-Thai 10'!A28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8" s="72"/>
      <c r="C48" s="72"/>
      <c r="D48" s="73"/>
      <c r="E48" s="73"/>
      <c r="F48" s="73"/>
      <c r="G48" s="73"/>
      <c r="H48" s="73"/>
      <c r="I48" s="73"/>
      <c r="J48" s="73"/>
    </row>
    <row r="49" spans="1:11" ht="20.100000000000001" customHeight="1">
      <c r="A49" s="66" t="s">
        <v>0</v>
      </c>
    </row>
    <row r="50" spans="1:11" ht="20.100000000000001" customHeight="1">
      <c r="A50" s="66" t="s">
        <v>185</v>
      </c>
    </row>
    <row r="51" spans="1:11" ht="20.100000000000001" customHeight="1">
      <c r="A51" s="71" t="str">
        <f>A3</f>
        <v>สำหรับงวดเก้าเดือนสิ้นสุดวันที่ 30 กันยายน พ.ศ. 2562</v>
      </c>
      <c r="B51" s="72"/>
      <c r="C51" s="72"/>
      <c r="D51" s="73"/>
      <c r="E51" s="73"/>
      <c r="F51" s="73"/>
      <c r="G51" s="73"/>
      <c r="H51" s="73"/>
      <c r="I51" s="73"/>
      <c r="J51" s="73"/>
    </row>
    <row r="52" spans="1:11" ht="20.100000000000001" customHeight="1">
      <c r="A52" s="84"/>
      <c r="B52" s="85"/>
      <c r="C52" s="85"/>
      <c r="D52" s="69"/>
      <c r="E52" s="69"/>
      <c r="F52" s="69"/>
      <c r="G52" s="69"/>
      <c r="H52" s="69"/>
      <c r="J52" s="69"/>
    </row>
    <row r="53" spans="1:11" s="124" customFormat="1" ht="20.100000000000001" customHeight="1">
      <c r="A53" s="143" t="s">
        <v>86</v>
      </c>
      <c r="B53" s="144"/>
      <c r="C53" s="144"/>
      <c r="D53" s="134"/>
      <c r="E53" s="134"/>
      <c r="F53" s="134"/>
      <c r="G53" s="134"/>
      <c r="H53" s="134"/>
      <c r="I53" s="134"/>
      <c r="J53" s="134"/>
    </row>
    <row r="54" spans="1:11" s="124" customFormat="1" ht="20.100000000000001" customHeight="1">
      <c r="D54" s="127"/>
      <c r="E54" s="127"/>
      <c r="F54" s="127"/>
      <c r="G54" s="127"/>
      <c r="H54" s="127"/>
      <c r="I54" s="135"/>
      <c r="J54" s="127"/>
      <c r="K54" s="144"/>
    </row>
    <row r="55" spans="1:11" s="124" customFormat="1" ht="20.100000000000001" customHeight="1">
      <c r="A55" s="132" t="s">
        <v>87</v>
      </c>
      <c r="D55" s="127"/>
      <c r="E55" s="127"/>
      <c r="F55" s="127"/>
      <c r="G55" s="127"/>
      <c r="H55" s="127"/>
      <c r="I55" s="135"/>
      <c r="J55" s="127"/>
      <c r="K55" s="144"/>
    </row>
    <row r="56" spans="1:11" s="124" customFormat="1" ht="20.100000000000001" customHeight="1">
      <c r="D56" s="127"/>
      <c r="E56" s="127"/>
      <c r="F56" s="127"/>
      <c r="G56" s="127"/>
      <c r="H56" s="127"/>
      <c r="I56" s="135"/>
      <c r="J56" s="127"/>
      <c r="K56" s="144"/>
    </row>
    <row r="57" spans="1:11" s="124" customFormat="1" ht="20.100000000000001" customHeight="1">
      <c r="A57" s="124" t="s">
        <v>176</v>
      </c>
      <c r="D57" s="127"/>
      <c r="E57" s="127"/>
      <c r="F57" s="127"/>
      <c r="G57" s="127"/>
      <c r="H57" s="127"/>
      <c r="I57" s="135"/>
      <c r="J57" s="127"/>
      <c r="K57" s="144"/>
    </row>
    <row r="58" spans="1:11" s="124" customFormat="1" ht="20.100000000000001" customHeight="1">
      <c r="D58" s="127"/>
      <c r="E58" s="127"/>
      <c r="F58" s="127"/>
      <c r="G58" s="127"/>
      <c r="H58" s="127"/>
      <c r="I58" s="135"/>
      <c r="J58" s="127"/>
      <c r="K58" s="144"/>
    </row>
    <row r="59" spans="1:11" s="124" customFormat="1" ht="20.100000000000001" customHeight="1">
      <c r="D59" s="195" t="s">
        <v>1</v>
      </c>
      <c r="E59" s="195"/>
      <c r="F59" s="195"/>
      <c r="G59" s="126"/>
      <c r="H59" s="195" t="s">
        <v>111</v>
      </c>
      <c r="I59" s="195"/>
      <c r="J59" s="195"/>
      <c r="K59" s="144"/>
    </row>
    <row r="60" spans="1:11" s="124" customFormat="1" ht="20.100000000000001" customHeight="1">
      <c r="D60" s="126" t="s">
        <v>132</v>
      </c>
      <c r="E60" s="127"/>
      <c r="F60" s="126" t="s">
        <v>122</v>
      </c>
      <c r="G60" s="127"/>
      <c r="H60" s="126" t="s">
        <v>132</v>
      </c>
      <c r="I60" s="127"/>
      <c r="J60" s="126" t="s">
        <v>122</v>
      </c>
      <c r="K60" s="144"/>
    </row>
    <row r="61" spans="1:11" s="124" customFormat="1" ht="20.100000000000001" customHeight="1">
      <c r="D61" s="129" t="s">
        <v>4</v>
      </c>
      <c r="E61" s="130"/>
      <c r="F61" s="129" t="s">
        <v>4</v>
      </c>
      <c r="G61" s="130"/>
      <c r="H61" s="129" t="s">
        <v>4</v>
      </c>
      <c r="I61" s="131"/>
      <c r="J61" s="129" t="s">
        <v>4</v>
      </c>
      <c r="K61" s="144"/>
    </row>
    <row r="62" spans="1:11" s="124" customFormat="1" ht="20.100000000000001" customHeight="1">
      <c r="D62" s="127"/>
      <c r="E62" s="127"/>
      <c r="F62" s="127"/>
      <c r="G62" s="127"/>
      <c r="H62" s="127"/>
      <c r="I62" s="135"/>
      <c r="J62" s="127"/>
      <c r="K62" s="144"/>
    </row>
    <row r="63" spans="1:11" s="124" customFormat="1" ht="20.100000000000001" customHeight="1">
      <c r="A63" s="124" t="s">
        <v>88</v>
      </c>
      <c r="D63" s="127"/>
      <c r="E63" s="130"/>
      <c r="F63" s="127"/>
      <c r="G63" s="127"/>
      <c r="H63" s="127"/>
      <c r="I63" s="135"/>
      <c r="J63" s="127"/>
      <c r="K63" s="144"/>
    </row>
    <row r="64" spans="1:11" s="124" customFormat="1" ht="20.100000000000001" customHeight="1">
      <c r="A64" s="124" t="s">
        <v>83</v>
      </c>
      <c r="D64" s="130">
        <v>3635</v>
      </c>
      <c r="E64" s="130"/>
      <c r="F64" s="130">
        <v>9768</v>
      </c>
      <c r="G64" s="127"/>
      <c r="H64" s="130">
        <v>1264</v>
      </c>
      <c r="I64" s="135"/>
      <c r="J64" s="130">
        <v>9001</v>
      </c>
      <c r="K64" s="144"/>
    </row>
    <row r="65" spans="1:11" s="124" customFormat="1" ht="20.100000000000001" customHeight="1">
      <c r="A65" s="124" t="s">
        <v>181</v>
      </c>
      <c r="D65" s="130"/>
      <c r="E65" s="130"/>
      <c r="F65" s="130"/>
      <c r="G65" s="127"/>
      <c r="H65" s="130"/>
      <c r="I65" s="135"/>
      <c r="J65" s="130"/>
      <c r="K65" s="144"/>
    </row>
    <row r="66" spans="1:11" s="124" customFormat="1" ht="20.100000000000001" customHeight="1">
      <c r="A66" s="124" t="s">
        <v>182</v>
      </c>
      <c r="D66" s="130">
        <v>649</v>
      </c>
      <c r="E66" s="130"/>
      <c r="F66" s="130" t="s">
        <v>133</v>
      </c>
      <c r="G66" s="127"/>
      <c r="H66" s="130">
        <v>0</v>
      </c>
      <c r="I66" s="135"/>
      <c r="J66" s="130" t="s">
        <v>133</v>
      </c>
      <c r="K66" s="144"/>
    </row>
    <row r="67" spans="1:11" s="137" customFormat="1" ht="20.100000000000001" customHeight="1">
      <c r="A67" s="137" t="s">
        <v>165</v>
      </c>
      <c r="D67" s="130">
        <v>218954</v>
      </c>
      <c r="E67" s="145"/>
      <c r="F67" s="130">
        <v>112200</v>
      </c>
      <c r="G67" s="145"/>
      <c r="H67" s="130">
        <v>218954</v>
      </c>
      <c r="I67" s="146"/>
      <c r="J67" s="130">
        <v>112200</v>
      </c>
    </row>
    <row r="68" spans="1:11" s="124" customFormat="1" ht="20.100000000000001" customHeight="1">
      <c r="D68" s="127"/>
      <c r="E68" s="127"/>
      <c r="F68" s="127"/>
      <c r="G68" s="127"/>
      <c r="H68" s="130"/>
      <c r="I68" s="134"/>
      <c r="J68" s="130"/>
    </row>
    <row r="69" spans="1:11" s="124" customFormat="1" ht="20.100000000000001" customHeight="1">
      <c r="D69" s="127"/>
      <c r="E69" s="127"/>
      <c r="F69" s="127"/>
      <c r="G69" s="127"/>
      <c r="H69" s="130"/>
      <c r="I69" s="134"/>
      <c r="J69" s="130"/>
    </row>
    <row r="70" spans="1:11" s="124" customFormat="1" ht="20.100000000000001" customHeight="1">
      <c r="D70" s="127"/>
      <c r="E70" s="127"/>
      <c r="F70" s="127"/>
      <c r="G70" s="127"/>
      <c r="H70" s="130"/>
      <c r="I70" s="134"/>
      <c r="J70" s="130"/>
    </row>
    <row r="71" spans="1:11" s="124" customFormat="1" ht="20.100000000000001" customHeight="1">
      <c r="D71" s="127"/>
      <c r="E71" s="127"/>
      <c r="F71" s="127"/>
      <c r="G71" s="127"/>
      <c r="H71" s="130"/>
      <c r="I71" s="134"/>
      <c r="J71" s="130"/>
    </row>
    <row r="72" spans="1:11" s="124" customFormat="1" ht="20.100000000000001" customHeight="1">
      <c r="D72" s="127"/>
      <c r="E72" s="127"/>
      <c r="F72" s="127"/>
      <c r="G72" s="127"/>
      <c r="H72" s="130"/>
      <c r="I72" s="134"/>
      <c r="J72" s="130"/>
    </row>
    <row r="73" spans="1:11" s="124" customFormat="1" ht="20.100000000000001" customHeight="1">
      <c r="D73" s="127"/>
      <c r="E73" s="127"/>
      <c r="F73" s="127"/>
      <c r="G73" s="127"/>
      <c r="H73" s="130"/>
      <c r="I73" s="134"/>
      <c r="J73" s="130"/>
    </row>
    <row r="74" spans="1:11" s="124" customFormat="1" ht="20.100000000000001" customHeight="1">
      <c r="D74" s="127"/>
      <c r="E74" s="127"/>
      <c r="F74" s="127"/>
      <c r="G74" s="127"/>
      <c r="H74" s="130"/>
      <c r="I74" s="134"/>
      <c r="J74" s="130"/>
    </row>
    <row r="75" spans="1:11" s="124" customFormat="1" ht="20.100000000000001" customHeight="1">
      <c r="D75" s="127"/>
      <c r="E75" s="127"/>
      <c r="F75" s="127"/>
      <c r="G75" s="127"/>
      <c r="H75" s="130"/>
      <c r="I75" s="134"/>
      <c r="J75" s="130"/>
    </row>
    <row r="76" spans="1:11" s="124" customFormat="1" ht="20.100000000000001" customHeight="1">
      <c r="D76" s="127"/>
      <c r="E76" s="127"/>
      <c r="F76" s="127"/>
      <c r="G76" s="127"/>
      <c r="H76" s="130"/>
      <c r="I76" s="134"/>
      <c r="J76" s="130"/>
    </row>
    <row r="77" spans="1:11" s="124" customFormat="1" ht="20.100000000000001" customHeight="1">
      <c r="D77" s="127"/>
      <c r="E77" s="127"/>
      <c r="F77" s="127"/>
      <c r="G77" s="127"/>
      <c r="H77" s="130"/>
      <c r="I77" s="134"/>
      <c r="J77" s="130"/>
    </row>
    <row r="78" spans="1:11" s="124" customFormat="1" ht="20.100000000000001" customHeight="1">
      <c r="D78" s="127"/>
      <c r="E78" s="127"/>
      <c r="F78" s="127"/>
      <c r="G78" s="127"/>
      <c r="H78" s="130"/>
      <c r="I78" s="134"/>
      <c r="J78" s="130"/>
    </row>
    <row r="79" spans="1:11" s="124" customFormat="1" ht="20.100000000000001" customHeight="1">
      <c r="D79" s="127"/>
      <c r="E79" s="127"/>
      <c r="F79" s="127"/>
      <c r="G79" s="127"/>
      <c r="H79" s="130"/>
      <c r="I79" s="134"/>
      <c r="J79" s="130"/>
    </row>
    <row r="80" spans="1:11" s="124" customFormat="1" ht="20.100000000000001" customHeight="1">
      <c r="D80" s="127"/>
      <c r="E80" s="127"/>
      <c r="F80" s="127"/>
      <c r="G80" s="127"/>
      <c r="H80" s="130"/>
      <c r="I80" s="134"/>
      <c r="J80" s="130"/>
    </row>
    <row r="81" spans="1:10" s="124" customFormat="1" ht="20.100000000000001" customHeight="1">
      <c r="D81" s="127"/>
      <c r="E81" s="127"/>
      <c r="F81" s="127"/>
      <c r="G81" s="127"/>
      <c r="H81" s="130"/>
      <c r="I81" s="134"/>
      <c r="J81" s="130"/>
    </row>
    <row r="82" spans="1:10" s="124" customFormat="1" ht="20.100000000000001" customHeight="1">
      <c r="D82" s="127"/>
      <c r="E82" s="127"/>
      <c r="F82" s="127"/>
      <c r="G82" s="127"/>
      <c r="H82" s="130"/>
      <c r="I82" s="134"/>
      <c r="J82" s="130"/>
    </row>
    <row r="83" spans="1:10" s="124" customFormat="1" ht="20.100000000000001" customHeight="1">
      <c r="D83" s="127"/>
      <c r="E83" s="127"/>
      <c r="F83" s="127"/>
      <c r="G83" s="127"/>
      <c r="H83" s="130"/>
      <c r="I83" s="134"/>
      <c r="J83" s="130"/>
    </row>
    <row r="84" spans="1:10" s="124" customFormat="1" ht="20.100000000000001" customHeight="1">
      <c r="D84" s="127"/>
      <c r="E84" s="127"/>
      <c r="F84" s="127"/>
      <c r="G84" s="127"/>
      <c r="H84" s="130"/>
      <c r="I84" s="134"/>
      <c r="J84" s="130"/>
    </row>
    <row r="85" spans="1:10" s="124" customFormat="1" ht="20.100000000000001" customHeight="1">
      <c r="D85" s="127"/>
      <c r="E85" s="127"/>
      <c r="F85" s="127"/>
      <c r="G85" s="127"/>
      <c r="H85" s="130"/>
      <c r="I85" s="134"/>
      <c r="J85" s="130"/>
    </row>
    <row r="86" spans="1:10" s="124" customFormat="1" ht="20.100000000000001" customHeight="1">
      <c r="D86" s="127"/>
      <c r="E86" s="127"/>
      <c r="F86" s="127"/>
      <c r="G86" s="127"/>
      <c r="H86" s="130"/>
      <c r="I86" s="134"/>
      <c r="J86" s="130"/>
    </row>
    <row r="87" spans="1:10" ht="9.75" customHeight="1">
      <c r="D87" s="75"/>
      <c r="E87" s="75"/>
      <c r="F87" s="75"/>
      <c r="G87" s="75"/>
    </row>
    <row r="88" spans="1:10" ht="21.95" customHeight="1">
      <c r="A88" s="72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72"/>
      <c r="C88" s="72"/>
      <c r="D88" s="73"/>
      <c r="E88" s="73"/>
      <c r="F88" s="73"/>
      <c r="G88" s="73"/>
      <c r="H88" s="73"/>
      <c r="I88" s="73"/>
      <c r="J88" s="73"/>
    </row>
  </sheetData>
  <mergeCells count="4">
    <mergeCell ref="D5:F5"/>
    <mergeCell ref="H5:J5"/>
    <mergeCell ref="D59:F59"/>
    <mergeCell ref="H59:J59"/>
  </mergeCells>
  <pageMargins left="0.9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FS-Thai(5-8)</vt:lpstr>
      <vt:lpstr>FS-Thai 9</vt:lpstr>
      <vt:lpstr>FS-Thai 10</vt:lpstr>
      <vt:lpstr>FS-Thai 11-12</vt:lpstr>
      <vt:lpstr>'2-4'!Print_Area</vt:lpstr>
      <vt:lpstr>'FS-Thai 11-12'!Print_Area</vt:lpstr>
      <vt:lpstr>'FS-Thai 9'!Print_Area</vt:lpstr>
      <vt:lpstr>'FS-Thai(5-8)'!Print_Area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Mevika Jaisue</cp:lastModifiedBy>
  <cp:lastPrinted>2019-11-06T03:34:11Z</cp:lastPrinted>
  <dcterms:created xsi:type="dcterms:W3CDTF">2013-11-07T09:55:52Z</dcterms:created>
  <dcterms:modified xsi:type="dcterms:W3CDTF">2019-11-06T03:34:22Z</dcterms:modified>
</cp:coreProperties>
</file>