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iam Future Development Public Company Limited\Siam Future Development (SF)_Sep19 (PPO)\"/>
    </mc:Choice>
  </mc:AlternateContent>
  <bookViews>
    <workbookView xWindow="-105" yWindow="-105" windowWidth="23250" windowHeight="12570" tabRatio="762" activeTab="4"/>
  </bookViews>
  <sheets>
    <sheet name="2-4" sheetId="47" r:id="rId1"/>
    <sheet name="FS-eng 5-8" sheetId="48" r:id="rId2"/>
    <sheet name="Eng 9" sheetId="49" r:id="rId3"/>
    <sheet name="Eng 10" sheetId="50" r:id="rId4"/>
    <sheet name="FS-eng 11-12" sheetId="51" r:id="rId5"/>
    <sheet name="Sheet1" sheetId="40" state="hidden" r:id="rId6"/>
  </sheets>
  <definedNames>
    <definedName name="_xlnm.Print_Area" localSheetId="0">'2-4'!$A$1:$J$150</definedName>
    <definedName name="_xlnm.Print_Area" localSheetId="1">'FS-eng 5-8'!$A$1:$J$200</definedName>
  </definedNames>
  <calcPr calcId="162913"/>
</workbook>
</file>

<file path=xl/calcChain.xml><?xml version="1.0" encoding="utf-8"?>
<calcChain xmlns="http://schemas.openxmlformats.org/spreadsheetml/2006/main">
  <c r="O18" i="50" l="1"/>
  <c r="K15" i="50"/>
  <c r="O13" i="50"/>
  <c r="O12" i="50"/>
  <c r="O11" i="50"/>
  <c r="P21" i="49"/>
  <c r="N18" i="49"/>
  <c r="L18" i="49"/>
  <c r="J18" i="49"/>
  <c r="H18" i="49"/>
  <c r="F18" i="49"/>
  <c r="D18" i="49"/>
  <c r="P13" i="49"/>
  <c r="P15" i="49"/>
  <c r="P16" i="49"/>
  <c r="P12" i="49"/>
  <c r="J45" i="51"/>
  <c r="J29" i="51"/>
  <c r="J16" i="51"/>
  <c r="F45" i="51"/>
  <c r="F29" i="51"/>
  <c r="F16" i="51"/>
  <c r="F47" i="51" s="1"/>
  <c r="F50" i="51" s="1"/>
  <c r="M15" i="50"/>
  <c r="I15" i="50"/>
  <c r="G15" i="50"/>
  <c r="E15" i="50"/>
  <c r="O15" i="50" s="1"/>
  <c r="J174" i="48"/>
  <c r="J168" i="48"/>
  <c r="J143" i="48"/>
  <c r="J128" i="48"/>
  <c r="J119" i="48"/>
  <c r="J69" i="48"/>
  <c r="J68" i="48"/>
  <c r="J71" i="48"/>
  <c r="J43" i="48"/>
  <c r="J27" i="48"/>
  <c r="J18" i="48"/>
  <c r="F174" i="48"/>
  <c r="F168" i="48"/>
  <c r="F143" i="48"/>
  <c r="F128" i="48"/>
  <c r="F119" i="48"/>
  <c r="F69" i="48"/>
  <c r="F68" i="48"/>
  <c r="F43" i="48"/>
  <c r="F27" i="48"/>
  <c r="F18" i="48"/>
  <c r="H45" i="51"/>
  <c r="D45" i="51"/>
  <c r="H29" i="51"/>
  <c r="D29" i="51"/>
  <c r="H16" i="51"/>
  <c r="D16" i="51"/>
  <c r="M23" i="50"/>
  <c r="K23" i="50"/>
  <c r="I23" i="50"/>
  <c r="G23" i="50"/>
  <c r="E23" i="50"/>
  <c r="N28" i="49"/>
  <c r="L28" i="49"/>
  <c r="J28" i="49"/>
  <c r="H28" i="49"/>
  <c r="F28" i="49"/>
  <c r="D28" i="49"/>
  <c r="A3" i="49"/>
  <c r="A3" i="50" s="1"/>
  <c r="A3" i="51" s="1"/>
  <c r="A56" i="51" s="1"/>
  <c r="H174" i="48"/>
  <c r="D174" i="48"/>
  <c r="H168" i="48"/>
  <c r="D168" i="48"/>
  <c r="A154" i="48"/>
  <c r="H143" i="48"/>
  <c r="D143" i="48"/>
  <c r="H128" i="48"/>
  <c r="D128" i="48"/>
  <c r="H119" i="48"/>
  <c r="D119" i="48"/>
  <c r="H69" i="48"/>
  <c r="D69" i="48"/>
  <c r="H68" i="48"/>
  <c r="D68" i="48"/>
  <c r="A54" i="48"/>
  <c r="A100" i="48"/>
  <c r="A151" i="48" s="1"/>
  <c r="A200" i="48" s="1"/>
  <c r="A33" i="49" s="1"/>
  <c r="A33" i="50" s="1"/>
  <c r="H43" i="48"/>
  <c r="D43" i="48"/>
  <c r="H27" i="48"/>
  <c r="D27" i="48"/>
  <c r="H18" i="48"/>
  <c r="D18" i="48"/>
  <c r="D65" i="48"/>
  <c r="F26" i="47"/>
  <c r="F42" i="47"/>
  <c r="F44" i="47" s="1"/>
  <c r="D137" i="47"/>
  <c r="D140" i="47" s="1"/>
  <c r="D79" i="47"/>
  <c r="H26" i="47"/>
  <c r="J79" i="47"/>
  <c r="F79" i="47"/>
  <c r="F92" i="47" s="1"/>
  <c r="F142" i="47" s="1"/>
  <c r="J90" i="47"/>
  <c r="J42" i="47"/>
  <c r="J26" i="47"/>
  <c r="J140" i="47"/>
  <c r="F90" i="47"/>
  <c r="F140" i="47"/>
  <c r="H137" i="47"/>
  <c r="H140" i="47" s="1"/>
  <c r="D42" i="47"/>
  <c r="D26" i="47"/>
  <c r="H79" i="47"/>
  <c r="H90" i="47"/>
  <c r="H42" i="47"/>
  <c r="D90" i="47"/>
  <c r="A100" i="47"/>
  <c r="A150" i="47" s="1"/>
  <c r="A103" i="47"/>
  <c r="J92" i="47" l="1"/>
  <c r="J142" i="47" s="1"/>
  <c r="J44" i="47"/>
  <c r="H71" i="48"/>
  <c r="F71" i="48"/>
  <c r="D130" i="48"/>
  <c r="D133" i="48" s="1"/>
  <c r="D136" i="48" s="1"/>
  <c r="H130" i="48"/>
  <c r="H133" i="48" s="1"/>
  <c r="H136" i="48" s="1"/>
  <c r="D71" i="48"/>
  <c r="D29" i="48"/>
  <c r="D32" i="48" s="1"/>
  <c r="D35" i="48" s="1"/>
  <c r="H92" i="47"/>
  <c r="H142" i="47" s="1"/>
  <c r="D92" i="47"/>
  <c r="D142" i="47" s="1"/>
  <c r="H44" i="47"/>
  <c r="D44" i="47"/>
  <c r="D47" i="51"/>
  <c r="D50" i="51" s="1"/>
  <c r="H47" i="51"/>
  <c r="H50" i="51" s="1"/>
  <c r="J47" i="51"/>
  <c r="J50" i="51" s="1"/>
  <c r="J130" i="48"/>
  <c r="J133" i="48" s="1"/>
  <c r="J136" i="48" s="1"/>
  <c r="H29" i="48"/>
  <c r="H32" i="48" s="1"/>
  <c r="H35" i="48" s="1"/>
  <c r="H65" i="48" s="1"/>
  <c r="J29" i="48"/>
  <c r="J32" i="48" s="1"/>
  <c r="J35" i="48" s="1"/>
  <c r="J65" i="48" s="1"/>
  <c r="F29" i="48"/>
  <c r="F32" i="48" s="1"/>
  <c r="F35" i="48" s="1"/>
  <c r="F65" i="48" s="1"/>
  <c r="F130" i="48"/>
  <c r="F133" i="48" s="1"/>
  <c r="F136" i="48" s="1"/>
  <c r="P18" i="49"/>
  <c r="P28" i="49"/>
  <c r="O23" i="50"/>
</calcChain>
</file>

<file path=xl/sharedStrings.xml><?xml version="1.0" encoding="utf-8"?>
<sst xmlns="http://schemas.openxmlformats.org/spreadsheetml/2006/main" count="436" uniqueCount="205">
  <si>
    <t>Siam Future Development Public Company Limited</t>
  </si>
  <si>
    <t>Consolidated</t>
  </si>
  <si>
    <t>31 December</t>
  </si>
  <si>
    <t>Notes</t>
  </si>
  <si>
    <t>Baht’000</t>
  </si>
  <si>
    <t>Assets</t>
  </si>
  <si>
    <t>Current assets</t>
  </si>
  <si>
    <t>Cash and cash equivalents</t>
  </si>
  <si>
    <t>Short-term investments</t>
  </si>
  <si>
    <t xml:space="preserve">Finance lease receivables due  </t>
  </si>
  <si>
    <t xml:space="preserve">   within one year</t>
  </si>
  <si>
    <t>Amounts due from related parties</t>
  </si>
  <si>
    <t>Other current assets</t>
  </si>
  <si>
    <t>Total current assets</t>
  </si>
  <si>
    <t>Non-current assets</t>
  </si>
  <si>
    <t>Restricted cash</t>
  </si>
  <si>
    <t>Finance lease receivables</t>
  </si>
  <si>
    <t>Investments in subsidiaries</t>
  </si>
  <si>
    <t>Prepaid rent, net</t>
  </si>
  <si>
    <t>Intangible assets, net</t>
  </si>
  <si>
    <t>Investment property</t>
  </si>
  <si>
    <t>Deposits for leasehold land</t>
  </si>
  <si>
    <t>Other non-current assets</t>
  </si>
  <si>
    <t>Total non-current assets</t>
  </si>
  <si>
    <t>Total assets</t>
  </si>
  <si>
    <t>Current liabilities</t>
  </si>
  <si>
    <t>Amounts due to related parties</t>
  </si>
  <si>
    <t xml:space="preserve">Current portion of unearned rental </t>
  </si>
  <si>
    <t xml:space="preserve">   and service income</t>
  </si>
  <si>
    <t>Corporate income tax payable</t>
  </si>
  <si>
    <t>Other current liabilities</t>
  </si>
  <si>
    <t>Total current liabilities</t>
  </si>
  <si>
    <t>Non-current liabilities</t>
  </si>
  <si>
    <t>Unearned rental and service income</t>
  </si>
  <si>
    <t>Deposits received from customers</t>
  </si>
  <si>
    <t>Deferred tax liabilities</t>
  </si>
  <si>
    <t>Total non-current liabilities</t>
  </si>
  <si>
    <t>Total liabilities</t>
  </si>
  <si>
    <t>Share capital</t>
  </si>
  <si>
    <t xml:space="preserve">   Authorised share capital</t>
  </si>
  <si>
    <t xml:space="preserve">   Issued and paid-up share capital</t>
  </si>
  <si>
    <t xml:space="preserve">Share premium </t>
  </si>
  <si>
    <t>Retained earnings</t>
  </si>
  <si>
    <t xml:space="preserve">   Appropriated - legal reserve</t>
  </si>
  <si>
    <t xml:space="preserve">   Unappropriated</t>
  </si>
  <si>
    <t xml:space="preserve">Equity attributable to owners </t>
  </si>
  <si>
    <t xml:space="preserve">   of the parent</t>
  </si>
  <si>
    <t>Non-controlling interests</t>
  </si>
  <si>
    <t>Revenues</t>
  </si>
  <si>
    <t>Rental and service income</t>
  </si>
  <si>
    <t>Finance and interest income</t>
  </si>
  <si>
    <t>Other income</t>
  </si>
  <si>
    <t>Total revenues</t>
  </si>
  <si>
    <t>Expenses</t>
  </si>
  <si>
    <t>Selling expenses</t>
  </si>
  <si>
    <t>Administrative expenses</t>
  </si>
  <si>
    <t>Total expenses</t>
  </si>
  <si>
    <t>Profit for the period</t>
  </si>
  <si>
    <t>Owners of the parent</t>
  </si>
  <si>
    <t xml:space="preserve">Earnings per share </t>
  </si>
  <si>
    <t>Total comprehensive income for the period</t>
  </si>
  <si>
    <t>Total comprehensive income attributable to:</t>
  </si>
  <si>
    <t>Issued and</t>
  </si>
  <si>
    <t>Unappropriated</t>
  </si>
  <si>
    <t xml:space="preserve"> paid-up</t>
  </si>
  <si>
    <t>Share</t>
  </si>
  <si>
    <t>Legal</t>
  </si>
  <si>
    <t>retained</t>
  </si>
  <si>
    <t>Total</t>
  </si>
  <si>
    <t>share capital</t>
  </si>
  <si>
    <t>premium</t>
  </si>
  <si>
    <t>reserve</t>
  </si>
  <si>
    <t>earnings</t>
  </si>
  <si>
    <t>interests</t>
  </si>
  <si>
    <t>equity</t>
  </si>
  <si>
    <t>paid-up</t>
  </si>
  <si>
    <t xml:space="preserve"> premium</t>
  </si>
  <si>
    <t>Cash flows from operating activities</t>
  </si>
  <si>
    <t>Interest paid</t>
  </si>
  <si>
    <t xml:space="preserve">Income tax paid </t>
  </si>
  <si>
    <t>Cash flows from investing activities</t>
  </si>
  <si>
    <t xml:space="preserve">   investment property</t>
  </si>
  <si>
    <t>Interest received</t>
  </si>
  <si>
    <t>Cash flows from financing activities</t>
  </si>
  <si>
    <t>Cash and cash equivalents, beginning balance</t>
  </si>
  <si>
    <t>Cash and cash equivalents, ending balance</t>
  </si>
  <si>
    <t>Supplementary information for cash flows:</t>
  </si>
  <si>
    <t>Non-cash transactions</t>
  </si>
  <si>
    <t xml:space="preserve">Accounts payable arisen as a result of purchases </t>
  </si>
  <si>
    <t>Short-term loans to related parties</t>
  </si>
  <si>
    <t>Attributable to owners of the parent</t>
  </si>
  <si>
    <t>Director   ………………………………….   Director   …………………………………..</t>
  </si>
  <si>
    <t xml:space="preserve">   </t>
  </si>
  <si>
    <t>Other</t>
  </si>
  <si>
    <t>of equity</t>
  </si>
  <si>
    <t>Note</t>
  </si>
  <si>
    <t>Trade and other receivables</t>
  </si>
  <si>
    <t>Trade and other payables</t>
  </si>
  <si>
    <t>Finance costs</t>
  </si>
  <si>
    <t>Employee benefit obligations</t>
  </si>
  <si>
    <t>Statement of Comprehensive Income (Unaudited)</t>
  </si>
  <si>
    <t>Statement of Cash Flows (Unaudited)</t>
  </si>
  <si>
    <t>-</t>
  </si>
  <si>
    <t>Liabilities and equity</t>
  </si>
  <si>
    <t>Equity</t>
  </si>
  <si>
    <t>Total equity</t>
  </si>
  <si>
    <t>Total liabilities and equity</t>
  </si>
  <si>
    <t>Dividends received</t>
  </si>
  <si>
    <t>Repayments to short-term loans from financial institution</t>
  </si>
  <si>
    <t>Share of profit from joint ventures</t>
  </si>
  <si>
    <t>Short-term borrowings</t>
  </si>
  <si>
    <r>
      <t xml:space="preserve">Liabilities and equity </t>
    </r>
    <r>
      <rPr>
        <sz val="9"/>
        <rFont val="Arial"/>
        <family val="2"/>
      </rPr>
      <t>(Cont’d)</t>
    </r>
  </si>
  <si>
    <t>Separate</t>
  </si>
  <si>
    <t>financial information</t>
  </si>
  <si>
    <t>Consolidated financial information (Baht’000)</t>
  </si>
  <si>
    <t>Separate financial information (Baht’000)</t>
  </si>
  <si>
    <t>Profit attributable to:</t>
  </si>
  <si>
    <t>16 c)</t>
  </si>
  <si>
    <t>16 d)</t>
  </si>
  <si>
    <t>16 e)</t>
  </si>
  <si>
    <t>Statement of Changes in Equity (Unaudited)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</si>
  <si>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</si>
  <si>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Profit before finance costs and income tax</t>
  </si>
  <si>
    <t>Profit before income tax</t>
  </si>
  <si>
    <t>Purchases of intangible assets</t>
  </si>
  <si>
    <t>The notes to the consolidated and separate financial information are an integral part of these interim financial information.</t>
  </si>
  <si>
    <t>2018</t>
  </si>
  <si>
    <t>Opening balance 1 January 2018</t>
  </si>
  <si>
    <t xml:space="preserve">Purchases of building, equipment and </t>
  </si>
  <si>
    <t>Proceeds from short-term loans from subsidiaries</t>
  </si>
  <si>
    <t>Repayments to short-term loans from subsidiaries</t>
  </si>
  <si>
    <t>Investments in joint ventures</t>
  </si>
  <si>
    <t>Short-term loans made to subsidiaries</t>
  </si>
  <si>
    <t xml:space="preserve">   from financial institutions</t>
  </si>
  <si>
    <t>Current portion of long-term borrowings</t>
  </si>
  <si>
    <t>Long-term borrowings</t>
  </si>
  <si>
    <t>Unaudited</t>
  </si>
  <si>
    <t>Audited</t>
  </si>
  <si>
    <t xml:space="preserve">Statement of Financial Position 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</si>
  <si>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</si>
  <si>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on land leases</t>
  </si>
  <si>
    <t>Dividends income</t>
  </si>
  <si>
    <t>2019</t>
  </si>
  <si>
    <t>Opening balance 1 January 2019</t>
  </si>
  <si>
    <t>Short-term borrowings from subsidiaries</t>
  </si>
  <si>
    <t>Buildings and equipment, net</t>
  </si>
  <si>
    <t>16 b)</t>
  </si>
  <si>
    <t>Increase in liabilities on land leases</t>
  </si>
  <si>
    <t>Other components of equity</t>
  </si>
  <si>
    <t xml:space="preserve">         of par Baht 1 each</t>
  </si>
  <si>
    <t xml:space="preserve">         of fully-paid</t>
  </si>
  <si>
    <t>Income tax</t>
  </si>
  <si>
    <t xml:space="preserve">Finance costs </t>
  </si>
  <si>
    <t xml:space="preserve">Basic earnings per share (Baht) </t>
  </si>
  <si>
    <t>Non-</t>
  </si>
  <si>
    <t>components</t>
  </si>
  <si>
    <t>controlling</t>
  </si>
  <si>
    <t xml:space="preserve">   to non-controllong interests</t>
  </si>
  <si>
    <t>Cash generated from operating activities</t>
  </si>
  <si>
    <t>Proceeds from short-term loans from financial institution</t>
  </si>
  <si>
    <t xml:space="preserve">Dividends paid from a subsidiary </t>
  </si>
  <si>
    <t xml:space="preserve">Dividends paid </t>
  </si>
  <si>
    <t>The notes to the consolidated and company financial information are an integral part of these interim financial information.</t>
  </si>
  <si>
    <r>
      <t xml:space="preserve">Statement of Cash Flows (Unaudited) </t>
    </r>
    <r>
      <rPr>
        <sz val="9"/>
        <color indexed="8"/>
        <rFont val="Arial"/>
        <family val="2"/>
      </rPr>
      <t>(Cont’d)</t>
    </r>
  </si>
  <si>
    <t>Income statement (Unaudited)</t>
  </si>
  <si>
    <t>Cost of rental and services</t>
  </si>
  <si>
    <t>Other comprehensive income:</t>
  </si>
  <si>
    <t>Items that will not be reclassified to profit or loss</t>
  </si>
  <si>
    <t xml:space="preserve">    Actuarial gains on defined employee</t>
  </si>
  <si>
    <t xml:space="preserve">      benefit plans, net of tax</t>
  </si>
  <si>
    <t>Cash dividends</t>
  </si>
  <si>
    <t>Payment for debenture issuance cost</t>
  </si>
  <si>
    <t xml:space="preserve">   of building, equipment and investment property</t>
  </si>
  <si>
    <t>Shares dividends</t>
  </si>
  <si>
    <t xml:space="preserve">      2,131,929,050 ordinary shares </t>
  </si>
  <si>
    <t xml:space="preserve">         ordinary shares of par Baht 1 each)</t>
  </si>
  <si>
    <t xml:space="preserve">      2,131,920,931 ordinary shares </t>
  </si>
  <si>
    <t xml:space="preserve">         ordinary shares of fully-paid)</t>
  </si>
  <si>
    <t>Income Statement (Unaudited)</t>
  </si>
  <si>
    <t>Other comprehensive income</t>
  </si>
  <si>
    <t>Net (decrease) increase in cash and cash equivalents</t>
  </si>
  <si>
    <t>Liabilities on land leases - current portion</t>
  </si>
  <si>
    <t xml:space="preserve">         (31 December 2018: 1,776,618,036</t>
  </si>
  <si>
    <t xml:space="preserve">         (31 December 2018: 1,776,607,541</t>
  </si>
  <si>
    <t>As at 30 September 2019</t>
  </si>
  <si>
    <t>30 September</t>
  </si>
  <si>
    <t>For the three-month period ended 30 September 2019</t>
  </si>
  <si>
    <t>Closing balance 30 September 2018</t>
  </si>
  <si>
    <t>Closing balance 30 September 2019</t>
  </si>
  <si>
    <t>Significant non-cash transactions for the nine-month periods ended 30 September 2019 and 2018 are as follows:</t>
  </si>
  <si>
    <t>For the nine-month period ended 30 September 2019</t>
  </si>
  <si>
    <t>Proceeds from disposals of equipment</t>
  </si>
  <si>
    <t xml:space="preserve">Investment property increased due to reversal </t>
  </si>
  <si>
    <t xml:space="preserve">   of finance lease contracts</t>
  </si>
  <si>
    <t>Loss (gain) from adjustment on investment property, net</t>
  </si>
  <si>
    <t>Basic earnings per share (Baht)</t>
  </si>
  <si>
    <t>Net cash generated from operating activities</t>
  </si>
  <si>
    <t>Net cash used in financing activities</t>
  </si>
  <si>
    <t>Net cash used in investing activities</t>
  </si>
  <si>
    <t xml:space="preserve">Repayments to long-term borrowings </t>
  </si>
  <si>
    <t xml:space="preserve">   from financial institution</t>
  </si>
  <si>
    <t xml:space="preserve">Proceeds from long-term borrowings  </t>
  </si>
  <si>
    <t>Investment in associates</t>
  </si>
  <si>
    <t xml:space="preserve">Repayments received from short-term loans </t>
  </si>
  <si>
    <t xml:space="preserve">    to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</si>
</sst>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3"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(* #,##0.00_);_(* \(#,##0.00\);_(* &quot;-&quot;??_);_(@_)"/>
    <numFmt numFmtId="168" formatCode="#,##0.0_);\(#,##0.0\)"/>
    <numFmt numFmtId="169" formatCode="_(* #,##0_);_(* \(#,##0\);_(* &quot;-&quot;??_);_(@_)"/>
    <numFmt numFmtId="170" formatCode="#,##0;\(#,##0\)"/>
    <numFmt numFmtId="171" formatCode="#,##0.00;\(#,##0.00\)"/>
    <numFmt numFmtId="172" formatCode="_-* #,##0.0_-;\-* #,##0.0_-;_-* &quot;-&quot;??_-;_-@_-"/>
    <numFmt numFmtId="173" formatCode="#,##0;\(#,##0\);&quot;-&quot;;@"/>
    <numFmt numFmtId="174" formatCode="#,##0.00;\(#,##0.00\);&quot;-&quot;;@"/>
    <numFmt numFmtId="175" formatCode="0.0"/>
    <numFmt numFmtId="176" formatCode="0.000"/>
    <numFmt numFmtId="177" formatCode="_(&quot;$&quot;* #,##0.00000_);_(&quot;$&quot;* \(#,##0.00000\);_(&quot;$&quot;* &quot;-&quot;??_);_(@_)"/>
    <numFmt numFmtId="178" formatCode="_(* #,##0.0_);_(* \(#,##0.00\);_(* &quot;-&quot;??_);_(@_)"/>
    <numFmt numFmtId="179" formatCode="General_)"/>
    <numFmt numFmtId="180" formatCode="#,##0.000_);\(#,##0.000\)"/>
    <numFmt numFmtId="181" formatCode="&quot;$&quot;#,\);\(&quot;$&quot;#,##0\)"/>
    <numFmt numFmtId="182" formatCode="\60\4\7\:"/>
    <numFmt numFmtId="183" formatCode="&quot;$&quot;#,\);\(&quot;$&quot;#,\)"/>
    <numFmt numFmtId="184" formatCode="&quot;$&quot;#,;\(&quot;$&quot;#,\)"/>
    <numFmt numFmtId="185" formatCode="0.0%"/>
    <numFmt numFmtId="186" formatCode="\$#,##0.00;\(\$#,##0.00\)"/>
    <numFmt numFmtId="187" formatCode="\$#,##0;\(\$#,##0\)"/>
    <numFmt numFmtId="188" formatCode="_-* #,##0.000000_-;\-* #,##0.000000_-;_-* &quot;-&quot;??_-;_-@_-"/>
    <numFmt numFmtId="189" formatCode="_-[$€-2]* #,##0.00_-;\-[$€-2]* #,##0.00_-;_-[$€-2]* &quot;-&quot;??_-"/>
    <numFmt numFmtId="190" formatCode="[$-1010000]d/mm/yy;@"/>
    <numFmt numFmtId="191" formatCode="m\/d\/yyyy&quot;  &quot;h&quot;:&quot;mm&quot;:&quot;ss\ AM/PM"/>
    <numFmt numFmtId="192" formatCode="\t&quot;฿&quot;#,##0.00_);[Red]\(\t&quot;฿&quot;#,##0.00\)"/>
    <numFmt numFmtId="193" formatCode="#,##0;\(#,##0\);\-"/>
  </numFmts>
  <fonts count="6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sz val="10"/>
      <name val="MS Sans Serif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"/>
      <family val="2"/>
    </font>
    <font>
      <sz val="12"/>
      <name val="Tms Rmn"/>
      <charset val="222"/>
    </font>
    <font>
      <sz val="12"/>
      <color indexed="8"/>
      <name val="AngsanaUPC"/>
      <family val="1"/>
      <charset val="222"/>
    </font>
    <font>
      <sz val="14"/>
      <name val="EucrosiaUPC"/>
      <family val="1"/>
      <charset val="222"/>
    </font>
    <font>
      <sz val="14"/>
      <color indexed="8"/>
      <name val="Calibri"/>
      <family val="2"/>
    </font>
    <font>
      <b/>
      <i/>
      <sz val="16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2"/>
      <name val="Times New Roman"/>
      <family val="1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EucrosiaUPC"/>
      <family val="1"/>
      <charset val="222"/>
    </font>
    <font>
      <u/>
      <sz val="14"/>
      <color indexed="36"/>
      <name val="Eucrosi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58">
    <xf numFmtId="0" fontId="0" fillId="0" borderId="0"/>
    <xf numFmtId="0" fontId="3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22" fillId="3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9" fillId="0" borderId="0" applyNumberFormat="0" applyFill="0" applyBorder="0" applyAlignment="0" applyProtection="0"/>
    <xf numFmtId="178" fontId="14" fillId="0" borderId="0" applyFill="0" applyBorder="0" applyAlignment="0"/>
    <xf numFmtId="179" fontId="14" fillId="0" borderId="0" applyFill="0" applyBorder="0" applyAlignment="0"/>
    <xf numFmtId="176" fontId="14" fillId="0" borderId="0" applyFill="0" applyBorder="0" applyAlignment="0"/>
    <xf numFmtId="168" fontId="15" fillId="0" borderId="0" applyFill="0" applyBorder="0" applyAlignment="0"/>
    <xf numFmtId="180" fontId="15" fillId="0" borderId="0" applyFill="0" applyBorder="0" applyAlignment="0"/>
    <xf numFmtId="178" fontId="14" fillId="0" borderId="0" applyFill="0" applyBorder="0" applyAlignment="0"/>
    <xf numFmtId="181" fontId="15" fillId="0" borderId="0" applyFill="0" applyBorder="0" applyAlignment="0"/>
    <xf numFmtId="179" fontId="14" fillId="0" borderId="0" applyFill="0" applyBorder="0" applyAlignment="0"/>
    <xf numFmtId="0" fontId="24" fillId="31" borderId="1" applyNumberFormat="0" applyAlignment="0" applyProtection="0"/>
    <xf numFmtId="0" fontId="24" fillId="31" borderId="1" applyNumberFormat="0" applyAlignment="0" applyProtection="0"/>
    <xf numFmtId="0" fontId="25" fillId="32" borderId="2" applyNumberFormat="0" applyAlignment="0" applyProtection="0"/>
    <xf numFmtId="0" fontId="25" fillId="32" borderId="2" applyNumberFormat="0" applyAlignment="0" applyProtection="0"/>
    <xf numFmtId="167" fontId="2" fillId="0" borderId="0" applyFont="0" applyFill="0" applyBorder="0" applyAlignment="0" applyProtection="0"/>
    <xf numFmtId="178" fontId="14" fillId="0" borderId="0" applyFont="0" applyFill="0" applyBorder="0" applyAlignment="0" applyProtection="0"/>
    <xf numFmtId="167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72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170" fontId="6" fillId="0" borderId="0"/>
    <xf numFmtId="179" fontId="14" fillId="0" borderId="0" applyFont="0" applyFill="0" applyBorder="0" applyAlignment="0" applyProtection="0"/>
    <xf numFmtId="186" fontId="6" fillId="0" borderId="0"/>
    <xf numFmtId="14" fontId="9" fillId="0" borderId="0" applyFill="0" applyBorder="0" applyAlignment="0"/>
    <xf numFmtId="38" fontId="16" fillId="0" borderId="3">
      <alignment vertical="center"/>
    </xf>
    <xf numFmtId="187" fontId="6" fillId="0" borderId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178" fontId="14" fillId="0" borderId="0" applyFill="0" applyBorder="0" applyAlignment="0"/>
    <xf numFmtId="179" fontId="14" fillId="0" borderId="0" applyFill="0" applyBorder="0" applyAlignment="0"/>
    <xf numFmtId="178" fontId="14" fillId="0" borderId="0" applyFill="0" applyBorder="0" applyAlignment="0"/>
    <xf numFmtId="181" fontId="15" fillId="0" borderId="0" applyFill="0" applyBorder="0" applyAlignment="0"/>
    <xf numFmtId="179" fontId="14" fillId="0" borderId="0" applyFill="0" applyBorder="0" applyAlignment="0"/>
    <xf numFmtId="189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36" borderId="4" applyBorder="0">
      <alignment horizontal="center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8" fillId="37" borderId="0" applyNumberFormat="0" applyBorder="0" applyAlignment="0" applyProtection="0"/>
    <xf numFmtId="0" fontId="17" fillId="0" borderId="5" applyNumberFormat="0" applyAlignment="0" applyProtection="0">
      <alignment horizontal="left" vertical="center"/>
    </xf>
    <xf numFmtId="0" fontId="17" fillId="0" borderId="6">
      <alignment horizontal="left" vertical="center"/>
    </xf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0" fontId="8" fillId="38" borderId="1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78" fontId="14" fillId="0" borderId="0" applyFill="0" applyBorder="0" applyAlignment="0"/>
    <xf numFmtId="179" fontId="14" fillId="0" borderId="0" applyFill="0" applyBorder="0" applyAlignment="0"/>
    <xf numFmtId="178" fontId="14" fillId="0" borderId="0" applyFill="0" applyBorder="0" applyAlignment="0"/>
    <xf numFmtId="181" fontId="15" fillId="0" borderId="0" applyFill="0" applyBorder="0" applyAlignment="0"/>
    <xf numFmtId="179" fontId="14" fillId="0" borderId="0" applyFill="0" applyBorder="0" applyAlignment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37" fontId="18" fillId="0" borderId="0"/>
    <xf numFmtId="177" fontId="4" fillId="0" borderId="0"/>
    <xf numFmtId="0" fontId="46" fillId="0" borderId="0"/>
    <xf numFmtId="188" fontId="45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3" fillId="0" borderId="0"/>
    <xf numFmtId="0" fontId="9" fillId="0" borderId="0">
      <alignment vertical="top"/>
    </xf>
    <xf numFmtId="0" fontId="3" fillId="0" borderId="0"/>
    <xf numFmtId="0" fontId="9" fillId="0" borderId="0">
      <alignment vertical="top"/>
    </xf>
    <xf numFmtId="0" fontId="3" fillId="0" borderId="0"/>
    <xf numFmtId="0" fontId="3" fillId="0" borderId="0"/>
    <xf numFmtId="0" fontId="58" fillId="0" borderId="0"/>
    <xf numFmtId="0" fontId="4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7" fillId="0" borderId="0"/>
    <xf numFmtId="0" fontId="3" fillId="0" borderId="0"/>
    <xf numFmtId="0" fontId="3" fillId="0" borderId="0"/>
    <xf numFmtId="0" fontId="9" fillId="0" borderId="0">
      <alignment vertical="top"/>
    </xf>
    <xf numFmtId="0" fontId="4" fillId="0" borderId="0"/>
    <xf numFmtId="0" fontId="47" fillId="0" borderId="0"/>
    <xf numFmtId="0" fontId="9" fillId="0" borderId="0">
      <alignment vertical="top"/>
    </xf>
    <xf numFmtId="0" fontId="59" fillId="0" borderId="0"/>
    <xf numFmtId="0" fontId="59" fillId="0" borderId="0"/>
    <xf numFmtId="0" fontId="3" fillId="0" borderId="0"/>
    <xf numFmtId="0" fontId="4" fillId="0" borderId="0"/>
    <xf numFmtId="0" fontId="41" fillId="0" borderId="0"/>
    <xf numFmtId="0" fontId="3" fillId="0" borderId="0"/>
    <xf numFmtId="0" fontId="13" fillId="0" borderId="0"/>
    <xf numFmtId="0" fontId="4" fillId="0" borderId="0"/>
    <xf numFmtId="0" fontId="9" fillId="0" borderId="0">
      <alignment vertical="top"/>
    </xf>
    <xf numFmtId="0" fontId="9" fillId="0" borderId="0">
      <alignment vertical="top"/>
    </xf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42" fillId="0" borderId="0"/>
    <xf numFmtId="0" fontId="9" fillId="0" borderId="0">
      <alignment vertical="top"/>
    </xf>
    <xf numFmtId="0" fontId="3" fillId="0" borderId="0"/>
    <xf numFmtId="0" fontId="9" fillId="0" borderId="0">
      <alignment vertical="top"/>
    </xf>
    <xf numFmtId="0" fontId="4" fillId="0" borderId="0"/>
    <xf numFmtId="0" fontId="4" fillId="0" borderId="0"/>
    <xf numFmtId="0" fontId="9" fillId="0" borderId="0">
      <alignment vertical="top"/>
    </xf>
    <xf numFmtId="0" fontId="4" fillId="0" borderId="0"/>
    <xf numFmtId="0" fontId="9" fillId="0" borderId="0">
      <alignment vertical="top"/>
    </xf>
    <xf numFmtId="0" fontId="9" fillId="0" borderId="0">
      <alignment vertical="top"/>
    </xf>
    <xf numFmtId="0" fontId="4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2" fillId="40" borderId="12" applyNumberFormat="0" applyFont="0" applyAlignment="0" applyProtection="0"/>
    <xf numFmtId="0" fontId="12" fillId="40" borderId="12" applyNumberFormat="0" applyFont="0" applyAlignment="0" applyProtection="0"/>
    <xf numFmtId="0" fontId="34" fillId="31" borderId="13" applyNumberFormat="0" applyAlignment="0" applyProtection="0"/>
    <xf numFmtId="0" fontId="34" fillId="31" borderId="13" applyNumberFormat="0" applyAlignment="0" applyProtection="0"/>
    <xf numFmtId="40" fontId="19" fillId="41" borderId="0">
      <alignment horizontal="right"/>
    </xf>
    <xf numFmtId="0" fontId="20" fillId="41" borderId="14"/>
    <xf numFmtId="180" fontId="15" fillId="0" borderId="0" applyFont="0" applyFill="0" applyBorder="0" applyAlignment="0" applyProtection="0"/>
    <xf numFmtId="182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15" applyNumberFormat="0" applyBorder="0"/>
    <xf numFmtId="178" fontId="14" fillId="0" borderId="0" applyFill="0" applyBorder="0" applyAlignment="0"/>
    <xf numFmtId="179" fontId="14" fillId="0" borderId="0" applyFill="0" applyBorder="0" applyAlignment="0"/>
    <xf numFmtId="178" fontId="14" fillId="0" borderId="0" applyFill="0" applyBorder="0" applyAlignment="0"/>
    <xf numFmtId="181" fontId="15" fillId="0" borderId="0" applyFill="0" applyBorder="0" applyAlignment="0"/>
    <xf numFmtId="179" fontId="14" fillId="0" borderId="0" applyFill="0" applyBorder="0" applyAlignment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1" fillId="0" borderId="16">
      <alignment horizontal="center"/>
    </xf>
    <xf numFmtId="3" fontId="16" fillId="0" borderId="0" applyFont="0" applyFill="0" applyBorder="0" applyAlignment="0" applyProtection="0"/>
    <xf numFmtId="0" fontId="16" fillId="42" borderId="0" applyNumberFormat="0" applyFont="0" applyBorder="0" applyAlignment="0" applyProtection="0"/>
    <xf numFmtId="37" fontId="48" fillId="0" borderId="0"/>
    <xf numFmtId="1" fontId="3" fillId="0" borderId="17" applyNumberFormat="0" applyFill="0" applyAlignment="0" applyProtection="0">
      <alignment horizontal="center" vertical="center"/>
    </xf>
    <xf numFmtId="4" fontId="10" fillId="39" borderId="18" applyNumberFormat="0" applyProtection="0">
      <alignment vertical="center"/>
    </xf>
    <xf numFmtId="4" fontId="49" fillId="39" borderId="18" applyNumberFormat="0" applyProtection="0">
      <alignment vertical="center"/>
    </xf>
    <xf numFmtId="4" fontId="10" fillId="39" borderId="18" applyNumberFormat="0" applyProtection="0">
      <alignment horizontal="left" vertical="center" indent="1"/>
    </xf>
    <xf numFmtId="0" fontId="10" fillId="39" borderId="18" applyNumberFormat="0" applyProtection="0">
      <alignment horizontal="left" vertical="top" indent="1"/>
    </xf>
    <xf numFmtId="4" fontId="10" fillId="43" borderId="0" applyNumberFormat="0" applyProtection="0">
      <alignment horizontal="left" vertical="center" indent="1"/>
    </xf>
    <xf numFmtId="4" fontId="9" fillId="3" borderId="18" applyNumberFormat="0" applyProtection="0">
      <alignment horizontal="right" vertical="center"/>
    </xf>
    <xf numFmtId="4" fontId="9" fillId="9" borderId="18" applyNumberFormat="0" applyProtection="0">
      <alignment horizontal="right" vertical="center"/>
    </xf>
    <xf numFmtId="4" fontId="9" fillId="20" borderId="18" applyNumberFormat="0" applyProtection="0">
      <alignment horizontal="right" vertical="center"/>
    </xf>
    <xf numFmtId="4" fontId="9" fillId="11" borderId="18" applyNumberFormat="0" applyProtection="0">
      <alignment horizontal="right" vertical="center"/>
    </xf>
    <xf numFmtId="4" fontId="9" fillId="15" borderId="18" applyNumberFormat="0" applyProtection="0">
      <alignment horizontal="right" vertical="center"/>
    </xf>
    <xf numFmtId="4" fontId="9" fillId="28" borderId="18" applyNumberFormat="0" applyProtection="0">
      <alignment horizontal="right" vertical="center"/>
    </xf>
    <xf numFmtId="4" fontId="9" fillId="24" borderId="18" applyNumberFormat="0" applyProtection="0">
      <alignment horizontal="right" vertical="center"/>
    </xf>
    <xf numFmtId="4" fontId="9" fillId="44" borderId="18" applyNumberFormat="0" applyProtection="0">
      <alignment horizontal="right" vertical="center"/>
    </xf>
    <xf numFmtId="4" fontId="9" fillId="10" borderId="18" applyNumberFormat="0" applyProtection="0">
      <alignment horizontal="right" vertical="center"/>
    </xf>
    <xf numFmtId="4" fontId="10" fillId="45" borderId="19" applyNumberFormat="0" applyProtection="0">
      <alignment horizontal="left" vertical="center" indent="1"/>
    </xf>
    <xf numFmtId="4" fontId="9" fillId="46" borderId="0" applyNumberFormat="0" applyProtection="0">
      <alignment horizontal="left" vertical="center" indent="1"/>
    </xf>
    <xf numFmtId="4" fontId="38" fillId="47" borderId="0" applyNumberFormat="0" applyProtection="0">
      <alignment horizontal="left" vertical="center" indent="1"/>
    </xf>
    <xf numFmtId="4" fontId="9" fillId="43" borderId="18" applyNumberFormat="0" applyProtection="0">
      <alignment horizontal="right" vertical="center"/>
    </xf>
    <xf numFmtId="4" fontId="9" fillId="46" borderId="0" applyNumberFormat="0" applyProtection="0">
      <alignment horizontal="left" vertical="center" indent="1"/>
    </xf>
    <xf numFmtId="4" fontId="9" fillId="43" borderId="0" applyNumberFormat="0" applyProtection="0">
      <alignment horizontal="left" vertical="center" indent="1"/>
    </xf>
    <xf numFmtId="0" fontId="3" fillId="47" borderId="18" applyNumberFormat="0" applyProtection="0">
      <alignment horizontal="left" vertical="center" indent="1"/>
    </xf>
    <xf numFmtId="0" fontId="3" fillId="47" borderId="18" applyNumberFormat="0" applyProtection="0">
      <alignment horizontal="left" vertical="top" indent="1"/>
    </xf>
    <xf numFmtId="0" fontId="3" fillId="43" borderId="18" applyNumberFormat="0" applyProtection="0">
      <alignment horizontal="left" vertical="center" indent="1"/>
    </xf>
    <xf numFmtId="0" fontId="3" fillId="43" borderId="18" applyNumberFormat="0" applyProtection="0">
      <alignment horizontal="left" vertical="top" indent="1"/>
    </xf>
    <xf numFmtId="0" fontId="3" fillId="8" borderId="18" applyNumberFormat="0" applyProtection="0">
      <alignment horizontal="left" vertical="center" indent="1"/>
    </xf>
    <xf numFmtId="0" fontId="3" fillId="8" borderId="18" applyNumberFormat="0" applyProtection="0">
      <alignment horizontal="left" vertical="top" indent="1"/>
    </xf>
    <xf numFmtId="0" fontId="3" fillId="46" borderId="18" applyNumberFormat="0" applyProtection="0">
      <alignment horizontal="left" vertical="center" indent="1"/>
    </xf>
    <xf numFmtId="0" fontId="3" fillId="46" borderId="18" applyNumberFormat="0" applyProtection="0">
      <alignment horizontal="left" vertical="top" indent="1"/>
    </xf>
    <xf numFmtId="0" fontId="3" fillId="48" borderId="10" applyNumberFormat="0">
      <protection locked="0"/>
    </xf>
    <xf numFmtId="4" fontId="9" fillId="40" borderId="18" applyNumberFormat="0" applyProtection="0">
      <alignment vertical="center"/>
    </xf>
    <xf numFmtId="4" fontId="50" fillId="40" borderId="18" applyNumberFormat="0" applyProtection="0">
      <alignment vertical="center"/>
    </xf>
    <xf numFmtId="4" fontId="9" fillId="40" borderId="18" applyNumberFormat="0" applyProtection="0">
      <alignment horizontal="left" vertical="center" indent="1"/>
    </xf>
    <xf numFmtId="0" fontId="9" fillId="40" borderId="18" applyNumberFormat="0" applyProtection="0">
      <alignment horizontal="left" vertical="top" indent="1"/>
    </xf>
    <xf numFmtId="4" fontId="9" fillId="46" borderId="18" applyNumberFormat="0" applyProtection="0">
      <alignment horizontal="right" vertical="center"/>
    </xf>
    <xf numFmtId="4" fontId="50" fillId="46" borderId="18" applyNumberFormat="0" applyProtection="0">
      <alignment horizontal="right" vertical="center"/>
    </xf>
    <xf numFmtId="4" fontId="9" fillId="43" borderId="18" applyNumberFormat="0" applyProtection="0">
      <alignment horizontal="left" vertical="center" indent="1"/>
    </xf>
    <xf numFmtId="0" fontId="9" fillId="43" borderId="18" applyNumberFormat="0" applyProtection="0">
      <alignment horizontal="left" vertical="top" indent="1"/>
    </xf>
    <xf numFmtId="4" fontId="51" fillId="49" borderId="0" applyNumberFormat="0" applyProtection="0">
      <alignment horizontal="left" vertical="center" indent="1"/>
    </xf>
    <xf numFmtId="4" fontId="11" fillId="46" borderId="18" applyNumberFormat="0" applyProtection="0">
      <alignment horizontal="right" vertical="center"/>
    </xf>
    <xf numFmtId="0" fontId="52" fillId="0" borderId="0" applyNumberFormat="0" applyFill="0" applyBorder="0" applyAlignment="0" applyProtection="0"/>
    <xf numFmtId="0" fontId="3" fillId="0" borderId="0" applyNumberFormat="0" applyFill="0" applyBorder="0" applyAlignment="0"/>
    <xf numFmtId="179" fontId="15" fillId="0" borderId="0"/>
    <xf numFmtId="179" fontId="15" fillId="0" borderId="0"/>
    <xf numFmtId="49" fontId="9" fillId="0" borderId="0" applyFill="0" applyBorder="0" applyAlignment="0"/>
    <xf numFmtId="183" fontId="15" fillId="0" borderId="0" applyFill="0" applyBorder="0" applyAlignment="0"/>
    <xf numFmtId="184" fontId="15" fillId="0" borderId="0" applyFill="0" applyBorder="0" applyAlignment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1" fontId="46" fillId="0" borderId="0" applyFont="0" applyFill="0" applyBorder="0" applyAlignment="0" applyProtection="0"/>
    <xf numFmtId="167" fontId="45" fillId="0" borderId="0" applyFont="0" applyFill="0" applyBorder="0" applyAlignment="0" applyProtection="0"/>
    <xf numFmtId="165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25" fillId="32" borderId="2" applyNumberFormat="0" applyAlignment="0" applyProtection="0"/>
    <xf numFmtId="0" fontId="32" fillId="0" borderId="11" applyNumberFormat="0" applyFill="0" applyAlignment="0" applyProtection="0"/>
    <xf numFmtId="0" fontId="23" fillId="3" borderId="0" applyNumberFormat="0" applyBorder="0" applyAlignment="0" applyProtection="0"/>
    <xf numFmtId="0" fontId="34" fillId="31" borderId="13" applyNumberFormat="0" applyAlignment="0" applyProtection="0"/>
    <xf numFmtId="0" fontId="24" fillId="31" borderId="1" applyNumberFormat="0" applyAlignment="0" applyProtection="0"/>
    <xf numFmtId="0" fontId="3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31" fillId="7" borderId="1" applyNumberFormat="0" applyAlignment="0" applyProtection="0"/>
    <xf numFmtId="0" fontId="33" fillId="39" borderId="0" applyNumberFormat="0" applyBorder="0" applyAlignment="0" applyProtection="0"/>
    <xf numFmtId="0" fontId="36" fillId="0" borderId="20" applyNumberFormat="0" applyFill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28" borderId="0" applyNumberFormat="0" applyBorder="0" applyAlignment="0" applyProtection="0"/>
    <xf numFmtId="0" fontId="13" fillId="40" borderId="12" applyNumberFormat="0" applyFont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9">
    <xf numFmtId="0" fontId="0" fillId="0" borderId="0" xfId="0"/>
    <xf numFmtId="0" fontId="55" fillId="0" borderId="0" xfId="226" applyFont="1" applyFill="1" applyBorder="1" applyAlignment="1">
      <alignment vertical="center"/>
    </xf>
    <xf numFmtId="0" fontId="55" fillId="0" borderId="0" xfId="226" applyNumberFormat="1" applyFont="1" applyFill="1" applyBorder="1" applyAlignment="1">
      <alignment horizontal="center" vertical="center"/>
    </xf>
    <xf numFmtId="173" fontId="55" fillId="0" borderId="0" xfId="226" applyNumberFormat="1" applyFont="1" applyFill="1" applyBorder="1" applyAlignment="1">
      <alignment horizontal="right" vertical="center"/>
    </xf>
    <xf numFmtId="173" fontId="55" fillId="0" borderId="0" xfId="226" applyNumberFormat="1" applyFont="1" applyFill="1" applyBorder="1" applyAlignment="1">
      <alignment vertical="center"/>
    </xf>
    <xf numFmtId="0" fontId="55" fillId="0" borderId="21" xfId="226" applyFont="1" applyFill="1" applyBorder="1" applyAlignment="1">
      <alignment vertical="center"/>
    </xf>
    <xf numFmtId="0" fontId="55" fillId="0" borderId="21" xfId="226" applyNumberFormat="1" applyFont="1" applyFill="1" applyBorder="1" applyAlignment="1">
      <alignment horizontal="center" vertical="center"/>
    </xf>
    <xf numFmtId="173" fontId="55" fillId="0" borderId="21" xfId="226" applyNumberFormat="1" applyFont="1" applyFill="1" applyBorder="1" applyAlignment="1">
      <alignment horizontal="right" vertical="center"/>
    </xf>
    <xf numFmtId="173" fontId="55" fillId="0" borderId="21" xfId="226" applyNumberFormat="1" applyFont="1" applyFill="1" applyBorder="1" applyAlignment="1">
      <alignment vertical="center"/>
    </xf>
    <xf numFmtId="0" fontId="55" fillId="0" borderId="0" xfId="226" applyNumberFormat="1" applyFont="1" applyBorder="1" applyAlignment="1">
      <alignment horizontal="center" vertical="center"/>
    </xf>
    <xf numFmtId="0" fontId="55" fillId="0" borderId="0" xfId="226" applyFont="1" applyBorder="1" applyAlignment="1">
      <alignment horizontal="right" vertical="center"/>
    </xf>
    <xf numFmtId="173" fontId="55" fillId="0" borderId="0" xfId="226" applyNumberFormat="1" applyFont="1" applyAlignment="1">
      <alignment horizontal="right" vertical="center"/>
    </xf>
    <xf numFmtId="173" fontId="55" fillId="0" borderId="0" xfId="226" applyNumberFormat="1" applyFont="1" applyBorder="1" applyAlignment="1">
      <alignment horizontal="right" vertical="center"/>
    </xf>
    <xf numFmtId="0" fontId="55" fillId="0" borderId="0" xfId="226" applyFont="1" applyBorder="1" applyAlignment="1">
      <alignment vertical="center"/>
    </xf>
    <xf numFmtId="173" fontId="55" fillId="0" borderId="0" xfId="0" quotePrefix="1" applyNumberFormat="1" applyFont="1" applyFill="1" applyAlignment="1">
      <alignment horizontal="right" vertical="center"/>
    </xf>
    <xf numFmtId="173" fontId="56" fillId="0" borderId="0" xfId="226" applyNumberFormat="1" applyFont="1" applyAlignment="1">
      <alignment horizontal="right" vertical="center"/>
    </xf>
    <xf numFmtId="0" fontId="55" fillId="0" borderId="0" xfId="226" applyFont="1" applyFill="1" applyBorder="1" applyAlignment="1">
      <alignment horizontal="right" vertical="center"/>
    </xf>
    <xf numFmtId="173" fontId="55" fillId="0" borderId="0" xfId="226" quotePrefix="1" applyNumberFormat="1" applyFont="1" applyBorder="1" applyAlignment="1">
      <alignment horizontal="right" vertical="center"/>
    </xf>
    <xf numFmtId="0" fontId="56" fillId="0" borderId="0" xfId="226" applyFont="1" applyFill="1" applyBorder="1" applyAlignment="1">
      <alignment vertical="center"/>
    </xf>
    <xf numFmtId="0" fontId="56" fillId="0" borderId="0" xfId="226" applyNumberFormat="1" applyFont="1" applyFill="1" applyBorder="1" applyAlignment="1">
      <alignment horizontal="center" vertical="center"/>
    </xf>
    <xf numFmtId="173" fontId="56" fillId="0" borderId="0" xfId="226" applyNumberFormat="1" applyFont="1" applyFill="1" applyBorder="1" applyAlignment="1">
      <alignment horizontal="right" vertical="center"/>
    </xf>
    <xf numFmtId="173" fontId="56" fillId="0" borderId="0" xfId="226" applyNumberFormat="1" applyFont="1" applyFill="1" applyBorder="1" applyAlignment="1">
      <alignment vertical="center"/>
    </xf>
    <xf numFmtId="173" fontId="56" fillId="0" borderId="0" xfId="134" applyNumberFormat="1" applyFont="1" applyFill="1" applyBorder="1" applyAlignment="1">
      <alignment horizontal="right" vertical="center"/>
    </xf>
    <xf numFmtId="173" fontId="56" fillId="0" borderId="0" xfId="134" applyNumberFormat="1" applyFont="1" applyFill="1" applyBorder="1" applyAlignment="1">
      <alignment vertical="center"/>
    </xf>
    <xf numFmtId="0" fontId="60" fillId="0" borderId="21" xfId="228" applyFont="1" applyFill="1" applyBorder="1" applyAlignment="1">
      <alignment vertical="center"/>
    </xf>
    <xf numFmtId="0" fontId="56" fillId="0" borderId="21" xfId="226" applyFont="1" applyFill="1" applyBorder="1" applyAlignment="1">
      <alignment vertical="center"/>
    </xf>
    <xf numFmtId="0" fontId="55" fillId="0" borderId="0" xfId="228" applyFont="1" applyAlignment="1">
      <alignment horizontal="left" vertical="center"/>
    </xf>
    <xf numFmtId="173" fontId="55" fillId="0" borderId="0" xfId="228" applyNumberFormat="1" applyFont="1" applyAlignment="1">
      <alignment horizontal="left" vertical="center"/>
    </xf>
    <xf numFmtId="173" fontId="56" fillId="0" borderId="0" xfId="228" applyNumberFormat="1" applyFont="1" applyBorder="1" applyAlignment="1">
      <alignment horizontal="right" vertical="center"/>
    </xf>
    <xf numFmtId="173" fontId="56" fillId="0" borderId="0" xfId="228" applyNumberFormat="1" applyFont="1" applyAlignment="1">
      <alignment horizontal="right" vertical="center"/>
    </xf>
    <xf numFmtId="173" fontId="56" fillId="0" borderId="0" xfId="228" applyNumberFormat="1" applyFont="1" applyAlignment="1">
      <alignment vertical="center"/>
    </xf>
    <xf numFmtId="0" fontId="56" fillId="0" borderId="0" xfId="228" applyFont="1" applyAlignment="1">
      <alignment vertical="center"/>
    </xf>
    <xf numFmtId="0" fontId="55" fillId="0" borderId="21" xfId="228" applyFont="1" applyBorder="1" applyAlignment="1">
      <alignment horizontal="left" vertical="center"/>
    </xf>
    <xf numFmtId="173" fontId="55" fillId="0" borderId="21" xfId="228" applyNumberFormat="1" applyFont="1" applyBorder="1" applyAlignment="1">
      <alignment horizontal="left" vertical="center"/>
    </xf>
    <xf numFmtId="173" fontId="56" fillId="0" borderId="21" xfId="228" applyNumberFormat="1" applyFont="1" applyBorder="1" applyAlignment="1">
      <alignment horizontal="right" vertical="center"/>
    </xf>
    <xf numFmtId="173" fontId="56" fillId="0" borderId="21" xfId="228" applyNumberFormat="1" applyFont="1" applyBorder="1" applyAlignment="1">
      <alignment vertical="center"/>
    </xf>
    <xf numFmtId="0" fontId="55" fillId="0" borderId="0" xfId="228" applyFont="1" applyBorder="1" applyAlignment="1">
      <alignment horizontal="left" vertical="center"/>
    </xf>
    <xf numFmtId="173" fontId="55" fillId="0" borderId="0" xfId="228" applyNumberFormat="1" applyFont="1" applyBorder="1" applyAlignment="1">
      <alignment horizontal="left" vertical="center"/>
    </xf>
    <xf numFmtId="173" fontId="56" fillId="0" borderId="0" xfId="228" applyNumberFormat="1" applyFont="1" applyBorder="1" applyAlignment="1">
      <alignment vertical="center"/>
    </xf>
    <xf numFmtId="0" fontId="56" fillId="0" borderId="0" xfId="228" applyFont="1" applyBorder="1" applyAlignment="1">
      <alignment vertical="center"/>
    </xf>
    <xf numFmtId="0" fontId="55" fillId="0" borderId="0" xfId="228" applyFont="1" applyAlignment="1">
      <alignment vertical="center"/>
    </xf>
    <xf numFmtId="173" fontId="55" fillId="0" borderId="0" xfId="228" applyNumberFormat="1" applyFont="1" applyAlignment="1">
      <alignment horizontal="right" vertical="center"/>
    </xf>
    <xf numFmtId="173" fontId="55" fillId="0" borderId="0" xfId="228" applyNumberFormat="1" applyFont="1" applyBorder="1" applyAlignment="1">
      <alignment horizontal="right" vertical="center"/>
    </xf>
    <xf numFmtId="0" fontId="55" fillId="0" borderId="0" xfId="228" applyFont="1" applyBorder="1" applyAlignment="1">
      <alignment horizontal="center" vertical="center"/>
    </xf>
    <xf numFmtId="173" fontId="55" fillId="0" borderId="21" xfId="228" applyNumberFormat="1" applyFont="1" applyBorder="1" applyAlignment="1">
      <alignment horizontal="right" vertical="center"/>
    </xf>
    <xf numFmtId="173" fontId="56" fillId="0" borderId="0" xfId="228" applyNumberFormat="1" applyFont="1" applyBorder="1" applyAlignment="1">
      <alignment horizontal="left" vertical="center"/>
    </xf>
    <xf numFmtId="0" fontId="56" fillId="0" borderId="21" xfId="228" applyFont="1" applyBorder="1" applyAlignment="1">
      <alignment horizontal="left" vertical="center"/>
    </xf>
    <xf numFmtId="173" fontId="56" fillId="0" borderId="21" xfId="228" applyNumberFormat="1" applyFont="1" applyBorder="1" applyAlignment="1">
      <alignment horizontal="left" vertical="center"/>
    </xf>
    <xf numFmtId="0" fontId="55" fillId="0" borderId="0" xfId="228" applyFont="1" applyFill="1" applyAlignment="1">
      <alignment horizontal="left" vertical="center"/>
    </xf>
    <xf numFmtId="173" fontId="56" fillId="0" borderId="0" xfId="228" applyNumberFormat="1" applyFont="1" applyFill="1" applyBorder="1" applyAlignment="1">
      <alignment horizontal="right" vertical="center"/>
    </xf>
    <xf numFmtId="173" fontId="56" fillId="0" borderId="0" xfId="228" applyNumberFormat="1" applyFont="1" applyFill="1" applyAlignment="1">
      <alignment horizontal="right" vertical="center"/>
    </xf>
    <xf numFmtId="173" fontId="56" fillId="0" borderId="0" xfId="228" applyNumberFormat="1" applyFont="1" applyFill="1" applyAlignment="1">
      <alignment vertical="center"/>
    </xf>
    <xf numFmtId="0" fontId="56" fillId="0" borderId="0" xfId="228" applyFont="1" applyFill="1" applyAlignment="1">
      <alignment vertical="center"/>
    </xf>
    <xf numFmtId="0" fontId="55" fillId="0" borderId="21" xfId="228" applyFont="1" applyFill="1" applyBorder="1" applyAlignment="1">
      <alignment horizontal="left" vertical="center"/>
    </xf>
    <xf numFmtId="173" fontId="56" fillId="0" borderId="21" xfId="228" applyNumberFormat="1" applyFont="1" applyFill="1" applyBorder="1" applyAlignment="1">
      <alignment horizontal="right" vertical="center"/>
    </xf>
    <xf numFmtId="173" fontId="56" fillId="0" borderId="21" xfId="228" applyNumberFormat="1" applyFont="1" applyFill="1" applyBorder="1" applyAlignment="1">
      <alignment vertical="center"/>
    </xf>
    <xf numFmtId="0" fontId="55" fillId="0" borderId="0" xfId="228" applyFont="1" applyFill="1" applyBorder="1" applyAlignment="1">
      <alignment horizontal="left" vertical="center"/>
    </xf>
    <xf numFmtId="173" fontId="56" fillId="0" borderId="0" xfId="228" applyNumberFormat="1" applyFont="1" applyFill="1" applyBorder="1" applyAlignment="1">
      <alignment vertical="center"/>
    </xf>
    <xf numFmtId="0" fontId="56" fillId="0" borderId="0" xfId="228" applyFont="1" applyFill="1" applyBorder="1" applyAlignment="1">
      <alignment vertical="center"/>
    </xf>
    <xf numFmtId="173" fontId="55" fillId="0" borderId="0" xfId="228" applyNumberFormat="1" applyFont="1" applyFill="1" applyAlignment="1">
      <alignment horizontal="right" vertical="center"/>
    </xf>
    <xf numFmtId="173" fontId="55" fillId="0" borderId="0" xfId="228" applyNumberFormat="1" applyFont="1" applyFill="1" applyBorder="1" applyAlignment="1">
      <alignment horizontal="right" vertical="center"/>
    </xf>
    <xf numFmtId="0" fontId="55" fillId="0" borderId="21" xfId="228" applyFont="1" applyFill="1" applyBorder="1" applyAlignment="1">
      <alignment horizontal="center" vertical="center"/>
    </xf>
    <xf numFmtId="173" fontId="55" fillId="0" borderId="21" xfId="228" applyNumberFormat="1" applyFont="1" applyFill="1" applyBorder="1" applyAlignment="1">
      <alignment horizontal="right" vertical="center"/>
    </xf>
    <xf numFmtId="0" fontId="55" fillId="0" borderId="0" xfId="228" applyFont="1" applyFill="1" applyAlignment="1">
      <alignment vertical="center"/>
    </xf>
    <xf numFmtId="173" fontId="56" fillId="0" borderId="0" xfId="134" applyNumberFormat="1" applyFont="1" applyFill="1" applyAlignment="1">
      <alignment vertical="center"/>
    </xf>
    <xf numFmtId="173" fontId="56" fillId="0" borderId="22" xfId="228" applyNumberFormat="1" applyFont="1" applyFill="1" applyBorder="1" applyAlignment="1">
      <alignment horizontal="right" vertical="center"/>
    </xf>
    <xf numFmtId="0" fontId="56" fillId="0" borderId="21" xfId="228" applyFont="1" applyFill="1" applyBorder="1" applyAlignment="1">
      <alignment vertical="center"/>
    </xf>
    <xf numFmtId="173" fontId="56" fillId="0" borderId="0" xfId="0" applyNumberFormat="1" applyFont="1" applyFill="1" applyBorder="1" applyAlignment="1">
      <alignment vertical="center"/>
    </xf>
    <xf numFmtId="3" fontId="56" fillId="0" borderId="0" xfId="0" applyNumberFormat="1" applyFont="1" applyFill="1" applyAlignment="1">
      <alignment horizontal="right" vertical="center"/>
    </xf>
    <xf numFmtId="173" fontId="56" fillId="0" borderId="0" xfId="0" applyNumberFormat="1" applyFont="1" applyFill="1" applyBorder="1" applyAlignment="1">
      <alignment horizontal="right" vertical="center"/>
    </xf>
    <xf numFmtId="3" fontId="56" fillId="0" borderId="21" xfId="0" applyNumberFormat="1" applyFont="1" applyFill="1" applyBorder="1" applyAlignment="1">
      <alignment horizontal="right" vertical="center"/>
    </xf>
    <xf numFmtId="173" fontId="56" fillId="0" borderId="21" xfId="134" applyNumberFormat="1" applyFont="1" applyFill="1" applyBorder="1" applyAlignment="1">
      <alignment horizontal="right" vertical="center"/>
    </xf>
    <xf numFmtId="0" fontId="56" fillId="0" borderId="0" xfId="134" applyNumberFormat="1" applyFont="1" applyFill="1" applyBorder="1" applyAlignment="1">
      <alignment horizontal="center" vertical="center"/>
    </xf>
    <xf numFmtId="170" fontId="56" fillId="0" borderId="0" xfId="226" applyNumberFormat="1" applyFont="1" applyFill="1" applyBorder="1" applyAlignment="1">
      <alignment horizontal="center" vertical="center"/>
    </xf>
    <xf numFmtId="170" fontId="56" fillId="0" borderId="0" xfId="226" applyNumberFormat="1" applyFont="1" applyFill="1" applyBorder="1" applyAlignment="1">
      <alignment vertical="center"/>
    </xf>
    <xf numFmtId="173" fontId="56" fillId="0" borderId="21" xfId="0" applyNumberFormat="1" applyFont="1" applyFill="1" applyBorder="1" applyAlignment="1">
      <alignment horizontal="right" vertical="center"/>
    </xf>
    <xf numFmtId="3" fontId="56" fillId="0" borderId="0" xfId="212" applyNumberFormat="1" applyFont="1" applyFill="1" applyAlignment="1">
      <alignment vertical="center"/>
    </xf>
    <xf numFmtId="173" fontId="56" fillId="0" borderId="0" xfId="150" applyNumberFormat="1" applyFont="1" applyFill="1" applyBorder="1" applyAlignment="1">
      <alignment horizontal="right" vertical="center"/>
    </xf>
    <xf numFmtId="173" fontId="56" fillId="0" borderId="0" xfId="0" applyNumberFormat="1" applyFont="1" applyFill="1" applyAlignment="1">
      <alignment horizontal="right" vertical="center"/>
    </xf>
    <xf numFmtId="169" fontId="56" fillId="0" borderId="0" xfId="134" applyNumberFormat="1" applyFont="1" applyFill="1" applyBorder="1" applyAlignment="1">
      <alignment horizontal="center" vertical="center"/>
    </xf>
    <xf numFmtId="170" fontId="56" fillId="0" borderId="0" xfId="0" applyNumberFormat="1" applyFont="1" applyFill="1" applyBorder="1" applyAlignment="1">
      <alignment horizontal="center" vertical="center"/>
    </xf>
    <xf numFmtId="173" fontId="56" fillId="0" borderId="21" xfId="0" applyNumberFormat="1" applyFont="1" applyFill="1" applyBorder="1" applyAlignment="1">
      <alignment vertical="center"/>
    </xf>
    <xf numFmtId="173" fontId="56" fillId="0" borderId="22" xfId="0" applyNumberFormat="1" applyFont="1" applyFill="1" applyBorder="1" applyAlignment="1">
      <alignment vertical="center"/>
    </xf>
    <xf numFmtId="0" fontId="56" fillId="0" borderId="0" xfId="0" applyFont="1" applyFill="1" applyAlignment="1">
      <alignment vertical="center"/>
    </xf>
    <xf numFmtId="3" fontId="56" fillId="0" borderId="22" xfId="0" applyNumberFormat="1" applyFont="1" applyFill="1" applyBorder="1" applyAlignment="1">
      <alignment horizontal="right" vertical="center"/>
    </xf>
    <xf numFmtId="3" fontId="61" fillId="0" borderId="0" xfId="0" applyNumberFormat="1" applyFont="1" applyFill="1" applyAlignment="1">
      <alignment vertical="center"/>
    </xf>
    <xf numFmtId="173" fontId="61" fillId="0" borderId="0" xfId="134" applyNumberFormat="1" applyFont="1" applyFill="1" applyBorder="1" applyAlignment="1">
      <alignment vertical="center"/>
    </xf>
    <xf numFmtId="3" fontId="61" fillId="0" borderId="0" xfId="0" applyNumberFormat="1" applyFont="1" applyFill="1" applyAlignment="1">
      <alignment horizontal="right" vertical="center"/>
    </xf>
    <xf numFmtId="3" fontId="61" fillId="0" borderId="0" xfId="0" applyNumberFormat="1" applyFont="1" applyFill="1" applyBorder="1" applyAlignment="1">
      <alignment horizontal="right" vertical="center"/>
    </xf>
    <xf numFmtId="3" fontId="61" fillId="0" borderId="21" xfId="0" applyNumberFormat="1" applyFont="1" applyFill="1" applyBorder="1" applyAlignment="1">
      <alignment horizontal="right" vertical="center"/>
    </xf>
    <xf numFmtId="173" fontId="56" fillId="0" borderId="0" xfId="101" applyNumberFormat="1" applyFont="1" applyFill="1" applyBorder="1" applyAlignment="1">
      <alignment horizontal="right" vertical="center"/>
    </xf>
    <xf numFmtId="173" fontId="56" fillId="0" borderId="0" xfId="101" applyNumberFormat="1" applyFont="1" applyFill="1" applyBorder="1" applyAlignment="1">
      <alignment vertical="center"/>
    </xf>
    <xf numFmtId="173" fontId="56" fillId="0" borderId="0" xfId="0" applyNumberFormat="1" applyFont="1" applyFill="1" applyAlignment="1">
      <alignment vertical="center"/>
    </xf>
    <xf numFmtId="173" fontId="61" fillId="0" borderId="0" xfId="0" applyNumberFormat="1" applyFont="1" applyFill="1" applyBorder="1" applyAlignment="1">
      <alignment horizontal="right" vertical="center"/>
    </xf>
    <xf numFmtId="0" fontId="61" fillId="0" borderId="0" xfId="0" applyFont="1" applyFill="1" applyAlignment="1">
      <alignment horizontal="right" vertical="center"/>
    </xf>
    <xf numFmtId="173" fontId="61" fillId="0" borderId="21" xfId="0" applyNumberFormat="1" applyFont="1" applyFill="1" applyBorder="1" applyAlignment="1">
      <alignment horizontal="right" vertical="center"/>
    </xf>
    <xf numFmtId="173" fontId="61" fillId="0" borderId="0" xfId="144" applyNumberFormat="1" applyFont="1" applyFill="1" applyBorder="1" applyAlignment="1">
      <alignment horizontal="right" vertical="center"/>
    </xf>
    <xf numFmtId="173" fontId="61" fillId="0" borderId="21" xfId="144" applyNumberFormat="1" applyFont="1" applyFill="1" applyBorder="1" applyAlignment="1">
      <alignment horizontal="right" vertical="center"/>
    </xf>
    <xf numFmtId="173" fontId="61" fillId="0" borderId="21" xfId="134" applyNumberFormat="1" applyFont="1" applyFill="1" applyBorder="1" applyAlignment="1">
      <alignment vertical="center"/>
    </xf>
    <xf numFmtId="173" fontId="61" fillId="0" borderId="22" xfId="0" applyNumberFormat="1" applyFont="1" applyFill="1" applyBorder="1" applyAlignment="1">
      <alignment horizontal="right" vertical="center"/>
    </xf>
    <xf numFmtId="173" fontId="61" fillId="0" borderId="0" xfId="0" applyNumberFormat="1" applyFont="1" applyFill="1" applyAlignment="1">
      <alignment horizontal="right" vertical="center"/>
    </xf>
    <xf numFmtId="0" fontId="56" fillId="0" borderId="0" xfId="228" applyFont="1" applyFill="1" applyAlignment="1">
      <alignment horizontal="center" vertical="center"/>
    </xf>
    <xf numFmtId="0" fontId="55" fillId="0" borderId="21" xfId="228" applyFont="1" applyFill="1" applyBorder="1" applyAlignment="1">
      <alignment vertical="center"/>
    </xf>
    <xf numFmtId="0" fontId="56" fillId="0" borderId="21" xfId="228" applyFont="1" applyFill="1" applyBorder="1" applyAlignment="1">
      <alignment horizontal="center" vertical="center"/>
    </xf>
    <xf numFmtId="0" fontId="55" fillId="0" borderId="0" xfId="228" applyFont="1" applyFill="1" applyBorder="1" applyAlignment="1">
      <alignment vertical="center"/>
    </xf>
    <xf numFmtId="0" fontId="56" fillId="0" borderId="0" xfId="228" applyFont="1" applyFill="1" applyBorder="1" applyAlignment="1">
      <alignment horizontal="center" vertical="center"/>
    </xf>
    <xf numFmtId="173" fontId="55" fillId="0" borderId="0" xfId="228" quotePrefix="1" applyNumberFormat="1" applyFont="1" applyFill="1" applyAlignment="1">
      <alignment horizontal="right" vertical="center"/>
    </xf>
    <xf numFmtId="173" fontId="55" fillId="0" borderId="0" xfId="228" applyNumberFormat="1" applyFont="1" applyFill="1" applyBorder="1" applyAlignment="1">
      <alignment horizontal="center" vertical="center"/>
    </xf>
    <xf numFmtId="173" fontId="56" fillId="0" borderId="23" xfId="228" applyNumberFormat="1" applyFont="1" applyFill="1" applyBorder="1" applyAlignment="1">
      <alignment vertical="center"/>
    </xf>
    <xf numFmtId="173" fontId="56" fillId="0" borderId="22" xfId="228" applyNumberFormat="1" applyFont="1" applyFill="1" applyBorder="1" applyAlignment="1">
      <alignment vertical="center"/>
    </xf>
    <xf numFmtId="171" fontId="56" fillId="0" borderId="0" xfId="228" applyNumberFormat="1" applyFont="1" applyFill="1" applyAlignment="1">
      <alignment vertical="center"/>
    </xf>
    <xf numFmtId="173" fontId="56" fillId="0" borderId="23" xfId="228" applyNumberFormat="1" applyFont="1" applyFill="1" applyBorder="1" applyAlignment="1">
      <alignment horizontal="right" vertical="center"/>
    </xf>
    <xf numFmtId="173" fontId="55" fillId="0" borderId="0" xfId="228" applyNumberFormat="1" applyFont="1" applyFill="1" applyBorder="1" applyAlignment="1">
      <alignment vertical="center"/>
    </xf>
    <xf numFmtId="174" fontId="56" fillId="0" borderId="0" xfId="228" applyNumberFormat="1" applyFont="1" applyFill="1" applyAlignment="1">
      <alignment vertical="center"/>
    </xf>
    <xf numFmtId="174" fontId="56" fillId="0" borderId="0" xfId="228" applyNumberFormat="1" applyFont="1" applyFill="1" applyBorder="1" applyAlignment="1">
      <alignment vertical="center"/>
    </xf>
    <xf numFmtId="0" fontId="55" fillId="0" borderId="0" xfId="228" applyFont="1" applyFill="1" applyBorder="1" applyAlignment="1">
      <alignment horizontal="center" vertical="center"/>
    </xf>
    <xf numFmtId="1" fontId="56" fillId="0" borderId="0" xfId="228" applyNumberFormat="1" applyFont="1" applyFill="1" applyAlignment="1">
      <alignment horizontal="center" vertical="center"/>
    </xf>
    <xf numFmtId="175" fontId="56" fillId="0" borderId="0" xfId="228" applyNumberFormat="1" applyFont="1" applyFill="1" applyAlignment="1">
      <alignment horizontal="center" vertical="center"/>
    </xf>
    <xf numFmtId="174" fontId="56" fillId="0" borderId="0" xfId="228" applyNumberFormat="1" applyFont="1" applyFill="1" applyBorder="1" applyAlignment="1">
      <alignment horizontal="right" vertical="center"/>
    </xf>
    <xf numFmtId="174" fontId="56" fillId="0" borderId="0" xfId="134" applyNumberFormat="1" applyFont="1" applyFill="1" applyBorder="1" applyAlignment="1">
      <alignment horizontal="right" vertical="center"/>
    </xf>
    <xf numFmtId="0" fontId="55" fillId="0" borderId="21" xfId="228" applyFont="1" applyBorder="1" applyAlignment="1">
      <alignment horizontal="center" vertical="center"/>
    </xf>
    <xf numFmtId="0" fontId="56" fillId="0" borderId="0" xfId="228" applyFont="1" applyBorder="1" applyAlignment="1">
      <alignment horizontal="center" vertical="center"/>
    </xf>
    <xf numFmtId="0" fontId="56" fillId="0" borderId="0" xfId="228" applyFont="1" applyAlignment="1">
      <alignment horizontal="center" vertical="center"/>
    </xf>
    <xf numFmtId="173" fontId="56" fillId="0" borderId="22" xfId="228" applyNumberFormat="1" applyFont="1" applyBorder="1" applyAlignment="1">
      <alignment horizontal="right" vertical="center"/>
    </xf>
    <xf numFmtId="170" fontId="56" fillId="0" borderId="0" xfId="228" applyNumberFormat="1" applyFont="1" applyFill="1" applyAlignment="1">
      <alignment horizontal="right" vertical="center"/>
    </xf>
    <xf numFmtId="170" fontId="56" fillId="0" borderId="0" xfId="228" applyNumberFormat="1" applyFont="1" applyFill="1" applyBorder="1" applyAlignment="1">
      <alignment horizontal="right" vertical="center"/>
    </xf>
    <xf numFmtId="173" fontId="56" fillId="0" borderId="0" xfId="228" applyNumberFormat="1" applyFont="1" applyFill="1" applyAlignment="1">
      <alignment horizontal="center" vertical="center"/>
    </xf>
    <xf numFmtId="0" fontId="60" fillId="0" borderId="0" xfId="228" applyFont="1" applyFill="1" applyAlignment="1">
      <alignment vertical="center"/>
    </xf>
    <xf numFmtId="0" fontId="61" fillId="0" borderId="0" xfId="228" applyFont="1" applyFill="1" applyAlignment="1">
      <alignment horizontal="center" vertical="center"/>
    </xf>
    <xf numFmtId="0" fontId="61" fillId="0" borderId="0" xfId="228" applyFont="1" applyFill="1" applyAlignment="1">
      <alignment vertical="center"/>
    </xf>
    <xf numFmtId="173" fontId="61" fillId="0" borderId="0" xfId="228" applyNumberFormat="1" applyFont="1" applyFill="1" applyAlignment="1">
      <alignment vertical="center"/>
    </xf>
    <xf numFmtId="0" fontId="61" fillId="0" borderId="0" xfId="228" applyFont="1" applyFill="1" applyBorder="1" applyAlignment="1">
      <alignment vertical="center"/>
    </xf>
    <xf numFmtId="0" fontId="61" fillId="0" borderId="21" xfId="228" applyFont="1" applyFill="1" applyBorder="1" applyAlignment="1">
      <alignment horizontal="center" vertical="center"/>
    </xf>
    <xf numFmtId="0" fontId="61" fillId="0" borderId="21" xfId="228" applyFont="1" applyFill="1" applyBorder="1" applyAlignment="1">
      <alignment vertical="center"/>
    </xf>
    <xf numFmtId="173" fontId="61" fillId="0" borderId="21" xfId="228" applyNumberFormat="1" applyFont="1" applyFill="1" applyBorder="1" applyAlignment="1">
      <alignment vertical="center"/>
    </xf>
    <xf numFmtId="0" fontId="61" fillId="0" borderId="0" xfId="228" applyFont="1" applyFill="1" applyBorder="1" applyAlignment="1">
      <alignment horizontal="center" vertical="center"/>
    </xf>
    <xf numFmtId="173" fontId="61" fillId="0" borderId="0" xfId="226" applyNumberFormat="1" applyFont="1" applyFill="1" applyBorder="1" applyAlignment="1">
      <alignment vertical="center"/>
    </xf>
    <xf numFmtId="173" fontId="60" fillId="0" borderId="0" xfId="226" applyNumberFormat="1" applyFont="1" applyFill="1" applyBorder="1" applyAlignment="1">
      <alignment vertical="center"/>
    </xf>
    <xf numFmtId="173" fontId="60" fillId="0" borderId="0" xfId="228" quotePrefix="1" applyNumberFormat="1" applyFont="1" applyFill="1" applyAlignment="1">
      <alignment horizontal="right" vertical="center"/>
    </xf>
    <xf numFmtId="173" fontId="61" fillId="0" borderId="0" xfId="228" applyNumberFormat="1" applyFont="1" applyFill="1" applyBorder="1" applyAlignment="1">
      <alignment horizontal="right" vertical="center"/>
    </xf>
    <xf numFmtId="173" fontId="60" fillId="0" borderId="21" xfId="228" applyNumberFormat="1" applyFont="1" applyFill="1" applyBorder="1" applyAlignment="1">
      <alignment horizontal="right" vertical="center"/>
    </xf>
    <xf numFmtId="173" fontId="60" fillId="0" borderId="0" xfId="228" applyNumberFormat="1" applyFont="1" applyFill="1" applyBorder="1" applyAlignment="1">
      <alignment horizontal="right" vertical="center"/>
    </xf>
    <xf numFmtId="173" fontId="61" fillId="0" borderId="0" xfId="228" applyNumberFormat="1" applyFont="1" applyFill="1" applyBorder="1" applyAlignment="1">
      <alignment vertical="center"/>
    </xf>
    <xf numFmtId="173" fontId="61" fillId="0" borderId="21" xfId="228" applyNumberFormat="1" applyFont="1" applyFill="1" applyBorder="1" applyAlignment="1">
      <alignment horizontal="right" vertical="center"/>
    </xf>
    <xf numFmtId="173" fontId="61" fillId="0" borderId="0" xfId="228" applyNumberFormat="1" applyFont="1" applyFill="1" applyAlignment="1">
      <alignment horizontal="right" vertical="center"/>
    </xf>
    <xf numFmtId="0" fontId="61" fillId="0" borderId="0" xfId="228" applyFont="1" applyAlignment="1">
      <alignment vertical="center"/>
    </xf>
    <xf numFmtId="0" fontId="61" fillId="0" borderId="0" xfId="228" applyFont="1" applyAlignment="1">
      <alignment horizontal="center" vertical="center"/>
    </xf>
    <xf numFmtId="0" fontId="61" fillId="0" borderId="0" xfId="228" applyFont="1" applyBorder="1" applyAlignment="1">
      <alignment vertical="center"/>
    </xf>
    <xf numFmtId="173" fontId="61" fillId="0" borderId="0" xfId="228" applyNumberFormat="1" applyFont="1" applyBorder="1" applyAlignment="1">
      <alignment vertical="center"/>
    </xf>
    <xf numFmtId="0" fontId="60" fillId="0" borderId="0" xfId="228" applyFont="1" applyAlignment="1">
      <alignment vertical="center"/>
    </xf>
    <xf numFmtId="173" fontId="61" fillId="0" borderId="0" xfId="228" applyNumberFormat="1" applyFont="1" applyAlignment="1">
      <alignment vertical="center"/>
    </xf>
    <xf numFmtId="173" fontId="61" fillId="0" borderId="0" xfId="228" applyNumberFormat="1" applyFont="1" applyAlignment="1">
      <alignment horizontal="right" vertical="center"/>
    </xf>
    <xf numFmtId="0" fontId="61" fillId="0" borderId="0" xfId="226" applyFont="1" applyFill="1" applyAlignment="1">
      <alignment vertical="center"/>
    </xf>
    <xf numFmtId="0" fontId="61" fillId="0" borderId="0" xfId="226" applyFont="1" applyFill="1" applyBorder="1" applyAlignment="1">
      <alignment vertical="center"/>
    </xf>
    <xf numFmtId="0" fontId="60" fillId="0" borderId="0" xfId="228" applyFont="1" applyFill="1" applyBorder="1" applyAlignment="1">
      <alignment vertical="center"/>
    </xf>
    <xf numFmtId="173" fontId="60" fillId="0" borderId="21" xfId="228" applyNumberFormat="1" applyFont="1" applyFill="1" applyBorder="1" applyAlignment="1">
      <alignment horizontal="center" vertical="center"/>
    </xf>
    <xf numFmtId="173" fontId="60" fillId="0" borderId="0" xfId="228" applyNumberFormat="1" applyFont="1" applyFill="1" applyBorder="1" applyAlignment="1">
      <alignment horizontal="center" vertical="center"/>
    </xf>
    <xf numFmtId="173" fontId="61" fillId="0" borderId="23" xfId="228" applyNumberFormat="1" applyFont="1" applyFill="1" applyBorder="1" applyAlignment="1">
      <alignment vertical="center"/>
    </xf>
    <xf numFmtId="173" fontId="56" fillId="0" borderId="0" xfId="134" applyNumberFormat="1" applyFont="1" applyFill="1" applyAlignment="1">
      <alignment horizontal="right" vertical="center"/>
    </xf>
    <xf numFmtId="0" fontId="56" fillId="0" borderId="0" xfId="226" applyFont="1" applyFill="1" applyBorder="1" applyAlignment="1">
      <alignment horizontal="center" vertical="center"/>
    </xf>
    <xf numFmtId="173" fontId="56" fillId="0" borderId="22" xfId="0" applyNumberFormat="1" applyFont="1" applyFill="1" applyBorder="1" applyAlignment="1">
      <alignment horizontal="right" vertical="center"/>
    </xf>
    <xf numFmtId="173" fontId="55" fillId="0" borderId="0" xfId="228" applyNumberFormat="1" applyFont="1" applyFill="1" applyBorder="1" applyAlignment="1">
      <alignment horizontal="left" vertical="center"/>
    </xf>
    <xf numFmtId="173" fontId="56" fillId="0" borderId="0" xfId="228" applyNumberFormat="1" applyFont="1" applyFill="1" applyBorder="1" applyAlignment="1">
      <alignment horizontal="left" vertical="center"/>
    </xf>
    <xf numFmtId="173" fontId="56" fillId="0" borderId="0" xfId="501" applyNumberFormat="1" applyFont="1" applyFill="1" applyBorder="1" applyAlignment="1">
      <alignment horizontal="right" vertical="center"/>
    </xf>
    <xf numFmtId="173" fontId="56" fillId="0" borderId="0" xfId="501" applyNumberFormat="1" applyFont="1" applyFill="1" applyBorder="1" applyAlignment="1">
      <alignment vertical="center"/>
    </xf>
    <xf numFmtId="173" fontId="56" fillId="0" borderId="21" xfId="501" applyNumberFormat="1" applyFont="1" applyFill="1" applyBorder="1" applyAlignment="1">
      <alignment horizontal="right" vertical="center"/>
    </xf>
    <xf numFmtId="173" fontId="56" fillId="0" borderId="21" xfId="501" applyNumberFormat="1" applyFont="1" applyFill="1" applyBorder="1" applyAlignment="1">
      <alignment vertical="center"/>
    </xf>
    <xf numFmtId="173" fontId="56" fillId="0" borderId="0" xfId="501" applyNumberFormat="1" applyFont="1" applyFill="1" applyAlignment="1">
      <alignment horizontal="right" vertical="center"/>
    </xf>
    <xf numFmtId="174" fontId="56" fillId="0" borderId="0" xfId="501" applyNumberFormat="1" applyFont="1" applyFill="1" applyAlignment="1">
      <alignment vertical="center"/>
    </xf>
    <xf numFmtId="173" fontId="56" fillId="0" borderId="0" xfId="419" applyNumberFormat="1" applyFont="1" applyFill="1" applyAlignment="1">
      <alignment vertical="center"/>
    </xf>
    <xf numFmtId="173" fontId="56" fillId="0" borderId="0" xfId="419" applyNumberFormat="1" applyFont="1" applyFill="1" applyBorder="1" applyAlignment="1">
      <alignment vertical="center"/>
    </xf>
    <xf numFmtId="173" fontId="56" fillId="0" borderId="21" xfId="419" applyNumberFormat="1" applyFont="1" applyFill="1" applyBorder="1" applyAlignment="1">
      <alignment vertical="center"/>
    </xf>
    <xf numFmtId="173" fontId="56" fillId="0" borderId="21" xfId="134" applyNumberFormat="1" applyFont="1" applyFill="1" applyBorder="1" applyAlignment="1">
      <alignment vertical="center"/>
    </xf>
    <xf numFmtId="173" fontId="56" fillId="0" borderId="0" xfId="501" applyNumberFormat="1" applyFont="1" applyFill="1" applyAlignment="1">
      <alignment vertical="center"/>
    </xf>
    <xf numFmtId="173" fontId="56" fillId="0" borderId="0" xfId="418" applyNumberFormat="1" applyFont="1" applyFill="1" applyBorder="1" applyAlignment="1">
      <alignment horizontal="right" vertical="center"/>
    </xf>
    <xf numFmtId="173" fontId="56" fillId="0" borderId="21" xfId="419" applyNumberFormat="1" applyFont="1" applyFill="1" applyBorder="1" applyAlignment="1">
      <alignment horizontal="right" vertical="center"/>
    </xf>
    <xf numFmtId="3" fontId="61" fillId="0" borderId="0" xfId="552" applyNumberFormat="1" applyFont="1" applyFill="1" applyAlignment="1">
      <alignment vertical="center"/>
    </xf>
    <xf numFmtId="3" fontId="61" fillId="0" borderId="0" xfId="590" applyNumberFormat="1" applyFont="1" applyFill="1" applyAlignment="1">
      <alignment vertical="center"/>
    </xf>
    <xf numFmtId="173" fontId="61" fillId="0" borderId="0" xfId="407" applyNumberFormat="1" applyFont="1" applyFill="1" applyBorder="1" applyAlignment="1">
      <alignment vertical="center"/>
    </xf>
    <xf numFmtId="173" fontId="61" fillId="0" borderId="0" xfId="419" applyNumberFormat="1" applyFont="1" applyFill="1" applyBorder="1" applyAlignment="1">
      <alignment vertical="center"/>
    </xf>
    <xf numFmtId="3" fontId="61" fillId="0" borderId="0" xfId="588" applyNumberFormat="1" applyFont="1" applyFill="1" applyAlignment="1">
      <alignment horizontal="right" vertical="center"/>
    </xf>
    <xf numFmtId="3" fontId="61" fillId="0" borderId="0" xfId="591" applyNumberFormat="1" applyFont="1" applyFill="1" applyAlignment="1">
      <alignment horizontal="right" vertical="center"/>
    </xf>
    <xf numFmtId="3" fontId="61" fillId="0" borderId="0" xfId="589" applyNumberFormat="1" applyFont="1" applyFill="1" applyBorder="1" applyAlignment="1">
      <alignment horizontal="right" vertical="center"/>
    </xf>
    <xf numFmtId="3" fontId="61" fillId="0" borderId="0" xfId="592" applyNumberFormat="1" applyFont="1" applyFill="1" applyBorder="1" applyAlignment="1">
      <alignment horizontal="right" vertical="center"/>
    </xf>
    <xf numFmtId="3" fontId="61" fillId="0" borderId="21" xfId="589" applyNumberFormat="1" applyFont="1" applyFill="1" applyBorder="1" applyAlignment="1">
      <alignment horizontal="right" vertical="center"/>
    </xf>
    <xf numFmtId="3" fontId="61" fillId="0" borderId="21" xfId="592" applyNumberFormat="1" applyFont="1" applyFill="1" applyBorder="1" applyAlignment="1">
      <alignment horizontal="right" vertical="center"/>
    </xf>
    <xf numFmtId="3" fontId="56" fillId="0" borderId="0" xfId="593" applyNumberFormat="1" applyFont="1" applyFill="1" applyAlignment="1">
      <alignment horizontal="right" vertical="center"/>
    </xf>
    <xf numFmtId="193" fontId="56" fillId="0" borderId="0" xfId="594" applyNumberFormat="1" applyFont="1" applyFill="1" applyAlignment="1">
      <alignment horizontal="right" vertical="center"/>
    </xf>
    <xf numFmtId="3" fontId="56" fillId="0" borderId="0" xfId="594" applyNumberFormat="1" applyFont="1" applyFill="1" applyAlignment="1">
      <alignment horizontal="right" vertical="center"/>
    </xf>
    <xf numFmtId="193" fontId="56" fillId="0" borderId="0" xfId="593" applyNumberFormat="1" applyFont="1" applyFill="1" applyAlignment="1">
      <alignment horizontal="right" vertical="center"/>
    </xf>
    <xf numFmtId="173" fontId="56" fillId="0" borderId="0" xfId="593" applyNumberFormat="1" applyFont="1" applyFill="1" applyBorder="1" applyAlignment="1">
      <alignment horizontal="right" vertical="center"/>
    </xf>
    <xf numFmtId="173" fontId="56" fillId="0" borderId="0" xfId="594" applyNumberFormat="1" applyFont="1" applyFill="1" applyBorder="1" applyAlignment="1">
      <alignment horizontal="right" vertical="center"/>
    </xf>
    <xf numFmtId="173" fontId="56" fillId="0" borderId="21" xfId="593" applyNumberFormat="1" applyFont="1" applyFill="1" applyBorder="1" applyAlignment="1">
      <alignment horizontal="right" vertical="center"/>
    </xf>
    <xf numFmtId="173" fontId="56" fillId="0" borderId="21" xfId="594" applyNumberFormat="1" applyFont="1" applyFill="1" applyBorder="1" applyAlignment="1">
      <alignment horizontal="right" vertical="center"/>
    </xf>
    <xf numFmtId="173" fontId="56" fillId="0" borderId="0" xfId="421" applyNumberFormat="1" applyFont="1" applyFill="1" applyBorder="1" applyAlignment="1">
      <alignment horizontal="right" vertical="center"/>
    </xf>
    <xf numFmtId="173" fontId="56" fillId="0" borderId="0" xfId="428" applyNumberFormat="1" applyFont="1" applyFill="1" applyBorder="1" applyAlignment="1">
      <alignment horizontal="right" vertical="center"/>
    </xf>
    <xf numFmtId="173" fontId="56" fillId="0" borderId="0" xfId="407" applyNumberFormat="1" applyFont="1" applyFill="1" applyBorder="1" applyAlignment="1">
      <alignment horizontal="right" vertical="center"/>
    </xf>
    <xf numFmtId="173" fontId="56" fillId="0" borderId="0" xfId="429" applyNumberFormat="1" applyFont="1" applyFill="1" applyBorder="1" applyAlignment="1">
      <alignment horizontal="right" vertical="center"/>
    </xf>
    <xf numFmtId="173" fontId="56" fillId="0" borderId="21" xfId="429" applyNumberFormat="1" applyFont="1" applyFill="1" applyBorder="1" applyAlignment="1">
      <alignment horizontal="right" vertical="center"/>
    </xf>
    <xf numFmtId="173" fontId="56" fillId="0" borderId="21" xfId="407" applyNumberFormat="1" applyFont="1" applyFill="1" applyBorder="1" applyAlignment="1">
      <alignment horizontal="right" vertical="center"/>
    </xf>
    <xf numFmtId="3" fontId="56" fillId="0" borderId="0" xfId="601" applyNumberFormat="1" applyFont="1" applyFill="1" applyAlignment="1">
      <alignment vertical="center"/>
    </xf>
    <xf numFmtId="3" fontId="56" fillId="0" borderId="0" xfId="602" applyNumberFormat="1" applyFont="1" applyFill="1" applyAlignment="1">
      <alignment vertical="center"/>
    </xf>
    <xf numFmtId="173" fontId="56" fillId="0" borderId="0" xfId="407" applyNumberFormat="1" applyFont="1" applyFill="1" applyBorder="1" applyAlignment="1">
      <alignment vertical="center"/>
    </xf>
    <xf numFmtId="3" fontId="56" fillId="0" borderId="0" xfId="601" applyNumberFormat="1" applyFont="1" applyFill="1" applyAlignment="1">
      <alignment horizontal="right" vertical="center"/>
    </xf>
    <xf numFmtId="3" fontId="56" fillId="0" borderId="0" xfId="602" applyNumberFormat="1" applyFont="1" applyFill="1" applyAlignment="1">
      <alignment horizontal="right" vertical="center"/>
    </xf>
    <xf numFmtId="173" fontId="56" fillId="0" borderId="0" xfId="603" applyNumberFormat="1" applyFont="1" applyFill="1" applyAlignment="1">
      <alignment horizontal="right" vertical="center"/>
    </xf>
    <xf numFmtId="173" fontId="56" fillId="0" borderId="0" xfId="604" applyNumberFormat="1" applyFont="1" applyFill="1" applyAlignment="1">
      <alignment horizontal="right" vertical="center"/>
    </xf>
    <xf numFmtId="173" fontId="56" fillId="0" borderId="21" xfId="603" applyNumberFormat="1" applyFont="1" applyFill="1" applyBorder="1" applyAlignment="1">
      <alignment horizontal="right" vertical="center"/>
    </xf>
    <xf numFmtId="173" fontId="56" fillId="0" borderId="21" xfId="604" applyNumberFormat="1" applyFont="1" applyFill="1" applyBorder="1" applyAlignment="1">
      <alignment horizontal="right" vertical="center"/>
    </xf>
    <xf numFmtId="173" fontId="56" fillId="0" borderId="21" xfId="605" applyNumberFormat="1" applyFont="1" applyFill="1" applyBorder="1" applyAlignment="1">
      <alignment horizontal="right" vertical="center"/>
    </xf>
    <xf numFmtId="0" fontId="60" fillId="0" borderId="21" xfId="228" applyFont="1" applyFill="1" applyBorder="1" applyAlignment="1">
      <alignment horizontal="center" vertical="center"/>
    </xf>
    <xf numFmtId="173" fontId="56" fillId="0" borderId="0" xfId="499" applyNumberFormat="1" applyFont="1" applyFill="1" applyAlignment="1">
      <alignment vertical="center"/>
    </xf>
    <xf numFmtId="173" fontId="56" fillId="0" borderId="0" xfId="0" applyNumberFormat="1" applyFont="1" applyAlignment="1">
      <alignment vertical="center"/>
    </xf>
    <xf numFmtId="0" fontId="60" fillId="0" borderId="0" xfId="228" applyFont="1" applyFill="1" applyAlignment="1">
      <alignment horizontal="center" vertical="center"/>
    </xf>
    <xf numFmtId="0" fontId="56" fillId="0" borderId="0" xfId="226" applyFont="1" applyFill="1" applyAlignment="1">
      <alignment vertical="center"/>
    </xf>
    <xf numFmtId="173" fontId="56" fillId="0" borderId="0" xfId="228" quotePrefix="1" applyNumberFormat="1" applyFont="1" applyFill="1" applyAlignment="1">
      <alignment horizontal="right" vertical="center"/>
    </xf>
    <xf numFmtId="173" fontId="56" fillId="0" borderId="0" xfId="212" applyNumberFormat="1" applyFont="1" applyFill="1" applyAlignment="1">
      <alignment horizontal="right" vertical="center"/>
    </xf>
    <xf numFmtId="173" fontId="61" fillId="0" borderId="21" xfId="228" applyNumberFormat="1" applyFont="1" applyBorder="1" applyAlignment="1">
      <alignment vertical="center"/>
    </xf>
    <xf numFmtId="0" fontId="60" fillId="0" borderId="0" xfId="228" applyFont="1" applyBorder="1" applyAlignment="1">
      <alignment horizontal="center" vertical="center"/>
    </xf>
    <xf numFmtId="173" fontId="60" fillId="0" borderId="0" xfId="228" applyNumberFormat="1" applyFont="1" applyBorder="1" applyAlignment="1">
      <alignment horizontal="right" vertical="center"/>
    </xf>
    <xf numFmtId="173" fontId="61" fillId="0" borderId="22" xfId="228" applyNumberFormat="1" applyFont="1" applyFill="1" applyBorder="1" applyAlignment="1">
      <alignment vertical="center"/>
    </xf>
    <xf numFmtId="173" fontId="61" fillId="0" borderId="22" xfId="228" applyNumberFormat="1" applyFont="1" applyBorder="1" applyAlignment="1">
      <alignment vertical="center"/>
    </xf>
    <xf numFmtId="173" fontId="56" fillId="0" borderId="0" xfId="240" applyNumberFormat="1" applyFont="1" applyFill="1" applyAlignment="1">
      <alignment vertical="center"/>
    </xf>
    <xf numFmtId="173" fontId="56" fillId="0" borderId="0" xfId="240" applyNumberFormat="1" applyFont="1" applyFill="1" applyBorder="1" applyAlignment="1">
      <alignment horizontal="right" vertical="center"/>
    </xf>
    <xf numFmtId="0" fontId="60" fillId="0" borderId="0" xfId="228" applyFont="1" applyFill="1" applyBorder="1" applyAlignment="1">
      <alignment horizontal="center" vertical="center"/>
    </xf>
    <xf numFmtId="173" fontId="55" fillId="0" borderId="21" xfId="226" applyNumberFormat="1" applyFont="1" applyFill="1" applyBorder="1" applyAlignment="1">
      <alignment horizontal="center" vertical="center" wrapText="1"/>
    </xf>
    <xf numFmtId="0" fontId="56" fillId="0" borderId="21" xfId="226" applyFont="1" applyFill="1" applyBorder="1" applyAlignment="1">
      <alignment horizontal="justify" vertical="center" wrapText="1"/>
    </xf>
    <xf numFmtId="173" fontId="55" fillId="0" borderId="21" xfId="226" applyNumberFormat="1" applyFont="1" applyFill="1" applyBorder="1" applyAlignment="1">
      <alignment horizontal="center" vertical="center"/>
    </xf>
    <xf numFmtId="0" fontId="56" fillId="0" borderId="0" xfId="226" applyFont="1" applyFill="1" applyBorder="1" applyAlignment="1">
      <alignment horizontal="center" vertical="center"/>
    </xf>
    <xf numFmtId="0" fontId="56" fillId="0" borderId="21" xfId="226" applyFont="1" applyFill="1" applyBorder="1" applyAlignment="1">
      <alignment horizontal="justify" vertical="center"/>
    </xf>
    <xf numFmtId="173" fontId="55" fillId="0" borderId="0" xfId="226" applyNumberFormat="1" applyFont="1" applyFill="1" applyBorder="1" applyAlignment="1">
      <alignment horizontal="center" vertical="center"/>
    </xf>
    <xf numFmtId="173" fontId="60" fillId="0" borderId="0" xfId="226" applyNumberFormat="1" applyFont="1" applyFill="1" applyBorder="1" applyAlignment="1">
      <alignment horizontal="center" vertical="center"/>
    </xf>
    <xf numFmtId="173" fontId="60" fillId="0" borderId="21" xfId="226" applyNumberFormat="1" applyFont="1" applyFill="1" applyBorder="1" applyAlignment="1">
      <alignment horizontal="center" vertical="center" wrapText="1"/>
    </xf>
    <xf numFmtId="173" fontId="60" fillId="0" borderId="21" xfId="226" applyNumberFormat="1" applyFont="1" applyFill="1" applyBorder="1" applyAlignment="1">
      <alignment horizontal="center" vertical="center"/>
    </xf>
    <xf numFmtId="0" fontId="56" fillId="0" borderId="21" xfId="226" applyFont="1" applyFill="1" applyBorder="1" applyAlignment="1">
      <alignment horizontal="left" vertical="center" wrapText="1"/>
    </xf>
    <xf numFmtId="173" fontId="55" fillId="0" borderId="21" xfId="228" applyNumberFormat="1" applyFont="1" applyBorder="1" applyAlignment="1">
      <alignment horizontal="center" vertical="center"/>
    </xf>
    <xf numFmtId="173" fontId="55" fillId="0" borderId="6" xfId="228" applyNumberFormat="1" applyFont="1" applyBorder="1" applyAlignment="1">
      <alignment horizontal="center" vertical="center"/>
    </xf>
    <xf numFmtId="173" fontId="55" fillId="0" borderId="21" xfId="228" applyNumberFormat="1" applyFont="1" applyFill="1" applyBorder="1" applyAlignment="1">
      <alignment horizontal="center" vertical="center"/>
    </xf>
    <xf numFmtId="0" fontId="61" fillId="0" borderId="21" xfId="228" applyFont="1" applyFill="1" applyBorder="1" applyAlignment="1">
      <alignment horizontal="justify" vertical="center"/>
    </xf>
  </cellXfs>
  <cellStyles count="658">
    <cellStyle name="_x0005_0&gt;឴Ǵ" xfId="1"/>
    <cellStyle name="20% - Accent1 2" xfId="2"/>
    <cellStyle name="20% - Accent1 3" xfId="3"/>
    <cellStyle name="20% - Accent2 2" xfId="4"/>
    <cellStyle name="20% - Accent2 3" xfId="5"/>
    <cellStyle name="20% - Accent3 2" xfId="6"/>
    <cellStyle name="20% - Accent3 3" xfId="7"/>
    <cellStyle name="20% - Accent4 2" xfId="8"/>
    <cellStyle name="20% - Accent4 3" xfId="9"/>
    <cellStyle name="20% - Accent5 2" xfId="10"/>
    <cellStyle name="20% - Accent5 3" xfId="11"/>
    <cellStyle name="20% - Accent6 2" xfId="12"/>
    <cellStyle name="20% - Accent6 3" xfId="13"/>
    <cellStyle name="20% - ส่วนที่ถูกเน้น1" xfId="14"/>
    <cellStyle name="20% - ส่วนที่ถูกเน้น2" xfId="15"/>
    <cellStyle name="20% - ส่วนที่ถูกเน้น3" xfId="16"/>
    <cellStyle name="20% - ส่วนที่ถูกเน้น4" xfId="17"/>
    <cellStyle name="20% - ส่วนที่ถูกเน้น5" xfId="18"/>
    <cellStyle name="20% - ส่วนที่ถูกเน้น6" xfId="19"/>
    <cellStyle name="40% - Accent1 2" xfId="20"/>
    <cellStyle name="40% - Accent1 3" xfId="21"/>
    <cellStyle name="40% - Accent2 2" xfId="22"/>
    <cellStyle name="40% - Accent2 3" xfId="23"/>
    <cellStyle name="40% - Accent3 2" xfId="24"/>
    <cellStyle name="40% - Accent3 3" xfId="25"/>
    <cellStyle name="40% - Accent4 2" xfId="26"/>
    <cellStyle name="40% - Accent4 3" xfId="27"/>
    <cellStyle name="40% - Accent5 2" xfId="28"/>
    <cellStyle name="40% - Accent5 3" xfId="29"/>
    <cellStyle name="40% - Accent6 2" xfId="30"/>
    <cellStyle name="40% - Accent6 3" xfId="31"/>
    <cellStyle name="40% - ส่วนที่ถูกเน้น1" xfId="32"/>
    <cellStyle name="40% - ส่วนที่ถูกเน้น2" xfId="33"/>
    <cellStyle name="40% - ส่วนที่ถูกเน้น3" xfId="34"/>
    <cellStyle name="40% - ส่วนที่ถูกเน้น4" xfId="35"/>
    <cellStyle name="40% - ส่วนที่ถูกเน้น5" xfId="36"/>
    <cellStyle name="40% - ส่วนที่ถูกเน้น6" xfId="37"/>
    <cellStyle name="60% - Accent1 2" xfId="38"/>
    <cellStyle name="60% - Accent1 3" xfId="39"/>
    <cellStyle name="60% - Accent2 2" xfId="40"/>
    <cellStyle name="60% - Accent2 3" xfId="41"/>
    <cellStyle name="60% - Accent3 2" xfId="42"/>
    <cellStyle name="60% - Accent3 3" xfId="43"/>
    <cellStyle name="60% - Accent4 2" xfId="44"/>
    <cellStyle name="60% - Accent4 3" xfId="45"/>
    <cellStyle name="60% - Accent5 2" xfId="46"/>
    <cellStyle name="60% - Accent5 3" xfId="47"/>
    <cellStyle name="60% - Accent6 2" xfId="48"/>
    <cellStyle name="60% - Accent6 3" xfId="49"/>
    <cellStyle name="60% - ส่วนที่ถูกเน้น1" xfId="50"/>
    <cellStyle name="60% - ส่วนที่ถูกเน้น2" xfId="51"/>
    <cellStyle name="60% - ส่วนที่ถูกเน้น3" xfId="52"/>
    <cellStyle name="60% - ส่วนที่ถูกเน้น4" xfId="53"/>
    <cellStyle name="60% - ส่วนที่ถูกเน้น5" xfId="54"/>
    <cellStyle name="60% - ส่วนที่ถูกเน้น6" xfId="55"/>
    <cellStyle name="Accent1 - 20%" xfId="56"/>
    <cellStyle name="Accent1 - 40%" xfId="57"/>
    <cellStyle name="Accent1 - 60%" xfId="58"/>
    <cellStyle name="Accent1 2" xfId="59"/>
    <cellStyle name="Accent1 3" xfId="60"/>
    <cellStyle name="Accent2 - 20%" xfId="61"/>
    <cellStyle name="Accent2 - 40%" xfId="62"/>
    <cellStyle name="Accent2 - 60%" xfId="63"/>
    <cellStyle name="Accent2 2" xfId="64"/>
    <cellStyle name="Accent2 3" xfId="65"/>
    <cellStyle name="Accent3 - 20%" xfId="66"/>
    <cellStyle name="Accent3 - 40%" xfId="67"/>
    <cellStyle name="Accent3 - 60%" xfId="68"/>
    <cellStyle name="Accent3 2" xfId="69"/>
    <cellStyle name="Accent3 3" xfId="70"/>
    <cellStyle name="Accent4 - 20%" xfId="71"/>
    <cellStyle name="Accent4 - 40%" xfId="72"/>
    <cellStyle name="Accent4 - 60%" xfId="73"/>
    <cellStyle name="Accent4 2" xfId="74"/>
    <cellStyle name="Accent4 3" xfId="75"/>
    <cellStyle name="Accent5 - 20%" xfId="76"/>
    <cellStyle name="Accent5 - 40%" xfId="77"/>
    <cellStyle name="Accent5 - 60%" xfId="78"/>
    <cellStyle name="Accent5 2" xfId="79"/>
    <cellStyle name="Accent5 3" xfId="80"/>
    <cellStyle name="Accent6 - 20%" xfId="81"/>
    <cellStyle name="Accent6 - 40%" xfId="82"/>
    <cellStyle name="Accent6 - 60%" xfId="83"/>
    <cellStyle name="Accent6 2" xfId="84"/>
    <cellStyle name="Accent6 3" xfId="85"/>
    <cellStyle name="Bad 2" xfId="86"/>
    <cellStyle name="Bad 3" xfId="87"/>
    <cellStyle name="Body" xfId="88"/>
    <cellStyle name="Calc Currency (0)" xfId="89"/>
    <cellStyle name="Calc Currency (2)" xfId="90"/>
    <cellStyle name="Calc Percent (0)" xfId="91"/>
    <cellStyle name="Calc Percent (1)" xfId="92"/>
    <cellStyle name="Calc Percent (2)" xfId="93"/>
    <cellStyle name="Calc Units (0)" xfId="94"/>
    <cellStyle name="Calc Units (1)" xfId="95"/>
    <cellStyle name="Calc Units (2)" xfId="96"/>
    <cellStyle name="Calculation 2" xfId="97"/>
    <cellStyle name="Calculation 3" xfId="98"/>
    <cellStyle name="Check Cell 2" xfId="99"/>
    <cellStyle name="Check Cell 3" xfId="100"/>
    <cellStyle name="Comma" xfId="101" builtinId="3"/>
    <cellStyle name="Comma [00]" xfId="102"/>
    <cellStyle name="Comma 10" xfId="103"/>
    <cellStyle name="Comma 10 2" xfId="386"/>
    <cellStyle name="Comma 10 3" xfId="385"/>
    <cellStyle name="Comma 100" xfId="569"/>
    <cellStyle name="Comma 101" xfId="533"/>
    <cellStyle name="Comma 102" xfId="570"/>
    <cellStyle name="Comma 103" xfId="534"/>
    <cellStyle name="Comma 104" xfId="571"/>
    <cellStyle name="Comma 105" xfId="535"/>
    <cellStyle name="Comma 106" xfId="572"/>
    <cellStyle name="Comma 107" xfId="536"/>
    <cellStyle name="Comma 108" xfId="573"/>
    <cellStyle name="Comma 109" xfId="537"/>
    <cellStyle name="Comma 11" xfId="104"/>
    <cellStyle name="Comma 11 11" xfId="105"/>
    <cellStyle name="Comma 11 11 2" xfId="389"/>
    <cellStyle name="Comma 11 11 3" xfId="388"/>
    <cellStyle name="Comma 11 2" xfId="106"/>
    <cellStyle name="Comma 11 2 2" xfId="391"/>
    <cellStyle name="Comma 11 2 3" xfId="390"/>
    <cellStyle name="Comma 11 3" xfId="392"/>
    <cellStyle name="Comma 11 4" xfId="387"/>
    <cellStyle name="Comma 110" xfId="574"/>
    <cellStyle name="Comma 111" xfId="538"/>
    <cellStyle name="Comma 112" xfId="575"/>
    <cellStyle name="Comma 113" xfId="539"/>
    <cellStyle name="Comma 114" xfId="576"/>
    <cellStyle name="Comma 115" xfId="540"/>
    <cellStyle name="Comma 116" xfId="577"/>
    <cellStyle name="Comma 117" xfId="541"/>
    <cellStyle name="Comma 118" xfId="578"/>
    <cellStyle name="Comma 119" xfId="542"/>
    <cellStyle name="Comma 12" xfId="107"/>
    <cellStyle name="Comma 120" xfId="579"/>
    <cellStyle name="Comma 121" xfId="543"/>
    <cellStyle name="Comma 122" xfId="580"/>
    <cellStyle name="Comma 123" xfId="544"/>
    <cellStyle name="Comma 124" xfId="581"/>
    <cellStyle name="Comma 125" xfId="545"/>
    <cellStyle name="Comma 126" xfId="582"/>
    <cellStyle name="Comma 127" xfId="546"/>
    <cellStyle name="Comma 128" xfId="583"/>
    <cellStyle name="Comma 129" xfId="547"/>
    <cellStyle name="Comma 13" xfId="108"/>
    <cellStyle name="Comma 130" xfId="584"/>
    <cellStyle name="Comma 131" xfId="548"/>
    <cellStyle name="Comma 132" xfId="585"/>
    <cellStyle name="Comma 133" xfId="549"/>
    <cellStyle name="Comma 134" xfId="586"/>
    <cellStyle name="Comma 135" xfId="550"/>
    <cellStyle name="Comma 136" xfId="587"/>
    <cellStyle name="Comma 137" xfId="551"/>
    <cellStyle name="Comma 14" xfId="109"/>
    <cellStyle name="Comma 14 2" xfId="394"/>
    <cellStyle name="Comma 14 3" xfId="393"/>
    <cellStyle name="Comma 15" xfId="110"/>
    <cellStyle name="Comma 15 2" xfId="396"/>
    <cellStyle name="Comma 15 3" xfId="395"/>
    <cellStyle name="Comma 16" xfId="111"/>
    <cellStyle name="Comma 16 2" xfId="398"/>
    <cellStyle name="Comma 16 3" xfId="397"/>
    <cellStyle name="Comma 17" xfId="399"/>
    <cellStyle name="Comma 18" xfId="400"/>
    <cellStyle name="Comma 19" xfId="401"/>
    <cellStyle name="Comma 2" xfId="112"/>
    <cellStyle name="Comma 2 10" xfId="113"/>
    <cellStyle name="Comma 2 10 2" xfId="404"/>
    <cellStyle name="Comma 2 10 3" xfId="403"/>
    <cellStyle name="Comma 2 11" xfId="114"/>
    <cellStyle name="Comma 2 11 2" xfId="406"/>
    <cellStyle name="Comma 2 11 3" xfId="405"/>
    <cellStyle name="Comma 2 12" xfId="115"/>
    <cellStyle name="Comma 2 12 2" xfId="407"/>
    <cellStyle name="Comma 2 13" xfId="402"/>
    <cellStyle name="Comma 2 2" xfId="116"/>
    <cellStyle name="Comma 2 2 10" xfId="117"/>
    <cellStyle name="Comma 2 2 10 2" xfId="409"/>
    <cellStyle name="Comma 2 2 10 3" xfId="408"/>
    <cellStyle name="Comma 2 2 2" xfId="118"/>
    <cellStyle name="Comma 2 2 2 2" xfId="119"/>
    <cellStyle name="Comma 2 2 2 2 2" xfId="120"/>
    <cellStyle name="Comma 2 2 2 3" xfId="121"/>
    <cellStyle name="Comma 2 2 2 4" xfId="122"/>
    <cellStyle name="Comma 2 2 3" xfId="123"/>
    <cellStyle name="Comma 2 2 4" xfId="124"/>
    <cellStyle name="Comma 2 2 5" xfId="125"/>
    <cellStyle name="Comma 2 2 5 2" xfId="411"/>
    <cellStyle name="Comma 2 2 5 3" xfId="410"/>
    <cellStyle name="Comma 2 2 6" xfId="126"/>
    <cellStyle name="Comma 2 2 7" xfId="127"/>
    <cellStyle name="Comma 2 2 8" xfId="128"/>
    <cellStyle name="Comma 2 2 9" xfId="129"/>
    <cellStyle name="Comma 2 2 9 2" xfId="413"/>
    <cellStyle name="Comma 2 2 9 3" xfId="412"/>
    <cellStyle name="Comma 2 3" xfId="130"/>
    <cellStyle name="Comma 2 4" xfId="131"/>
    <cellStyle name="Comma 2 5" xfId="132"/>
    <cellStyle name="Comma 2 5 2" xfId="415"/>
    <cellStyle name="Comma 2 5 3" xfId="414"/>
    <cellStyle name="Comma 2 6" xfId="133"/>
    <cellStyle name="Comma 2 7" xfId="134"/>
    <cellStyle name="Comma 2 7 2" xfId="135"/>
    <cellStyle name="Comma 2 7 3" xfId="136"/>
    <cellStyle name="Comma 2 7 3 2" xfId="137"/>
    <cellStyle name="Comma 2 7 3 2 2" xfId="138"/>
    <cellStyle name="Comma 2 7 3 2 2 2" xfId="419"/>
    <cellStyle name="Comma 2 7 3 2 3" xfId="418"/>
    <cellStyle name="Comma 2 7 3 3" xfId="420"/>
    <cellStyle name="Comma 2 7 3 4" xfId="417"/>
    <cellStyle name="Comma 2 7 4" xfId="139"/>
    <cellStyle name="Comma 2 7 4 2" xfId="421"/>
    <cellStyle name="Comma 2 7 5" xfId="422"/>
    <cellStyle name="Comma 2 7 6" xfId="416"/>
    <cellStyle name="Comma 2 7 7" xfId="423"/>
    <cellStyle name="Comma 2 7 7 2" xfId="424"/>
    <cellStyle name="Comma 2 8" xfId="140"/>
    <cellStyle name="Comma 2 9" xfId="141"/>
    <cellStyle name="Comma 2 9 2" xfId="426"/>
    <cellStyle name="Comma 2 9 3" xfId="425"/>
    <cellStyle name="Comma 2_ข้อมูลsup(1).." xfId="142"/>
    <cellStyle name="Comma 20" xfId="427"/>
    <cellStyle name="Comma 21" xfId="428"/>
    <cellStyle name="Comma 22" xfId="429"/>
    <cellStyle name="Comma 23" xfId="430"/>
    <cellStyle name="Comma 24" xfId="431"/>
    <cellStyle name="Comma 25" xfId="432"/>
    <cellStyle name="Comma 26" xfId="433"/>
    <cellStyle name="Comma 27" xfId="434"/>
    <cellStyle name="Comma 28" xfId="435"/>
    <cellStyle name="Comma 29" xfId="436"/>
    <cellStyle name="Comma 3" xfId="143"/>
    <cellStyle name="Comma 3 2" xfId="144"/>
    <cellStyle name="Comma 3 2 2" xfId="145"/>
    <cellStyle name="Comma 3 3" xfId="146"/>
    <cellStyle name="Comma 3 3 2" xfId="439"/>
    <cellStyle name="Comma 3 3 3" xfId="438"/>
    <cellStyle name="Comma 3 4" xfId="147"/>
    <cellStyle name="Comma 3 4 2" xfId="441"/>
    <cellStyle name="Comma 3 4 3" xfId="440"/>
    <cellStyle name="Comma 3 5" xfId="148"/>
    <cellStyle name="Comma 3 5 2" xfId="443"/>
    <cellStyle name="Comma 3 5 3" xfId="442"/>
    <cellStyle name="Comma 3 6" xfId="149"/>
    <cellStyle name="Comma 3 6 2" xfId="150"/>
    <cellStyle name="Comma 3 6 2 2" xfId="445"/>
    <cellStyle name="Comma 3 6 3" xfId="446"/>
    <cellStyle name="Comma 3 6 4" xfId="444"/>
    <cellStyle name="Comma 3 7" xfId="447"/>
    <cellStyle name="Comma 3 8" xfId="437"/>
    <cellStyle name="Comma 30" xfId="448"/>
    <cellStyle name="Comma 31" xfId="449"/>
    <cellStyle name="Comma 32" xfId="450"/>
    <cellStyle name="Comma 33" xfId="451"/>
    <cellStyle name="Comma 34" xfId="452"/>
    <cellStyle name="Comma 35" xfId="453"/>
    <cellStyle name="Comma 36" xfId="454"/>
    <cellStyle name="Comma 37" xfId="455"/>
    <cellStyle name="Comma 38" xfId="456"/>
    <cellStyle name="Comma 39" xfId="457"/>
    <cellStyle name="Comma 4" xfId="151"/>
    <cellStyle name="Comma 4 2" xfId="152"/>
    <cellStyle name="Comma 4 2 2" xfId="459"/>
    <cellStyle name="Comma 4 2 3" xfId="458"/>
    <cellStyle name="Comma 4 3" xfId="153"/>
    <cellStyle name="Comma 4 3 2" xfId="461"/>
    <cellStyle name="Comma 4 3 3" xfId="460"/>
    <cellStyle name="Comma 40" xfId="462"/>
    <cellStyle name="Comma 41" xfId="463"/>
    <cellStyle name="Comma 42" xfId="464"/>
    <cellStyle name="Comma 43" xfId="465"/>
    <cellStyle name="Comma 44" xfId="466"/>
    <cellStyle name="Comma 45" xfId="467"/>
    <cellStyle name="Comma 46" xfId="468"/>
    <cellStyle name="Comma 47" xfId="469"/>
    <cellStyle name="Comma 48" xfId="470"/>
    <cellStyle name="Comma 49" xfId="471"/>
    <cellStyle name="Comma 5" xfId="154"/>
    <cellStyle name="Comma 50" xfId="472"/>
    <cellStyle name="Comma 51" xfId="473"/>
    <cellStyle name="Comma 52" xfId="474"/>
    <cellStyle name="Comma 53" xfId="475"/>
    <cellStyle name="Comma 54" xfId="476"/>
    <cellStyle name="Comma 55" xfId="477"/>
    <cellStyle name="Comma 56" xfId="478"/>
    <cellStyle name="Comma 57" xfId="479"/>
    <cellStyle name="Comma 58" xfId="480"/>
    <cellStyle name="Comma 59" xfId="481"/>
    <cellStyle name="Comma 6" xfId="155"/>
    <cellStyle name="Comma 6 2" xfId="156"/>
    <cellStyle name="Comma 6 2 2" xfId="484"/>
    <cellStyle name="Comma 6 2 3" xfId="483"/>
    <cellStyle name="Comma 6 3" xfId="157"/>
    <cellStyle name="Comma 6 4" xfId="485"/>
    <cellStyle name="Comma 6 5" xfId="482"/>
    <cellStyle name="Comma 60" xfId="486"/>
    <cellStyle name="Comma 61" xfId="487"/>
    <cellStyle name="Comma 62" xfId="488"/>
    <cellStyle name="Comma 63" xfId="489"/>
    <cellStyle name="Comma 64" xfId="490"/>
    <cellStyle name="Comma 65" xfId="491"/>
    <cellStyle name="Comma 66" xfId="384"/>
    <cellStyle name="Comma 67" xfId="512"/>
    <cellStyle name="Comma 68" xfId="553"/>
    <cellStyle name="Comma 69" xfId="513"/>
    <cellStyle name="Comma 7" xfId="158"/>
    <cellStyle name="Comma 7 2" xfId="492"/>
    <cellStyle name="Comma 70" xfId="554"/>
    <cellStyle name="Comma 71" xfId="514"/>
    <cellStyle name="Comma 72" xfId="555"/>
    <cellStyle name="Comma 73" xfId="515"/>
    <cellStyle name="Comma 74" xfId="556"/>
    <cellStyle name="Comma 75" xfId="516"/>
    <cellStyle name="Comma 76" xfId="557"/>
    <cellStyle name="Comma 77" xfId="517"/>
    <cellStyle name="Comma 78" xfId="558"/>
    <cellStyle name="Comma 79" xfId="518"/>
    <cellStyle name="Comma 8" xfId="159"/>
    <cellStyle name="Comma 8 2" xfId="494"/>
    <cellStyle name="Comma 8 3" xfId="493"/>
    <cellStyle name="Comma 80" xfId="559"/>
    <cellStyle name="Comma 81" xfId="519"/>
    <cellStyle name="Comma 82" xfId="560"/>
    <cellStyle name="Comma 83" xfId="521"/>
    <cellStyle name="Comma 84" xfId="561"/>
    <cellStyle name="Comma 85" xfId="522"/>
    <cellStyle name="Comma 86" xfId="562"/>
    <cellStyle name="Comma 87" xfId="523"/>
    <cellStyle name="Comma 88" xfId="563"/>
    <cellStyle name="Comma 89" xfId="525"/>
    <cellStyle name="Comma 9" xfId="160"/>
    <cellStyle name="Comma 9 2" xfId="496"/>
    <cellStyle name="Comma 9 3" xfId="495"/>
    <cellStyle name="Comma 90" xfId="564"/>
    <cellStyle name="Comma 91" xfId="526"/>
    <cellStyle name="Comma 92" xfId="565"/>
    <cellStyle name="Comma 93" xfId="528"/>
    <cellStyle name="Comma 94" xfId="566"/>
    <cellStyle name="Comma 95" xfId="530"/>
    <cellStyle name="Comma 96" xfId="567"/>
    <cellStyle name="Comma 97" xfId="531"/>
    <cellStyle name="Comma 98" xfId="568"/>
    <cellStyle name="Comma 99" xfId="532"/>
    <cellStyle name="comma zerodec" xfId="161"/>
    <cellStyle name="Currency [00]" xfId="162"/>
    <cellStyle name="Currency1" xfId="163"/>
    <cellStyle name="Date Short" xfId="164"/>
    <cellStyle name="DELTA" xfId="165"/>
    <cellStyle name="Dollar (zero dec)" xfId="166"/>
    <cellStyle name="Emphasis 1" xfId="167"/>
    <cellStyle name="Emphasis 2" xfId="168"/>
    <cellStyle name="Emphasis 3" xfId="169"/>
    <cellStyle name="Enter Currency (0)" xfId="170"/>
    <cellStyle name="Enter Currency (2)" xfId="171"/>
    <cellStyle name="Enter Units (0)" xfId="172"/>
    <cellStyle name="Enter Units (1)" xfId="173"/>
    <cellStyle name="Enter Units (2)" xfId="174"/>
    <cellStyle name="Euro" xfId="175"/>
    <cellStyle name="Explanatory Text 2" xfId="176"/>
    <cellStyle name="Explanatory Text 3" xfId="177"/>
    <cellStyle name="g,bos]ydxitdyo" xfId="178"/>
    <cellStyle name="Good 2" xfId="179"/>
    <cellStyle name="Good 3" xfId="180"/>
    <cellStyle name="Grey" xfId="181"/>
    <cellStyle name="Header1" xfId="182"/>
    <cellStyle name="Header2" xfId="183"/>
    <cellStyle name="Heading 1 2" xfId="184"/>
    <cellStyle name="Heading 1 3" xfId="185"/>
    <cellStyle name="Heading 2 2" xfId="186"/>
    <cellStyle name="Heading 2 3" xfId="187"/>
    <cellStyle name="Heading 3 2" xfId="188"/>
    <cellStyle name="Heading 3 3" xfId="189"/>
    <cellStyle name="Heading 4 2" xfId="190"/>
    <cellStyle name="Heading 4 3" xfId="191"/>
    <cellStyle name="Input [yellow]" xfId="192"/>
    <cellStyle name="Input 2" xfId="193"/>
    <cellStyle name="Input 3" xfId="194"/>
    <cellStyle name="Link Currency (0)" xfId="195"/>
    <cellStyle name="Link Currency (2)" xfId="196"/>
    <cellStyle name="Link Units (0)" xfId="197"/>
    <cellStyle name="Link Units (1)" xfId="198"/>
    <cellStyle name="Link Units (2)" xfId="199"/>
    <cellStyle name="Linked Cell 2" xfId="200"/>
    <cellStyle name="Linked Cell 3" xfId="201"/>
    <cellStyle name="Milliers [0]_AR1194" xfId="202"/>
    <cellStyle name="Milliers_AR1194" xfId="203"/>
    <cellStyle name="Monétaire [0]_AR1194" xfId="204"/>
    <cellStyle name="Monétaire_AR1194" xfId="205"/>
    <cellStyle name="Neutral 2" xfId="206"/>
    <cellStyle name="Neutral 3" xfId="207"/>
    <cellStyle name="no dec" xfId="208"/>
    <cellStyle name="Normal" xfId="0" builtinId="0"/>
    <cellStyle name="Normal - Style1" xfId="209"/>
    <cellStyle name="Normal - Style1 2" xfId="210"/>
    <cellStyle name="Normal - Style1 3" xfId="497"/>
    <cellStyle name="Normal - Style1_Adoption of TAS 40 - New" xfId="211"/>
    <cellStyle name="Normal 10" xfId="212"/>
    <cellStyle name="Normal 10 2" xfId="213"/>
    <cellStyle name="Normal 11" xfId="214"/>
    <cellStyle name="Normal 11 2" xfId="215"/>
    <cellStyle name="Normal 11 3" xfId="216"/>
    <cellStyle name="Normal 12" xfId="217"/>
    <cellStyle name="Normal 12 2" xfId="218"/>
    <cellStyle name="Normal 13" xfId="219"/>
    <cellStyle name="Normal 13 2" xfId="220"/>
    <cellStyle name="Normal 14" xfId="221"/>
    <cellStyle name="Normal 15" xfId="222"/>
    <cellStyle name="Normal 16" xfId="223"/>
    <cellStyle name="Normal 17" xfId="224"/>
    <cellStyle name="Normal 18" xfId="225"/>
    <cellStyle name="Normal 19" xfId="226"/>
    <cellStyle name="Normal 19 2" xfId="227"/>
    <cellStyle name="Normal 19 2 2" xfId="499"/>
    <cellStyle name="Normal 19 3" xfId="498"/>
    <cellStyle name="Normal 2" xfId="228"/>
    <cellStyle name="Normal 2 2" xfId="229"/>
    <cellStyle name="Normal 2 2 2" xfId="230"/>
    <cellStyle name="Normal 2 2 2 2" xfId="231"/>
    <cellStyle name="Normal 2 2 2 2 2" xfId="232"/>
    <cellStyle name="Normal 2 2 3" xfId="233"/>
    <cellStyle name="Normal 2 2 4 2" xfId="234"/>
    <cellStyle name="Normal 2 2 4 2 2" xfId="501"/>
    <cellStyle name="Normal 2 2_ข้อมูลsup(1).." xfId="235"/>
    <cellStyle name="Normal 2 3" xfId="236"/>
    <cellStyle name="Normal 2 4" xfId="237"/>
    <cellStyle name="Normal 2 4 2" xfId="502"/>
    <cellStyle name="Normal 2 5" xfId="238"/>
    <cellStyle name="Normal 2 5 2" xfId="503"/>
    <cellStyle name="Normal 2 6" xfId="239"/>
    <cellStyle name="Normal 2 7" xfId="500"/>
    <cellStyle name="Normal 2 9 8" xfId="240"/>
    <cellStyle name="Normal 2 9 8 2" xfId="504"/>
    <cellStyle name="Normal 2_Adoption of TAS 40 - New" xfId="241"/>
    <cellStyle name="Normal 20" xfId="242"/>
    <cellStyle name="Normal 21" xfId="243"/>
    <cellStyle name="Normal 21 2" xfId="505"/>
    <cellStyle name="Normal 22" xfId="383"/>
    <cellStyle name="Normal 23" xfId="552"/>
    <cellStyle name="Normal 24" xfId="588"/>
    <cellStyle name="Normal 25" xfId="589"/>
    <cellStyle name="Normal 26" xfId="590"/>
    <cellStyle name="Normal 27" xfId="591"/>
    <cellStyle name="Normal 28" xfId="592"/>
    <cellStyle name="Normal 29" xfId="593"/>
    <cellStyle name="Normal 3" xfId="244"/>
    <cellStyle name="Normal 3 2" xfId="245"/>
    <cellStyle name="Normal 3 3" xfId="246"/>
    <cellStyle name="Normal 3 4" xfId="247"/>
    <cellStyle name="Normal 3 5" xfId="248"/>
    <cellStyle name="Normal 3 6" xfId="507"/>
    <cellStyle name="Normal 3 7" xfId="506"/>
    <cellStyle name="Normal 30" xfId="594"/>
    <cellStyle name="Normal 31" xfId="595"/>
    <cellStyle name="Normal 32" xfId="596"/>
    <cellStyle name="Normal 33" xfId="249"/>
    <cellStyle name="Normal 34" xfId="597"/>
    <cellStyle name="Normal 35" xfId="598"/>
    <cellStyle name="Normal 36" xfId="599"/>
    <cellStyle name="Normal 37" xfId="600"/>
    <cellStyle name="Normal 38" xfId="601"/>
    <cellStyle name="Normal 39" xfId="602"/>
    <cellStyle name="Normal 4" xfId="250"/>
    <cellStyle name="Normal 4 2" xfId="251"/>
    <cellStyle name="Normal 40" xfId="603"/>
    <cellStyle name="Normal 41" xfId="604"/>
    <cellStyle name="Normal 42" xfId="605"/>
    <cellStyle name="Normal 43" xfId="606"/>
    <cellStyle name="Normal 44" xfId="607"/>
    <cellStyle name="Normal 45" xfId="608"/>
    <cellStyle name="Normal 46" xfId="609"/>
    <cellStyle name="Normal 47" xfId="610"/>
    <cellStyle name="Normal 48" xfId="611"/>
    <cellStyle name="Normal 49" xfId="612"/>
    <cellStyle name="Normal 5" xfId="252"/>
    <cellStyle name="Normal 5 2" xfId="253"/>
    <cellStyle name="Normal 50" xfId="613"/>
    <cellStyle name="Normal 51" xfId="614"/>
    <cellStyle name="Normal 52" xfId="615"/>
    <cellStyle name="Normal 53" xfId="616"/>
    <cellStyle name="Normal 54" xfId="617"/>
    <cellStyle name="Normal 55" xfId="618"/>
    <cellStyle name="Normal 56" xfId="619"/>
    <cellStyle name="Normal 57" xfId="620"/>
    <cellStyle name="Normal 58" xfId="621"/>
    <cellStyle name="Normal 59" xfId="622"/>
    <cellStyle name="Normal 6" xfId="254"/>
    <cellStyle name="Normal 6 2" xfId="255"/>
    <cellStyle name="Normal 60" xfId="623"/>
    <cellStyle name="Normal 61" xfId="624"/>
    <cellStyle name="Normal 62" xfId="625"/>
    <cellStyle name="Normal 63" xfId="626"/>
    <cellStyle name="Normal 64" xfId="627"/>
    <cellStyle name="Normal 65" xfId="628"/>
    <cellStyle name="Normal 66" xfId="629"/>
    <cellStyle name="Normal 67" xfId="630"/>
    <cellStyle name="Normal 68" xfId="631"/>
    <cellStyle name="Normal 69" xfId="632"/>
    <cellStyle name="Normal 7" xfId="256"/>
    <cellStyle name="Normal 7 2" xfId="257"/>
    <cellStyle name="Normal 7 2 2" xfId="258"/>
    <cellStyle name="Normal 7 2 3" xfId="509"/>
    <cellStyle name="Normal 7 3" xfId="508"/>
    <cellStyle name="Normal 70" xfId="633"/>
    <cellStyle name="Normal 71" xfId="634"/>
    <cellStyle name="Normal 72" xfId="635"/>
    <cellStyle name="Normal 73" xfId="636"/>
    <cellStyle name="Normal 74" xfId="637"/>
    <cellStyle name="Normal 75" xfId="638"/>
    <cellStyle name="Normal 76" xfId="639"/>
    <cellStyle name="Normal 77" xfId="640"/>
    <cellStyle name="Normal 78" xfId="641"/>
    <cellStyle name="Normal 79" xfId="642"/>
    <cellStyle name="Normal 8" xfId="259"/>
    <cellStyle name="Normal 8 2" xfId="260"/>
    <cellStyle name="Normal 8 3" xfId="261"/>
    <cellStyle name="Normal 8 4" xfId="510"/>
    <cellStyle name="Normal 80" xfId="643"/>
    <cellStyle name="Normal 81" xfId="644"/>
    <cellStyle name="Normal 82" xfId="645"/>
    <cellStyle name="Normal 83" xfId="646"/>
    <cellStyle name="Normal 84" xfId="647"/>
    <cellStyle name="Normal 85" xfId="648"/>
    <cellStyle name="Normal 86" xfId="649"/>
    <cellStyle name="Normal 87" xfId="650"/>
    <cellStyle name="Normal 88" xfId="651"/>
    <cellStyle name="Normal 89" xfId="652"/>
    <cellStyle name="Normal 9" xfId="262"/>
    <cellStyle name="Normal 9 2" xfId="263"/>
    <cellStyle name="Normal 9 3" xfId="264"/>
    <cellStyle name="Normal 9 4" xfId="265"/>
    <cellStyle name="Normal 9 5" xfId="511"/>
    <cellStyle name="Normal 90" xfId="653"/>
    <cellStyle name="Normal 91" xfId="654"/>
    <cellStyle name="Normal 92" xfId="655"/>
    <cellStyle name="Normal 93" xfId="656"/>
    <cellStyle name="Normal 94" xfId="657"/>
    <cellStyle name="Note 2" xfId="266"/>
    <cellStyle name="Note 3" xfId="267"/>
    <cellStyle name="Output 2" xfId="268"/>
    <cellStyle name="Output 3" xfId="269"/>
    <cellStyle name="Output Amounts" xfId="270"/>
    <cellStyle name="Output Line Items" xfId="271"/>
    <cellStyle name="Percent [0]" xfId="272"/>
    <cellStyle name="Percent [00]" xfId="273"/>
    <cellStyle name="Percent [2]" xfId="274"/>
    <cellStyle name="Percent 2" xfId="275"/>
    <cellStyle name="Percent 2 2" xfId="276"/>
    <cellStyle name="Percent 2 2 2" xfId="277"/>
    <cellStyle name="Percent 2 2 2 2" xfId="278"/>
    <cellStyle name="Percent 2 2 2 2 2" xfId="279"/>
    <cellStyle name="Percent 2 2 3" xfId="520"/>
    <cellStyle name="Percent 3" xfId="280"/>
    <cellStyle name="Percent 3 2" xfId="281"/>
    <cellStyle name="Percent 3 3" xfId="524"/>
    <cellStyle name="Percent 4" xfId="282"/>
    <cellStyle name="Percent 5" xfId="283"/>
    <cellStyle name="Percent 5 2" xfId="527"/>
    <cellStyle name="Percent 6" xfId="284"/>
    <cellStyle name="Percent 7" xfId="285"/>
    <cellStyle name="Percent 7 2" xfId="529"/>
    <cellStyle name="Percent 9" xfId="286"/>
    <cellStyle name="PERCENTAGE" xfId="287"/>
    <cellStyle name="PrePop Currency (0)" xfId="288"/>
    <cellStyle name="PrePop Currency (2)" xfId="289"/>
    <cellStyle name="PrePop Units (0)" xfId="290"/>
    <cellStyle name="PrePop Units (1)" xfId="291"/>
    <cellStyle name="PrePop Units (2)" xfId="292"/>
    <cellStyle name="PSChar" xfId="293"/>
    <cellStyle name="PSDate" xfId="294"/>
    <cellStyle name="PSDec" xfId="295"/>
    <cellStyle name="PSHeading" xfId="296"/>
    <cellStyle name="PSInt" xfId="297"/>
    <cellStyle name="PSSpacer" xfId="298"/>
    <cellStyle name="pwstyle" xfId="299"/>
    <cellStyle name="Quantity" xfId="300"/>
    <cellStyle name="SAPBEXaggData" xfId="301"/>
    <cellStyle name="SAPBEXaggDataEmph" xfId="302"/>
    <cellStyle name="SAPBEXaggItem" xfId="303"/>
    <cellStyle name="SAPBEXaggItemX" xfId="304"/>
    <cellStyle name="SAPBEXchaText" xfId="305"/>
    <cellStyle name="SAPBEXexcBad7" xfId="306"/>
    <cellStyle name="SAPBEXexcBad8" xfId="307"/>
    <cellStyle name="SAPBEXexcBad9" xfId="308"/>
    <cellStyle name="SAPBEXexcCritical4" xfId="309"/>
    <cellStyle name="SAPBEXexcCritical5" xfId="310"/>
    <cellStyle name="SAPBEXexcCritical6" xfId="311"/>
    <cellStyle name="SAPBEXexcGood1" xfId="312"/>
    <cellStyle name="SAPBEXexcGood2" xfId="313"/>
    <cellStyle name="SAPBEXexcGood3" xfId="314"/>
    <cellStyle name="SAPBEXfilterDrill" xfId="315"/>
    <cellStyle name="SAPBEXfilterItem" xfId="316"/>
    <cellStyle name="SAPBEXfilterText" xfId="317"/>
    <cellStyle name="SAPBEXformats" xfId="318"/>
    <cellStyle name="SAPBEXheaderItem" xfId="319"/>
    <cellStyle name="SAPBEXheaderText" xfId="320"/>
    <cellStyle name="SAPBEXHLevel0" xfId="321"/>
    <cellStyle name="SAPBEXHLevel0X" xfId="322"/>
    <cellStyle name="SAPBEXHLevel1" xfId="323"/>
    <cellStyle name="SAPBEXHLevel1X" xfId="324"/>
    <cellStyle name="SAPBEXHLevel2" xfId="325"/>
    <cellStyle name="SAPBEXHLevel2X" xfId="326"/>
    <cellStyle name="SAPBEXHLevel3" xfId="327"/>
    <cellStyle name="SAPBEXHLevel3X" xfId="328"/>
    <cellStyle name="SAPBEXinputData" xfId="329"/>
    <cellStyle name="SAPBEXresData" xfId="330"/>
    <cellStyle name="SAPBEXresDataEmph" xfId="331"/>
    <cellStyle name="SAPBEXresItem" xfId="332"/>
    <cellStyle name="SAPBEXresItemX" xfId="333"/>
    <cellStyle name="SAPBEXstdData" xfId="334"/>
    <cellStyle name="SAPBEXstdDataEmph" xfId="335"/>
    <cellStyle name="SAPBEXstdItem" xfId="336"/>
    <cellStyle name="SAPBEXstdItemX" xfId="337"/>
    <cellStyle name="SAPBEXtitle" xfId="338"/>
    <cellStyle name="SAPBEXundefined" xfId="339"/>
    <cellStyle name="Sheet Title" xfId="340"/>
    <cellStyle name="Standard" xfId="341"/>
    <cellStyle name="Style 1" xfId="342"/>
    <cellStyle name="Style 2" xfId="343"/>
    <cellStyle name="Text Indent A" xfId="344"/>
    <cellStyle name="Text Indent B" xfId="345"/>
    <cellStyle name="Text Indent C" xfId="346"/>
    <cellStyle name="Title 2" xfId="347"/>
    <cellStyle name="Title 3" xfId="348"/>
    <cellStyle name="Total 2" xfId="349"/>
    <cellStyle name="Total 3" xfId="350"/>
    <cellStyle name="Warning Text 2" xfId="351"/>
    <cellStyle name="Warning Text 3" xfId="352"/>
    <cellStyle name="เครื่องหมายจุลภาค [0]_PERSONAL" xfId="353"/>
    <cellStyle name="เครื่องหมายจุลภาค_1999-PLAN-ACTUAL" xfId="354"/>
    <cellStyle name="เครื่องหมายสกุลเงิน [0]_PERSONAL" xfId="355"/>
    <cellStyle name="เครื่องหมายสกุลเงิน_PERSONAL" xfId="356"/>
    <cellStyle name="เชื่อมโยงหลายมิติ_KING KAEW" xfId="357"/>
    <cellStyle name="เซลล์ตรวจสอบ" xfId="358"/>
    <cellStyle name="เซลล์ที่มีการเชื่อมโยง" xfId="359"/>
    <cellStyle name="แย่" xfId="360"/>
    <cellStyle name="แสดงผล" xfId="361"/>
    <cellStyle name="การคำนวณ" xfId="362"/>
    <cellStyle name="ข้อความเตือน" xfId="363"/>
    <cellStyle name="ข้อความอธิบาย" xfId="364"/>
    <cellStyle name="ชื่อเรื่อง" xfId="365"/>
    <cellStyle name="ดี" xfId="366"/>
    <cellStyle name="ตามการเชื่อมโยงหลายมิติ_KING KAEW" xfId="367"/>
    <cellStyle name="ปกติ_1999-PLAN-ACTUAL" xfId="368"/>
    <cellStyle name="ป้อนค่า" xfId="369"/>
    <cellStyle name="ปานกลาง" xfId="370"/>
    <cellStyle name="ผลรวม" xfId="371"/>
    <cellStyle name="ส่วนที่ถูกเน้น1" xfId="372"/>
    <cellStyle name="ส่วนที่ถูกเน้น2" xfId="373"/>
    <cellStyle name="ส่วนที่ถูกเน้น3" xfId="374"/>
    <cellStyle name="ส่วนที่ถูกเน้น4" xfId="375"/>
    <cellStyle name="ส่วนที่ถูกเน้น5" xfId="376"/>
    <cellStyle name="ส่วนที่ถูกเน้น6" xfId="377"/>
    <cellStyle name="หมายเหตุ" xfId="378"/>
    <cellStyle name="หัวเรื่อง 1" xfId="379"/>
    <cellStyle name="หัวเรื่อง 2" xfId="380"/>
    <cellStyle name="หัวเรื่อง 3" xfId="381"/>
    <cellStyle name="หัวเรื่อง 4" xfId="382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zoomScaleNormal="100" zoomScaleSheetLayoutView="120" workbookViewId="0">
      <selection activeCell="N16" sqref="N16"/>
    </sheetView>
  </sheetViews>
  <sheetFormatPr defaultColWidth="9.140625" defaultRowHeight="15.95" customHeight="1"/>
  <cols>
    <col min="1" max="1" width="32.7109375" style="18" customWidth="1"/>
    <col min="2" max="2" width="7.140625" style="19" customWidth="1"/>
    <col min="3" max="3" width="0.85546875" style="18" customWidth="1"/>
    <col min="4" max="4" width="13.7109375" style="20" customWidth="1"/>
    <col min="5" max="5" width="0.85546875" style="21" customWidth="1"/>
    <col min="6" max="6" width="13.7109375" style="20" customWidth="1"/>
    <col min="7" max="7" width="0.85546875" style="21" customWidth="1"/>
    <col min="8" max="8" width="13.7109375" style="20" customWidth="1"/>
    <col min="9" max="9" width="0.85546875" style="21" customWidth="1"/>
    <col min="10" max="10" width="13.7109375" style="20" customWidth="1"/>
    <col min="11" max="16384" width="9.140625" style="18"/>
  </cols>
  <sheetData>
    <row r="1" spans="1:10" s="1" customFormat="1" ht="15.95" customHeight="1">
      <c r="A1" s="1" t="s">
        <v>0</v>
      </c>
      <c r="B1" s="2"/>
      <c r="D1" s="3"/>
      <c r="E1" s="4"/>
      <c r="F1" s="3"/>
      <c r="G1" s="4"/>
      <c r="H1" s="3"/>
      <c r="I1" s="4"/>
      <c r="J1" s="3"/>
    </row>
    <row r="2" spans="1:10" s="1" customFormat="1" ht="15.95" customHeight="1">
      <c r="A2" s="1" t="s">
        <v>138</v>
      </c>
      <c r="B2" s="2"/>
      <c r="D2" s="3"/>
      <c r="E2" s="4"/>
      <c r="F2" s="3"/>
      <c r="G2" s="4"/>
      <c r="H2" s="3"/>
      <c r="I2" s="4"/>
      <c r="J2" s="3"/>
    </row>
    <row r="3" spans="1:10" s="1" customFormat="1" ht="15.95" customHeight="1">
      <c r="A3" s="5" t="s">
        <v>184</v>
      </c>
      <c r="B3" s="6"/>
      <c r="C3" s="5"/>
      <c r="D3" s="7"/>
      <c r="E3" s="8"/>
      <c r="F3" s="7"/>
      <c r="G3" s="8"/>
      <c r="H3" s="7"/>
      <c r="I3" s="8"/>
      <c r="J3" s="7"/>
    </row>
    <row r="4" spans="1:10" s="1" customFormat="1" ht="15.95" customHeight="1">
      <c r="B4" s="2"/>
      <c r="D4" s="3"/>
      <c r="E4" s="4"/>
      <c r="F4" s="3"/>
      <c r="G4" s="4"/>
      <c r="H4" s="3"/>
      <c r="I4" s="4"/>
      <c r="J4" s="3"/>
    </row>
    <row r="6" spans="1:10" ht="15.95" customHeight="1">
      <c r="D6" s="230" t="s">
        <v>1</v>
      </c>
      <c r="E6" s="230"/>
      <c r="F6" s="230"/>
      <c r="H6" s="230" t="s">
        <v>112</v>
      </c>
      <c r="I6" s="230"/>
      <c r="J6" s="230"/>
    </row>
    <row r="7" spans="1:10" s="1" customFormat="1" ht="15.95" customHeight="1">
      <c r="B7" s="2"/>
      <c r="D7" s="225" t="s">
        <v>113</v>
      </c>
      <c r="E7" s="227"/>
      <c r="F7" s="227"/>
      <c r="G7" s="4"/>
      <c r="H7" s="225" t="s">
        <v>113</v>
      </c>
      <c r="I7" s="227"/>
      <c r="J7" s="227"/>
    </row>
    <row r="8" spans="1:10" s="1" customFormat="1" ht="15.95" customHeight="1">
      <c r="B8" s="9"/>
      <c r="C8" s="10"/>
      <c r="D8" s="11" t="s">
        <v>136</v>
      </c>
      <c r="E8" s="12"/>
      <c r="F8" s="11" t="s">
        <v>137</v>
      </c>
      <c r="G8" s="12"/>
      <c r="H8" s="11" t="s">
        <v>136</v>
      </c>
      <c r="I8" s="12"/>
      <c r="J8" s="11" t="s">
        <v>137</v>
      </c>
    </row>
    <row r="9" spans="1:10" s="1" customFormat="1" ht="15.95" customHeight="1">
      <c r="B9" s="9"/>
      <c r="C9" s="13"/>
      <c r="D9" s="14" t="s">
        <v>185</v>
      </c>
      <c r="E9" s="15"/>
      <c r="F9" s="14" t="s">
        <v>2</v>
      </c>
      <c r="G9" s="15"/>
      <c r="H9" s="14" t="s">
        <v>185</v>
      </c>
      <c r="I9" s="15"/>
      <c r="J9" s="14" t="s">
        <v>2</v>
      </c>
    </row>
    <row r="10" spans="1:10" s="16" customFormat="1" ht="15.95" customHeight="1">
      <c r="B10" s="9"/>
      <c r="C10" s="10"/>
      <c r="D10" s="17" t="s">
        <v>142</v>
      </c>
      <c r="E10" s="12"/>
      <c r="F10" s="17" t="s">
        <v>126</v>
      </c>
      <c r="G10" s="12"/>
      <c r="H10" s="17" t="s">
        <v>142</v>
      </c>
      <c r="I10" s="12"/>
      <c r="J10" s="17" t="s">
        <v>126</v>
      </c>
    </row>
    <row r="11" spans="1:10" s="1" customFormat="1" ht="15.95" customHeight="1">
      <c r="B11" s="6" t="s">
        <v>3</v>
      </c>
      <c r="D11" s="7" t="s">
        <v>4</v>
      </c>
      <c r="E11" s="3"/>
      <c r="F11" s="7" t="s">
        <v>4</v>
      </c>
      <c r="G11" s="3"/>
      <c r="H11" s="7" t="s">
        <v>4</v>
      </c>
      <c r="I11" s="3"/>
      <c r="J11" s="7" t="s">
        <v>4</v>
      </c>
    </row>
    <row r="12" spans="1:10" ht="15.95" customHeight="1">
      <c r="E12" s="20"/>
      <c r="G12" s="20"/>
      <c r="I12" s="20"/>
    </row>
    <row r="13" spans="1:10" s="1" customFormat="1" ht="16.7" customHeight="1">
      <c r="A13" s="1" t="s">
        <v>5</v>
      </c>
      <c r="B13" s="2"/>
      <c r="D13" s="3"/>
      <c r="E13" s="4"/>
      <c r="F13" s="3"/>
      <c r="G13" s="4"/>
      <c r="H13" s="3"/>
      <c r="I13" s="4"/>
      <c r="J13" s="3"/>
    </row>
    <row r="14" spans="1:10" ht="16.7" customHeight="1">
      <c r="A14" s="1"/>
    </row>
    <row r="15" spans="1:10" ht="16.7" customHeight="1">
      <c r="A15" s="1" t="s">
        <v>6</v>
      </c>
    </row>
    <row r="16" spans="1:10" ht="16.7" customHeight="1">
      <c r="A16" s="1"/>
    </row>
    <row r="17" spans="1:10" ht="16.7" customHeight="1">
      <c r="A17" s="18" t="s">
        <v>7</v>
      </c>
      <c r="B17" s="73"/>
      <c r="D17" s="176">
        <v>19916</v>
      </c>
      <c r="E17" s="67"/>
      <c r="F17" s="85">
        <v>50981</v>
      </c>
      <c r="G17" s="67"/>
      <c r="H17" s="177">
        <v>4437</v>
      </c>
      <c r="I17" s="67"/>
      <c r="J17" s="85">
        <v>26765</v>
      </c>
    </row>
    <row r="18" spans="1:10" ht="16.7" customHeight="1">
      <c r="A18" s="18" t="s">
        <v>8</v>
      </c>
      <c r="B18" s="73">
        <v>5</v>
      </c>
      <c r="D18" s="178">
        <v>62041</v>
      </c>
      <c r="E18" s="67"/>
      <c r="F18" s="86">
        <v>77551</v>
      </c>
      <c r="G18" s="67"/>
      <c r="H18" s="179">
        <v>62041</v>
      </c>
      <c r="I18" s="67"/>
      <c r="J18" s="86">
        <v>77551</v>
      </c>
    </row>
    <row r="19" spans="1:10" ht="16.7" customHeight="1">
      <c r="A19" s="18" t="s">
        <v>96</v>
      </c>
      <c r="B19" s="73">
        <v>6</v>
      </c>
      <c r="D19" s="176">
        <v>138432</v>
      </c>
      <c r="E19" s="67"/>
      <c r="F19" s="85">
        <v>122727</v>
      </c>
      <c r="G19" s="67"/>
      <c r="H19" s="177">
        <v>98706</v>
      </c>
      <c r="I19" s="67"/>
      <c r="J19" s="85">
        <v>75837</v>
      </c>
    </row>
    <row r="20" spans="1:10" ht="16.7" customHeight="1">
      <c r="A20" s="18" t="s">
        <v>9</v>
      </c>
      <c r="B20" s="73"/>
      <c r="D20" s="67"/>
      <c r="E20" s="67"/>
      <c r="F20" s="67"/>
      <c r="G20" s="67"/>
      <c r="H20" s="67"/>
      <c r="I20" s="67"/>
      <c r="J20" s="67"/>
    </row>
    <row r="21" spans="1:10" ht="16.7" customHeight="1">
      <c r="A21" s="18" t="s">
        <v>10</v>
      </c>
      <c r="B21" s="73">
        <v>7</v>
      </c>
      <c r="C21" s="80"/>
      <c r="D21" s="180">
        <v>22570</v>
      </c>
      <c r="E21" s="69"/>
      <c r="F21" s="87">
        <v>21201</v>
      </c>
      <c r="G21" s="69"/>
      <c r="H21" s="181">
        <v>13691</v>
      </c>
      <c r="I21" s="69"/>
      <c r="J21" s="87">
        <v>13299</v>
      </c>
    </row>
    <row r="22" spans="1:10" ht="16.7" customHeight="1">
      <c r="A22" s="18" t="s">
        <v>11</v>
      </c>
      <c r="B22" s="73" t="s">
        <v>146</v>
      </c>
      <c r="C22" s="80"/>
      <c r="D22" s="180">
        <v>14696</v>
      </c>
      <c r="E22" s="69"/>
      <c r="F22" s="87">
        <v>22604</v>
      </c>
      <c r="G22" s="69"/>
      <c r="H22" s="181">
        <v>872826</v>
      </c>
      <c r="I22" s="69"/>
      <c r="J22" s="87">
        <v>771941</v>
      </c>
    </row>
    <row r="23" spans="1:10" ht="16.7" customHeight="1">
      <c r="A23" s="18" t="s">
        <v>89</v>
      </c>
      <c r="B23" s="73" t="s">
        <v>117</v>
      </c>
      <c r="C23" s="80"/>
      <c r="D23" s="182">
        <v>12800</v>
      </c>
      <c r="E23" s="69"/>
      <c r="F23" s="88">
        <v>14500</v>
      </c>
      <c r="G23" s="69"/>
      <c r="H23" s="183">
        <v>6000</v>
      </c>
      <c r="I23" s="69"/>
      <c r="J23" s="88">
        <v>7500</v>
      </c>
    </row>
    <row r="24" spans="1:10" ht="16.7" customHeight="1">
      <c r="A24" s="18" t="s">
        <v>12</v>
      </c>
      <c r="B24" s="73"/>
      <c r="C24" s="80"/>
      <c r="D24" s="184">
        <v>45124</v>
      </c>
      <c r="E24" s="69"/>
      <c r="F24" s="89">
        <v>36817</v>
      </c>
      <c r="G24" s="69"/>
      <c r="H24" s="185">
        <v>35023</v>
      </c>
      <c r="I24" s="69"/>
      <c r="J24" s="89">
        <v>25900</v>
      </c>
    </row>
    <row r="25" spans="1:10" ht="16.7" customHeight="1">
      <c r="B25" s="72"/>
      <c r="D25" s="69"/>
      <c r="E25" s="22"/>
      <c r="F25" s="69"/>
      <c r="G25" s="22"/>
      <c r="H25" s="69"/>
      <c r="I25" s="22"/>
      <c r="J25" s="69"/>
    </row>
    <row r="26" spans="1:10" ht="16.7" customHeight="1">
      <c r="A26" s="1" t="s">
        <v>13</v>
      </c>
      <c r="D26" s="75">
        <f>SUM(D17:D24)</f>
        <v>315579</v>
      </c>
      <c r="E26" s="22"/>
      <c r="F26" s="75">
        <f>SUM(F17:F24)</f>
        <v>346381</v>
      </c>
      <c r="G26" s="22"/>
      <c r="H26" s="75">
        <f>SUM(H17:H24)</f>
        <v>1092724</v>
      </c>
      <c r="I26" s="22"/>
      <c r="J26" s="75">
        <f>SUM(J17:J24)</f>
        <v>998793</v>
      </c>
    </row>
    <row r="27" spans="1:10" ht="16.7" customHeight="1">
      <c r="E27" s="23"/>
      <c r="G27" s="23"/>
      <c r="I27" s="23"/>
    </row>
    <row r="28" spans="1:10" ht="16.7" customHeight="1">
      <c r="A28" s="1" t="s">
        <v>14</v>
      </c>
      <c r="D28" s="22"/>
      <c r="E28" s="23"/>
      <c r="F28" s="22"/>
      <c r="G28" s="23"/>
      <c r="H28" s="22"/>
      <c r="I28" s="23"/>
      <c r="J28" s="22"/>
    </row>
    <row r="29" spans="1:10" ht="16.7" customHeight="1">
      <c r="A29" s="1"/>
      <c r="D29" s="22"/>
      <c r="E29" s="23"/>
      <c r="F29" s="22"/>
      <c r="G29" s="23"/>
      <c r="H29" s="22"/>
      <c r="I29" s="23"/>
      <c r="J29" s="22"/>
    </row>
    <row r="30" spans="1:10" ht="16.7" customHeight="1">
      <c r="A30" s="18" t="s">
        <v>15</v>
      </c>
      <c r="B30" s="73"/>
      <c r="C30" s="74"/>
      <c r="D30" s="186">
        <v>616</v>
      </c>
      <c r="E30" s="69"/>
      <c r="F30" s="87">
        <v>616</v>
      </c>
      <c r="G30" s="69"/>
      <c r="H30" s="187">
        <v>0</v>
      </c>
      <c r="I30" s="69"/>
      <c r="J30" s="94" t="s">
        <v>102</v>
      </c>
    </row>
    <row r="31" spans="1:10" ht="16.7" customHeight="1">
      <c r="A31" s="18" t="s">
        <v>16</v>
      </c>
      <c r="B31" s="73">
        <v>7</v>
      </c>
      <c r="C31" s="74"/>
      <c r="D31" s="186">
        <v>488824</v>
      </c>
      <c r="E31" s="69"/>
      <c r="F31" s="87">
        <v>509299</v>
      </c>
      <c r="G31" s="69"/>
      <c r="H31" s="188">
        <v>312192</v>
      </c>
      <c r="I31" s="69"/>
      <c r="J31" s="87">
        <v>322521</v>
      </c>
    </row>
    <row r="32" spans="1:10" ht="16.7" customHeight="1">
      <c r="A32" s="18" t="s">
        <v>17</v>
      </c>
      <c r="B32" s="73">
        <v>8</v>
      </c>
      <c r="C32" s="74"/>
      <c r="D32" s="189">
        <v>0</v>
      </c>
      <c r="E32" s="69"/>
      <c r="F32" s="94" t="s">
        <v>102</v>
      </c>
      <c r="G32" s="69"/>
      <c r="H32" s="188">
        <v>257925</v>
      </c>
      <c r="I32" s="69"/>
      <c r="J32" s="93">
        <v>257925</v>
      </c>
    </row>
    <row r="33" spans="1:10" ht="16.7" customHeight="1">
      <c r="A33" s="18" t="s">
        <v>202</v>
      </c>
      <c r="B33" s="73">
        <v>8</v>
      </c>
      <c r="C33" s="74"/>
      <c r="D33" s="189" t="s">
        <v>102</v>
      </c>
      <c r="E33" s="69"/>
      <c r="F33" s="94" t="s">
        <v>102</v>
      </c>
      <c r="G33" s="69"/>
      <c r="H33" s="188">
        <v>126381</v>
      </c>
      <c r="I33" s="69"/>
      <c r="J33" s="93" t="s">
        <v>102</v>
      </c>
    </row>
    <row r="34" spans="1:10" ht="16.7" customHeight="1">
      <c r="A34" s="18" t="s">
        <v>131</v>
      </c>
      <c r="B34" s="73">
        <v>8</v>
      </c>
      <c r="C34" s="74"/>
      <c r="D34" s="186">
        <v>7640283</v>
      </c>
      <c r="E34" s="69"/>
      <c r="F34" s="87">
        <v>7082831</v>
      </c>
      <c r="G34" s="69"/>
      <c r="H34" s="188">
        <v>1852200</v>
      </c>
      <c r="I34" s="69"/>
      <c r="J34" s="87">
        <v>1978581</v>
      </c>
    </row>
    <row r="35" spans="1:10" ht="16.7" customHeight="1">
      <c r="A35" s="74" t="s">
        <v>18</v>
      </c>
      <c r="B35" s="73"/>
      <c r="C35" s="74"/>
      <c r="D35" s="186">
        <v>785</v>
      </c>
      <c r="E35" s="69"/>
      <c r="F35" s="87">
        <v>835</v>
      </c>
      <c r="G35" s="69"/>
      <c r="H35" s="188" t="s">
        <v>102</v>
      </c>
      <c r="I35" s="69"/>
      <c r="J35" s="94" t="s">
        <v>102</v>
      </c>
    </row>
    <row r="36" spans="1:10" ht="16.7" customHeight="1">
      <c r="A36" s="18" t="s">
        <v>20</v>
      </c>
      <c r="B36" s="73">
        <v>9</v>
      </c>
      <c r="C36" s="74"/>
      <c r="D36" s="186">
        <v>11628205</v>
      </c>
      <c r="E36" s="69"/>
      <c r="F36" s="87">
        <v>11250082</v>
      </c>
      <c r="G36" s="69"/>
      <c r="H36" s="188">
        <v>5835042</v>
      </c>
      <c r="I36" s="69"/>
      <c r="J36" s="87">
        <v>5523393</v>
      </c>
    </row>
    <row r="37" spans="1:10" ht="16.7" customHeight="1">
      <c r="A37" s="18" t="s">
        <v>145</v>
      </c>
      <c r="B37" s="73">
        <v>10</v>
      </c>
      <c r="C37" s="74"/>
      <c r="D37" s="186">
        <v>61953</v>
      </c>
      <c r="E37" s="69"/>
      <c r="F37" s="87">
        <v>61155</v>
      </c>
      <c r="G37" s="69"/>
      <c r="H37" s="188">
        <v>33751</v>
      </c>
      <c r="I37" s="69"/>
      <c r="J37" s="87">
        <v>32580</v>
      </c>
    </row>
    <row r="38" spans="1:10" ht="16.7" customHeight="1">
      <c r="A38" s="18" t="s">
        <v>19</v>
      </c>
      <c r="B38" s="73">
        <v>10</v>
      </c>
      <c r="C38" s="74"/>
      <c r="D38" s="186">
        <v>34525</v>
      </c>
      <c r="E38" s="69"/>
      <c r="F38" s="87">
        <v>32211</v>
      </c>
      <c r="G38" s="69"/>
      <c r="H38" s="188">
        <v>29569</v>
      </c>
      <c r="I38" s="69"/>
      <c r="J38" s="87">
        <v>27498</v>
      </c>
    </row>
    <row r="39" spans="1:10" ht="16.7" customHeight="1">
      <c r="A39" s="18" t="s">
        <v>21</v>
      </c>
      <c r="B39" s="73"/>
      <c r="C39" s="74"/>
      <c r="D39" s="190">
        <v>48458</v>
      </c>
      <c r="E39" s="69"/>
      <c r="F39" s="93">
        <v>48524</v>
      </c>
      <c r="G39" s="69"/>
      <c r="H39" s="191">
        <v>48458</v>
      </c>
      <c r="I39" s="69"/>
      <c r="J39" s="93">
        <v>48524</v>
      </c>
    </row>
    <row r="40" spans="1:10" ht="16.7" customHeight="1">
      <c r="A40" s="18" t="s">
        <v>22</v>
      </c>
      <c r="B40" s="73"/>
      <c r="C40" s="74"/>
      <c r="D40" s="192">
        <v>41359</v>
      </c>
      <c r="E40" s="69"/>
      <c r="F40" s="95">
        <v>43344</v>
      </c>
      <c r="G40" s="69"/>
      <c r="H40" s="193">
        <v>36429</v>
      </c>
      <c r="I40" s="69"/>
      <c r="J40" s="95">
        <v>38105</v>
      </c>
    </row>
    <row r="41" spans="1:10" ht="16.7" customHeight="1">
      <c r="B41" s="72"/>
      <c r="D41" s="67"/>
      <c r="E41" s="22"/>
      <c r="F41" s="67"/>
      <c r="G41" s="22"/>
      <c r="H41" s="67"/>
      <c r="I41" s="22"/>
      <c r="J41" s="67"/>
    </row>
    <row r="42" spans="1:10" ht="16.7" customHeight="1">
      <c r="A42" s="1" t="s">
        <v>23</v>
      </c>
      <c r="D42" s="81">
        <f>SUM(D30:D40)</f>
        <v>19945008</v>
      </c>
      <c r="E42" s="23"/>
      <c r="F42" s="81">
        <f>SUM(F30:F40)</f>
        <v>19028897</v>
      </c>
      <c r="G42" s="23"/>
      <c r="H42" s="81">
        <f>SUM(H30:H40)</f>
        <v>8531947</v>
      </c>
      <c r="I42" s="23"/>
      <c r="J42" s="81">
        <f>SUM(J30:J40)</f>
        <v>8229127</v>
      </c>
    </row>
    <row r="43" spans="1:10" ht="16.7" customHeight="1">
      <c r="D43" s="67"/>
      <c r="E43" s="23"/>
      <c r="F43" s="67"/>
      <c r="G43" s="23"/>
      <c r="H43" s="67"/>
      <c r="I43" s="23"/>
      <c r="J43" s="67"/>
    </row>
    <row r="44" spans="1:10" ht="16.7" customHeight="1" thickBot="1">
      <c r="A44" s="1" t="s">
        <v>24</v>
      </c>
      <c r="D44" s="82">
        <f>D26+D42</f>
        <v>20260587</v>
      </c>
      <c r="E44" s="23"/>
      <c r="F44" s="82">
        <f>F26+F42</f>
        <v>19375278</v>
      </c>
      <c r="G44" s="23"/>
      <c r="H44" s="82">
        <f>H26+H42</f>
        <v>9624671</v>
      </c>
      <c r="I44" s="23"/>
      <c r="J44" s="82">
        <f>J26+J42</f>
        <v>9227920</v>
      </c>
    </row>
    <row r="45" spans="1:10" ht="16.5" customHeight="1" thickTop="1">
      <c r="A45" s="1"/>
      <c r="E45" s="76"/>
      <c r="G45" s="76"/>
      <c r="I45" s="76"/>
    </row>
    <row r="46" spans="1:10" ht="15.95" customHeight="1">
      <c r="A46" s="1"/>
      <c r="E46" s="76"/>
      <c r="G46" s="76"/>
      <c r="I46" s="76"/>
    </row>
    <row r="47" spans="1:10" ht="15.95" customHeight="1">
      <c r="A47" s="228" t="s">
        <v>91</v>
      </c>
      <c r="B47" s="228"/>
      <c r="C47" s="228"/>
      <c r="D47" s="228"/>
      <c r="E47" s="228"/>
      <c r="F47" s="228"/>
      <c r="G47" s="228"/>
      <c r="H47" s="228"/>
      <c r="I47" s="228"/>
      <c r="J47" s="228"/>
    </row>
    <row r="48" spans="1:10" ht="15.95" customHeight="1">
      <c r="A48" s="159"/>
      <c r="B48" s="159"/>
      <c r="C48" s="159"/>
      <c r="D48" s="159"/>
      <c r="E48" s="159"/>
      <c r="F48" s="159"/>
      <c r="G48" s="159"/>
      <c r="H48" s="159"/>
      <c r="I48" s="159"/>
      <c r="J48" s="159"/>
    </row>
    <row r="49" spans="1:10" ht="5.25" customHeight="1">
      <c r="A49" s="159"/>
      <c r="B49" s="159"/>
      <c r="C49" s="159"/>
      <c r="D49" s="159"/>
      <c r="E49" s="159"/>
      <c r="F49" s="159"/>
      <c r="G49" s="159"/>
      <c r="H49" s="159"/>
      <c r="I49" s="159"/>
      <c r="J49" s="159"/>
    </row>
    <row r="50" spans="1:10" ht="20.25" customHeight="1">
      <c r="A50" s="229" t="s">
        <v>125</v>
      </c>
      <c r="B50" s="229"/>
      <c r="C50" s="229"/>
      <c r="D50" s="229"/>
      <c r="E50" s="229"/>
      <c r="F50" s="229"/>
      <c r="G50" s="229"/>
      <c r="H50" s="229"/>
      <c r="I50" s="229"/>
      <c r="J50" s="229"/>
    </row>
    <row r="51" spans="1:10" s="1" customFormat="1" ht="15.95" customHeight="1">
      <c r="A51" s="1" t="s">
        <v>0</v>
      </c>
      <c r="B51" s="2"/>
      <c r="D51" s="3"/>
      <c r="E51" s="4"/>
      <c r="F51" s="3"/>
      <c r="G51" s="4"/>
      <c r="H51" s="3"/>
      <c r="I51" s="4"/>
      <c r="J51" s="3"/>
    </row>
    <row r="52" spans="1:10" s="1" customFormat="1" ht="15.95" customHeight="1">
      <c r="A52" s="1" t="s">
        <v>139</v>
      </c>
      <c r="B52" s="2"/>
      <c r="D52" s="3"/>
      <c r="E52" s="4"/>
      <c r="F52" s="3"/>
      <c r="G52" s="4"/>
      <c r="H52" s="3"/>
      <c r="I52" s="4"/>
      <c r="J52" s="3"/>
    </row>
    <row r="53" spans="1:10" s="1" customFormat="1" ht="15.95" customHeight="1">
      <c r="A53" s="5" t="s">
        <v>184</v>
      </c>
      <c r="B53" s="6"/>
      <c r="C53" s="5"/>
      <c r="D53" s="7"/>
      <c r="E53" s="8"/>
      <c r="F53" s="7"/>
      <c r="G53" s="8"/>
      <c r="H53" s="7"/>
      <c r="I53" s="8"/>
      <c r="J53" s="7"/>
    </row>
    <row r="54" spans="1:10" s="1" customFormat="1" ht="15.95" customHeight="1">
      <c r="B54" s="2"/>
      <c r="D54" s="3"/>
      <c r="E54" s="4"/>
      <c r="F54" s="3"/>
      <c r="G54" s="4"/>
      <c r="H54" s="3"/>
      <c r="I54" s="4"/>
      <c r="J54" s="3"/>
    </row>
    <row r="55" spans="1:10" s="1" customFormat="1" ht="15.95" customHeight="1">
      <c r="B55" s="2"/>
      <c r="D55" s="3"/>
      <c r="E55" s="4"/>
      <c r="F55" s="3"/>
      <c r="G55" s="4"/>
      <c r="H55" s="3"/>
      <c r="I55" s="4"/>
      <c r="J55" s="3"/>
    </row>
    <row r="56" spans="1:10" ht="15.95" customHeight="1">
      <c r="D56" s="230" t="s">
        <v>1</v>
      </c>
      <c r="E56" s="230"/>
      <c r="F56" s="230"/>
      <c r="H56" s="230" t="s">
        <v>112</v>
      </c>
      <c r="I56" s="230"/>
      <c r="J56" s="230"/>
    </row>
    <row r="57" spans="1:10" s="1" customFormat="1" ht="15.95" customHeight="1">
      <c r="B57" s="2"/>
      <c r="D57" s="225" t="s">
        <v>113</v>
      </c>
      <c r="E57" s="225"/>
      <c r="F57" s="225"/>
      <c r="G57" s="4"/>
      <c r="H57" s="225" t="s">
        <v>113</v>
      </c>
      <c r="I57" s="225"/>
      <c r="J57" s="225"/>
    </row>
    <row r="58" spans="1:10" s="1" customFormat="1" ht="15.95" customHeight="1">
      <c r="B58" s="9"/>
      <c r="C58" s="10"/>
      <c r="D58" s="11" t="s">
        <v>136</v>
      </c>
      <c r="E58" s="12"/>
      <c r="F58" s="11" t="s">
        <v>137</v>
      </c>
      <c r="G58" s="12"/>
      <c r="H58" s="11" t="s">
        <v>136</v>
      </c>
      <c r="I58" s="12"/>
      <c r="J58" s="11" t="s">
        <v>137</v>
      </c>
    </row>
    <row r="59" spans="1:10" s="1" customFormat="1" ht="15.95" customHeight="1">
      <c r="B59" s="9"/>
      <c r="C59" s="13"/>
      <c r="D59" s="14" t="s">
        <v>185</v>
      </c>
      <c r="E59" s="15"/>
      <c r="F59" s="14" t="s">
        <v>2</v>
      </c>
      <c r="G59" s="15"/>
      <c r="H59" s="14" t="s">
        <v>185</v>
      </c>
      <c r="I59" s="15"/>
      <c r="J59" s="14" t="s">
        <v>2</v>
      </c>
    </row>
    <row r="60" spans="1:10" s="16" customFormat="1" ht="15.95" customHeight="1">
      <c r="B60" s="9"/>
      <c r="C60" s="10"/>
      <c r="D60" s="17" t="s">
        <v>142</v>
      </c>
      <c r="E60" s="12"/>
      <c r="F60" s="17" t="s">
        <v>126</v>
      </c>
      <c r="G60" s="12"/>
      <c r="H60" s="17" t="s">
        <v>142</v>
      </c>
      <c r="I60" s="12"/>
      <c r="J60" s="17" t="s">
        <v>126</v>
      </c>
    </row>
    <row r="61" spans="1:10" s="1" customFormat="1" ht="15.95" customHeight="1">
      <c r="B61" s="6" t="s">
        <v>3</v>
      </c>
      <c r="D61" s="7" t="s">
        <v>4</v>
      </c>
      <c r="E61" s="3"/>
      <c r="F61" s="7" t="s">
        <v>4</v>
      </c>
      <c r="G61" s="3"/>
      <c r="H61" s="7" t="s">
        <v>4</v>
      </c>
      <c r="I61" s="3"/>
      <c r="J61" s="7" t="s">
        <v>4</v>
      </c>
    </row>
    <row r="62" spans="1:10" ht="15.95" customHeight="1">
      <c r="E62" s="20"/>
      <c r="G62" s="20"/>
      <c r="I62" s="20"/>
    </row>
    <row r="63" spans="1:10" ht="16.7" customHeight="1">
      <c r="A63" s="1" t="s">
        <v>103</v>
      </c>
    </row>
    <row r="64" spans="1:10" ht="16.7" customHeight="1"/>
    <row r="65" spans="1:10" ht="16.7" customHeight="1">
      <c r="A65" s="1" t="s">
        <v>25</v>
      </c>
    </row>
    <row r="66" spans="1:10" ht="16.7" customHeight="1">
      <c r="A66" s="1"/>
    </row>
    <row r="67" spans="1:10" ht="16.7" customHeight="1">
      <c r="A67" s="18" t="s">
        <v>110</v>
      </c>
    </row>
    <row r="68" spans="1:10" ht="16.7" customHeight="1">
      <c r="A68" s="18" t="s">
        <v>133</v>
      </c>
      <c r="B68" s="73"/>
      <c r="C68" s="80"/>
      <c r="D68" s="194">
        <v>423685</v>
      </c>
      <c r="E68" s="90"/>
      <c r="F68" s="96">
        <v>859817</v>
      </c>
      <c r="G68" s="69"/>
      <c r="H68" s="194">
        <v>423685</v>
      </c>
      <c r="I68" s="69"/>
      <c r="J68" s="96">
        <v>859817</v>
      </c>
    </row>
    <row r="69" spans="1:10" ht="16.7" customHeight="1">
      <c r="A69" s="18" t="s">
        <v>97</v>
      </c>
      <c r="B69" s="73"/>
      <c r="C69" s="80"/>
      <c r="D69" s="195">
        <v>212642</v>
      </c>
      <c r="E69" s="90"/>
      <c r="F69" s="96">
        <v>320880</v>
      </c>
      <c r="G69" s="69"/>
      <c r="H69" s="196">
        <v>151994</v>
      </c>
      <c r="I69" s="69"/>
      <c r="J69" s="96">
        <v>269130</v>
      </c>
    </row>
    <row r="70" spans="1:10" ht="16.7" customHeight="1">
      <c r="A70" s="18" t="s">
        <v>26</v>
      </c>
      <c r="B70" s="73" t="s">
        <v>118</v>
      </c>
      <c r="C70" s="80"/>
      <c r="D70" s="195">
        <v>3367</v>
      </c>
      <c r="E70" s="90"/>
      <c r="F70" s="96">
        <v>2546</v>
      </c>
      <c r="G70" s="69"/>
      <c r="H70" s="196">
        <v>18065</v>
      </c>
      <c r="I70" s="69"/>
      <c r="J70" s="96">
        <v>18654</v>
      </c>
    </row>
    <row r="71" spans="1:10" ht="16.7" customHeight="1">
      <c r="A71" s="18" t="s">
        <v>144</v>
      </c>
      <c r="B71" s="73" t="s">
        <v>119</v>
      </c>
      <c r="C71" s="80"/>
      <c r="D71" s="195">
        <v>0</v>
      </c>
      <c r="E71" s="90"/>
      <c r="F71" s="96">
        <v>0</v>
      </c>
      <c r="G71" s="69"/>
      <c r="H71" s="196">
        <v>673300</v>
      </c>
      <c r="I71" s="69"/>
      <c r="J71" s="96">
        <v>426800</v>
      </c>
    </row>
    <row r="72" spans="1:10" ht="16.7" customHeight="1">
      <c r="A72" s="18" t="s">
        <v>27</v>
      </c>
      <c r="B72" s="73"/>
      <c r="D72" s="22"/>
      <c r="E72" s="20"/>
      <c r="F72" s="22"/>
      <c r="G72" s="20"/>
      <c r="H72" s="22"/>
      <c r="I72" s="20"/>
      <c r="J72" s="22"/>
    </row>
    <row r="73" spans="1:10" ht="16.7" customHeight="1">
      <c r="A73" s="18" t="s">
        <v>28</v>
      </c>
      <c r="B73" s="73"/>
      <c r="C73" s="80"/>
      <c r="D73" s="195">
        <v>39533</v>
      </c>
      <c r="E73" s="90"/>
      <c r="F73" s="96">
        <v>40714</v>
      </c>
      <c r="G73" s="69"/>
      <c r="H73" s="196">
        <v>13354</v>
      </c>
      <c r="I73" s="69"/>
      <c r="J73" s="96">
        <v>13458</v>
      </c>
    </row>
    <row r="74" spans="1:10" ht="16.7" customHeight="1">
      <c r="A74" s="18" t="s">
        <v>134</v>
      </c>
      <c r="B74" s="73">
        <v>11</v>
      </c>
      <c r="C74" s="80"/>
      <c r="D74" s="197">
        <v>761407</v>
      </c>
      <c r="E74" s="90"/>
      <c r="F74" s="96">
        <v>152000</v>
      </c>
      <c r="G74" s="69"/>
      <c r="H74" s="197">
        <v>761407</v>
      </c>
      <c r="I74" s="69"/>
      <c r="J74" s="96">
        <v>152000</v>
      </c>
    </row>
    <row r="75" spans="1:10" ht="16.7" customHeight="1">
      <c r="A75" s="18" t="s">
        <v>181</v>
      </c>
      <c r="B75" s="73"/>
      <c r="D75" s="195">
        <v>137944</v>
      </c>
      <c r="E75" s="90"/>
      <c r="F75" s="96">
        <v>121168</v>
      </c>
      <c r="G75" s="69"/>
      <c r="H75" s="196">
        <v>114314</v>
      </c>
      <c r="I75" s="69"/>
      <c r="J75" s="96">
        <v>87287</v>
      </c>
    </row>
    <row r="76" spans="1:10" ht="16.7" customHeight="1">
      <c r="A76" s="18" t="s">
        <v>29</v>
      </c>
      <c r="B76" s="73"/>
      <c r="D76" s="197">
        <v>6159</v>
      </c>
      <c r="E76" s="90"/>
      <c r="F76" s="96">
        <v>4951</v>
      </c>
      <c r="G76" s="69"/>
      <c r="H76" s="196">
        <v>0</v>
      </c>
      <c r="I76" s="69"/>
      <c r="J76" s="96">
        <v>0</v>
      </c>
    </row>
    <row r="77" spans="1:10" ht="16.7" customHeight="1">
      <c r="A77" s="18" t="s">
        <v>30</v>
      </c>
      <c r="B77" s="73"/>
      <c r="D77" s="198">
        <v>249460</v>
      </c>
      <c r="E77" s="69"/>
      <c r="F77" s="97">
        <v>241416</v>
      </c>
      <c r="G77" s="69"/>
      <c r="H77" s="199">
        <v>156558</v>
      </c>
      <c r="I77" s="69"/>
      <c r="J77" s="97">
        <v>155853</v>
      </c>
    </row>
    <row r="78" spans="1:10" ht="16.7" customHeight="1">
      <c r="B78" s="72"/>
      <c r="E78" s="23"/>
      <c r="G78" s="23"/>
      <c r="I78" s="23"/>
    </row>
    <row r="79" spans="1:10" ht="16.7" customHeight="1">
      <c r="A79" s="1" t="s">
        <v>31</v>
      </c>
      <c r="D79" s="71">
        <f>SUM(D68:D77)</f>
        <v>1834197</v>
      </c>
      <c r="E79" s="23"/>
      <c r="F79" s="71">
        <f>SUM(F68:F77)</f>
        <v>1743492</v>
      </c>
      <c r="G79" s="23"/>
      <c r="H79" s="71">
        <f>SUM(H68:H77)</f>
        <v>2312677</v>
      </c>
      <c r="I79" s="23"/>
      <c r="J79" s="71">
        <f>SUM(J68:J77)</f>
        <v>1982999</v>
      </c>
    </row>
    <row r="80" spans="1:10" ht="16.7" customHeight="1">
      <c r="A80" s="1"/>
      <c r="E80" s="23"/>
      <c r="G80" s="23"/>
      <c r="I80" s="23"/>
    </row>
    <row r="81" spans="1:10" ht="16.7" customHeight="1">
      <c r="A81" s="1" t="s">
        <v>32</v>
      </c>
      <c r="D81" s="22"/>
      <c r="E81" s="23"/>
      <c r="F81" s="22"/>
      <c r="G81" s="23"/>
      <c r="H81" s="22"/>
      <c r="I81" s="23"/>
      <c r="J81" s="22"/>
    </row>
    <row r="82" spans="1:10" ht="16.7" customHeight="1">
      <c r="A82" s="1"/>
      <c r="D82" s="22"/>
      <c r="E82" s="23"/>
      <c r="F82" s="22"/>
      <c r="G82" s="23"/>
      <c r="H82" s="22"/>
      <c r="I82" s="23"/>
      <c r="J82" s="22"/>
    </row>
    <row r="83" spans="1:10" ht="16.7" customHeight="1">
      <c r="A83" s="18" t="s">
        <v>33</v>
      </c>
      <c r="B83" s="73"/>
      <c r="D83" s="200">
        <v>439133</v>
      </c>
      <c r="E83" s="91"/>
      <c r="F83" s="85">
        <v>359825</v>
      </c>
      <c r="G83" s="69"/>
      <c r="H83" s="201">
        <v>170996</v>
      </c>
      <c r="I83" s="69"/>
      <c r="J83" s="85">
        <v>77625</v>
      </c>
    </row>
    <row r="84" spans="1:10" ht="16.7" customHeight="1">
      <c r="A84" s="18" t="s">
        <v>135</v>
      </c>
      <c r="B84" s="73">
        <v>11</v>
      </c>
      <c r="D84" s="170">
        <v>1262787</v>
      </c>
      <c r="E84" s="91"/>
      <c r="F84" s="86">
        <v>1523842</v>
      </c>
      <c r="G84" s="69"/>
      <c r="H84" s="170">
        <v>1262787</v>
      </c>
      <c r="I84" s="69"/>
      <c r="J84" s="86">
        <v>1523842</v>
      </c>
    </row>
    <row r="85" spans="1:10" ht="16.7" customHeight="1">
      <c r="A85" s="18" t="s">
        <v>34</v>
      </c>
      <c r="B85" s="73"/>
      <c r="D85" s="202">
        <v>530423</v>
      </c>
      <c r="E85" s="91"/>
      <c r="F85" s="85">
        <v>498997</v>
      </c>
      <c r="G85" s="69"/>
      <c r="H85" s="201">
        <v>313763</v>
      </c>
      <c r="I85" s="69"/>
      <c r="J85" s="85">
        <v>299455</v>
      </c>
    </row>
    <row r="86" spans="1:10" ht="16.7" customHeight="1">
      <c r="A86" s="18" t="s">
        <v>35</v>
      </c>
      <c r="B86" s="73"/>
      <c r="C86" s="73"/>
      <c r="D86" s="203">
        <v>1160108</v>
      </c>
      <c r="E86" s="91"/>
      <c r="F86" s="87">
        <v>1139175</v>
      </c>
      <c r="G86" s="69"/>
      <c r="H86" s="204">
        <v>407158</v>
      </c>
      <c r="I86" s="69"/>
      <c r="J86" s="87">
        <v>405858</v>
      </c>
    </row>
    <row r="87" spans="1:10" ht="16.7" customHeight="1">
      <c r="A87" s="18" t="s">
        <v>140</v>
      </c>
      <c r="D87" s="203">
        <v>1620807</v>
      </c>
      <c r="E87" s="91"/>
      <c r="F87" s="85">
        <v>1473646</v>
      </c>
      <c r="G87" s="69"/>
      <c r="H87" s="201">
        <v>1170025</v>
      </c>
      <c r="I87" s="69"/>
      <c r="J87" s="85">
        <v>1012882</v>
      </c>
    </row>
    <row r="88" spans="1:10" ht="16.7" customHeight="1">
      <c r="A88" s="18" t="s">
        <v>99</v>
      </c>
      <c r="D88" s="171">
        <v>47448</v>
      </c>
      <c r="E88" s="91"/>
      <c r="F88" s="98">
        <v>43945</v>
      </c>
      <c r="G88" s="69"/>
      <c r="H88" s="171">
        <v>47448</v>
      </c>
      <c r="I88" s="69"/>
      <c r="J88" s="98">
        <v>43945</v>
      </c>
    </row>
    <row r="89" spans="1:10" ht="16.7" customHeight="1">
      <c r="D89" s="77"/>
      <c r="E89" s="18"/>
      <c r="F89" s="77"/>
      <c r="G89" s="18"/>
      <c r="H89" s="77"/>
      <c r="I89" s="18"/>
      <c r="J89" s="77"/>
    </row>
    <row r="90" spans="1:10" ht="16.7" customHeight="1">
      <c r="A90" s="1" t="s">
        <v>36</v>
      </c>
      <c r="D90" s="71">
        <f t="shared" ref="D90:J90" si="0">SUM(D83:D88)</f>
        <v>5060706</v>
      </c>
      <c r="E90" s="18"/>
      <c r="F90" s="71">
        <f t="shared" si="0"/>
        <v>5039430</v>
      </c>
      <c r="G90" s="18"/>
      <c r="H90" s="71">
        <f t="shared" si="0"/>
        <v>3372177</v>
      </c>
      <c r="I90" s="18"/>
      <c r="J90" s="71">
        <f t="shared" si="0"/>
        <v>3363607</v>
      </c>
    </row>
    <row r="91" spans="1:10" s="1" customFormat="1" ht="16.7" customHeight="1">
      <c r="B91" s="2"/>
      <c r="D91" s="22"/>
      <c r="E91" s="18"/>
      <c r="F91" s="22"/>
      <c r="G91" s="18"/>
      <c r="H91" s="22"/>
      <c r="I91" s="18"/>
      <c r="J91" s="22"/>
    </row>
    <row r="92" spans="1:10" s="1" customFormat="1" ht="16.7" customHeight="1">
      <c r="A92" s="1" t="s">
        <v>37</v>
      </c>
      <c r="B92" s="2"/>
      <c r="D92" s="71">
        <f>SUM(D79+D90)</f>
        <v>6894903</v>
      </c>
      <c r="E92" s="18"/>
      <c r="F92" s="71">
        <f>SUM(F79+F90)</f>
        <v>6782922</v>
      </c>
      <c r="G92" s="18"/>
      <c r="H92" s="71">
        <f>SUM(H79+H90)</f>
        <v>5684854</v>
      </c>
      <c r="I92" s="18"/>
      <c r="J92" s="71">
        <f>SUM(J79+J90)</f>
        <v>5346606</v>
      </c>
    </row>
    <row r="93" spans="1:10" s="1" customFormat="1" ht="15.95" customHeight="1">
      <c r="B93" s="2"/>
      <c r="E93" s="18"/>
      <c r="G93" s="18"/>
      <c r="I93" s="18"/>
    </row>
    <row r="94" spans="1:10" s="1" customFormat="1" ht="15.95" customHeight="1">
      <c r="B94" s="2"/>
      <c r="D94" s="22"/>
      <c r="E94" s="76"/>
      <c r="F94" s="22"/>
      <c r="G94" s="76"/>
      <c r="H94" s="22"/>
      <c r="I94" s="23"/>
      <c r="J94" s="22"/>
    </row>
    <row r="95" spans="1:10" s="1" customFormat="1" ht="15.95" customHeight="1">
      <c r="B95" s="2"/>
      <c r="D95" s="22"/>
      <c r="E95" s="76"/>
      <c r="F95" s="22"/>
      <c r="G95" s="76"/>
      <c r="H95" s="22"/>
      <c r="I95" s="23"/>
      <c r="J95" s="22"/>
    </row>
    <row r="96" spans="1:10" s="1" customFormat="1" ht="16.5" customHeight="1">
      <c r="B96" s="2"/>
      <c r="D96" s="22"/>
      <c r="E96" s="76"/>
      <c r="F96" s="22"/>
      <c r="G96" s="76"/>
      <c r="H96" s="22"/>
      <c r="I96" s="23"/>
      <c r="J96" s="22"/>
    </row>
    <row r="97" spans="1:10" s="1" customFormat="1" ht="15.95" customHeight="1">
      <c r="B97" s="2"/>
      <c r="D97" s="22"/>
      <c r="E97" s="76"/>
      <c r="F97" s="22"/>
      <c r="G97" s="76"/>
      <c r="H97" s="22"/>
      <c r="I97" s="23"/>
      <c r="J97" s="22"/>
    </row>
    <row r="98" spans="1:10" s="1" customFormat="1" ht="15.95" customHeight="1">
      <c r="B98" s="2"/>
      <c r="D98" s="22"/>
      <c r="E98" s="76"/>
      <c r="F98" s="22"/>
      <c r="G98" s="76"/>
      <c r="H98" s="22"/>
      <c r="I98" s="23"/>
      <c r="J98" s="22"/>
    </row>
    <row r="99" spans="1:10" s="1" customFormat="1" ht="5.25" customHeight="1">
      <c r="B99" s="2"/>
      <c r="D99" s="22"/>
      <c r="E99" s="76"/>
      <c r="F99" s="22"/>
      <c r="G99" s="76"/>
      <c r="H99" s="22"/>
      <c r="I99" s="23"/>
      <c r="J99" s="22"/>
    </row>
    <row r="100" spans="1:10" s="1" customFormat="1" ht="20.25" customHeight="1">
      <c r="A100" s="229" t="str">
        <f>A50</f>
        <v>The notes to the consolidated and separate financial information are an integral part of these interim financial information.</v>
      </c>
      <c r="B100" s="229"/>
      <c r="C100" s="229"/>
      <c r="D100" s="229"/>
      <c r="E100" s="229"/>
      <c r="F100" s="229"/>
      <c r="G100" s="229"/>
      <c r="H100" s="229"/>
      <c r="I100" s="229"/>
      <c r="J100" s="229"/>
    </row>
    <row r="101" spans="1:10" s="1" customFormat="1" ht="15.95" customHeight="1">
      <c r="A101" s="1" t="s">
        <v>0</v>
      </c>
      <c r="B101" s="2"/>
      <c r="D101" s="3"/>
      <c r="E101" s="4"/>
      <c r="F101" s="3"/>
      <c r="G101" s="4"/>
      <c r="H101" s="3"/>
      <c r="I101" s="4"/>
      <c r="J101" s="3"/>
    </row>
    <row r="102" spans="1:10" s="1" customFormat="1" ht="15.95" customHeight="1">
      <c r="A102" s="1" t="s">
        <v>139</v>
      </c>
      <c r="B102" s="2"/>
      <c r="D102" s="3"/>
      <c r="E102" s="4"/>
      <c r="F102" s="3"/>
      <c r="G102" s="4"/>
      <c r="H102" s="3"/>
      <c r="I102" s="4"/>
      <c r="J102" s="3"/>
    </row>
    <row r="103" spans="1:10" s="1" customFormat="1" ht="15.95" customHeight="1">
      <c r="A103" s="5" t="str">
        <f>A53</f>
        <v>As at 30 September 2019</v>
      </c>
      <c r="B103" s="6"/>
      <c r="C103" s="5"/>
      <c r="D103" s="7"/>
      <c r="E103" s="8"/>
      <c r="F103" s="7"/>
      <c r="G103" s="8"/>
      <c r="H103" s="7"/>
      <c r="I103" s="8"/>
      <c r="J103" s="7"/>
    </row>
    <row r="106" spans="1:10" ht="15.95" customHeight="1">
      <c r="D106" s="230" t="s">
        <v>1</v>
      </c>
      <c r="E106" s="230"/>
      <c r="F106" s="230"/>
      <c r="H106" s="230" t="s">
        <v>112</v>
      </c>
      <c r="I106" s="230"/>
      <c r="J106" s="230"/>
    </row>
    <row r="107" spans="1:10" s="1" customFormat="1" ht="15.95" customHeight="1">
      <c r="B107" s="2"/>
      <c r="D107" s="225" t="s">
        <v>113</v>
      </c>
      <c r="E107" s="225"/>
      <c r="F107" s="225"/>
      <c r="G107" s="4"/>
      <c r="H107" s="225" t="s">
        <v>113</v>
      </c>
      <c r="I107" s="225"/>
      <c r="J107" s="225"/>
    </row>
    <row r="108" spans="1:10" s="1" customFormat="1" ht="15.95" customHeight="1">
      <c r="B108" s="9"/>
      <c r="C108" s="10"/>
      <c r="D108" s="11" t="s">
        <v>136</v>
      </c>
      <c r="E108" s="12"/>
      <c r="F108" s="11" t="s">
        <v>137</v>
      </c>
      <c r="G108" s="12"/>
      <c r="H108" s="11" t="s">
        <v>136</v>
      </c>
      <c r="I108" s="12"/>
      <c r="J108" s="11" t="s">
        <v>137</v>
      </c>
    </row>
    <row r="109" spans="1:10" s="1" customFormat="1" ht="15.95" customHeight="1">
      <c r="B109" s="9"/>
      <c r="C109" s="13"/>
      <c r="D109" s="14" t="s">
        <v>185</v>
      </c>
      <c r="E109" s="15"/>
      <c r="F109" s="14" t="s">
        <v>2</v>
      </c>
      <c r="G109" s="15"/>
      <c r="H109" s="14" t="s">
        <v>185</v>
      </c>
      <c r="I109" s="15"/>
      <c r="J109" s="14" t="s">
        <v>2</v>
      </c>
    </row>
    <row r="110" spans="1:10" s="16" customFormat="1" ht="15.95" customHeight="1">
      <c r="B110" s="9"/>
      <c r="C110" s="10"/>
      <c r="D110" s="17" t="s">
        <v>142</v>
      </c>
      <c r="E110" s="12"/>
      <c r="F110" s="17" t="s">
        <v>126</v>
      </c>
      <c r="G110" s="12"/>
      <c r="H110" s="17" t="s">
        <v>142</v>
      </c>
      <c r="I110" s="12"/>
      <c r="J110" s="17" t="s">
        <v>126</v>
      </c>
    </row>
    <row r="111" spans="1:10" s="1" customFormat="1" ht="15.95" customHeight="1">
      <c r="B111" s="9"/>
      <c r="D111" s="7" t="s">
        <v>4</v>
      </c>
      <c r="E111" s="3"/>
      <c r="F111" s="7" t="s">
        <v>4</v>
      </c>
      <c r="G111" s="3"/>
      <c r="H111" s="7" t="s">
        <v>4</v>
      </c>
      <c r="I111" s="3"/>
      <c r="J111" s="7" t="s">
        <v>4</v>
      </c>
    </row>
    <row r="112" spans="1:10" ht="15.95" customHeight="1">
      <c r="E112" s="20"/>
      <c r="G112" s="20"/>
      <c r="I112" s="20"/>
    </row>
    <row r="113" spans="1:10" ht="16.7" customHeight="1">
      <c r="A113" s="1" t="s">
        <v>111</v>
      </c>
    </row>
    <row r="114" spans="1:10" ht="16.7" customHeight="1">
      <c r="A114" s="1"/>
      <c r="B114" s="159"/>
      <c r="D114" s="21"/>
      <c r="E114" s="20"/>
      <c r="F114" s="21"/>
      <c r="G114" s="20"/>
      <c r="I114" s="20"/>
    </row>
    <row r="115" spans="1:10" ht="16.7" customHeight="1">
      <c r="A115" s="1" t="s">
        <v>104</v>
      </c>
      <c r="B115" s="159"/>
      <c r="D115" s="21"/>
      <c r="E115" s="20"/>
      <c r="F115" s="21"/>
      <c r="G115" s="20"/>
      <c r="I115" s="20"/>
    </row>
    <row r="116" spans="1:10" ht="16.7" customHeight="1">
      <c r="A116" s="1"/>
      <c r="B116" s="159"/>
      <c r="D116" s="21"/>
      <c r="E116" s="20"/>
      <c r="F116" s="21"/>
      <c r="G116" s="20"/>
      <c r="I116" s="20"/>
    </row>
    <row r="117" spans="1:10" ht="16.7" customHeight="1">
      <c r="A117" s="18" t="s">
        <v>38</v>
      </c>
      <c r="B117" s="159"/>
      <c r="D117" s="21"/>
      <c r="F117" s="21"/>
      <c r="H117" s="21"/>
      <c r="J117" s="21"/>
    </row>
    <row r="118" spans="1:10" ht="16.7" customHeight="1">
      <c r="A118" s="18" t="s">
        <v>39</v>
      </c>
      <c r="D118" s="18"/>
      <c r="E118" s="18"/>
      <c r="F118" s="18"/>
      <c r="G118" s="18"/>
      <c r="H118" s="18"/>
      <c r="I118" s="18"/>
      <c r="J118" s="18"/>
    </row>
    <row r="119" spans="1:10" ht="16.7" customHeight="1">
      <c r="A119" s="18" t="s">
        <v>174</v>
      </c>
      <c r="D119" s="18"/>
      <c r="E119" s="18"/>
      <c r="F119" s="18"/>
      <c r="G119" s="18"/>
      <c r="H119" s="18"/>
      <c r="I119" s="18"/>
      <c r="J119" s="18"/>
    </row>
    <row r="120" spans="1:10" ht="16.7" customHeight="1">
      <c r="A120" s="18" t="s">
        <v>149</v>
      </c>
      <c r="D120" s="18"/>
      <c r="E120" s="18"/>
      <c r="F120" s="18"/>
      <c r="G120" s="18"/>
      <c r="H120" s="18"/>
      <c r="I120" s="18"/>
      <c r="J120" s="18"/>
    </row>
    <row r="121" spans="1:10" ht="16.7" customHeight="1">
      <c r="A121" s="18" t="s">
        <v>182</v>
      </c>
      <c r="D121" s="69"/>
      <c r="E121" s="69"/>
      <c r="F121" s="93"/>
      <c r="G121" s="69"/>
      <c r="H121" s="69"/>
      <c r="I121" s="69"/>
      <c r="J121" s="93"/>
    </row>
    <row r="122" spans="1:10" ht="16.7" customHeight="1" thickBot="1">
      <c r="A122" s="18" t="s">
        <v>175</v>
      </c>
      <c r="D122" s="160">
        <v>2131929</v>
      </c>
      <c r="E122" s="69"/>
      <c r="F122" s="99">
        <v>1776618</v>
      </c>
      <c r="G122" s="69"/>
      <c r="H122" s="160">
        <v>2131929</v>
      </c>
      <c r="I122" s="69"/>
      <c r="J122" s="99">
        <v>1776618</v>
      </c>
    </row>
    <row r="123" spans="1:10" ht="16.7" customHeight="1" thickTop="1">
      <c r="D123" s="69"/>
      <c r="E123" s="69"/>
      <c r="F123" s="93"/>
      <c r="G123" s="69"/>
      <c r="H123" s="69"/>
      <c r="I123" s="69"/>
      <c r="J123" s="93"/>
    </row>
    <row r="124" spans="1:10" ht="16.7" customHeight="1">
      <c r="B124" s="159"/>
      <c r="D124" s="69"/>
      <c r="E124" s="20"/>
      <c r="F124" s="69"/>
      <c r="G124" s="20"/>
      <c r="H124" s="69"/>
      <c r="I124" s="20"/>
      <c r="J124" s="69"/>
    </row>
    <row r="125" spans="1:10" ht="16.7" customHeight="1">
      <c r="A125" s="18" t="s">
        <v>40</v>
      </c>
      <c r="B125" s="159"/>
      <c r="D125" s="18"/>
      <c r="E125" s="18"/>
      <c r="F125" s="18"/>
      <c r="G125" s="18"/>
      <c r="H125" s="18"/>
      <c r="I125" s="18"/>
      <c r="J125" s="18"/>
    </row>
    <row r="126" spans="1:10" ht="16.7" customHeight="1">
      <c r="A126" s="18" t="s">
        <v>176</v>
      </c>
      <c r="B126" s="159"/>
      <c r="D126" s="78"/>
      <c r="E126" s="78"/>
      <c r="F126" s="100"/>
      <c r="G126" s="69"/>
      <c r="H126" s="78"/>
      <c r="I126" s="69"/>
      <c r="J126" s="100"/>
    </row>
    <row r="127" spans="1:10" ht="16.7" customHeight="1">
      <c r="A127" s="18" t="s">
        <v>150</v>
      </c>
      <c r="B127" s="159"/>
      <c r="D127" s="18"/>
      <c r="E127" s="18"/>
      <c r="F127" s="18"/>
      <c r="G127" s="18"/>
      <c r="H127" s="18"/>
      <c r="I127" s="18"/>
      <c r="J127" s="18"/>
    </row>
    <row r="128" spans="1:10" ht="16.7" customHeight="1">
      <c r="A128" s="18" t="s">
        <v>183</v>
      </c>
      <c r="B128" s="159"/>
      <c r="D128" s="78"/>
      <c r="E128" s="78"/>
      <c r="F128" s="100"/>
      <c r="G128" s="69"/>
      <c r="H128" s="78"/>
      <c r="I128" s="69"/>
      <c r="J128" s="100"/>
    </row>
    <row r="129" spans="1:10" ht="16.7" customHeight="1">
      <c r="A129" s="18" t="s">
        <v>177</v>
      </c>
      <c r="B129" s="159"/>
      <c r="D129" s="205">
        <v>2131921</v>
      </c>
      <c r="E129" s="78"/>
      <c r="F129" s="100">
        <v>1776608</v>
      </c>
      <c r="G129" s="69"/>
      <c r="H129" s="206">
        <v>2131921</v>
      </c>
      <c r="I129" s="69"/>
      <c r="J129" s="100">
        <v>1776608</v>
      </c>
    </row>
    <row r="130" spans="1:10" ht="16.7" customHeight="1">
      <c r="A130" s="18" t="s">
        <v>41</v>
      </c>
      <c r="B130" s="159"/>
      <c r="D130" s="205">
        <v>634029</v>
      </c>
      <c r="E130" s="78"/>
      <c r="F130" s="100">
        <v>634029</v>
      </c>
      <c r="G130" s="69"/>
      <c r="H130" s="206">
        <v>634029</v>
      </c>
      <c r="I130" s="69"/>
      <c r="J130" s="100">
        <v>634029</v>
      </c>
    </row>
    <row r="131" spans="1:10" ht="16.7" customHeight="1">
      <c r="A131" s="18" t="s">
        <v>42</v>
      </c>
      <c r="B131" s="79"/>
      <c r="D131" s="205"/>
      <c r="E131" s="78"/>
      <c r="F131" s="78"/>
      <c r="G131" s="78"/>
      <c r="H131" s="206"/>
      <c r="I131" s="78"/>
      <c r="J131" s="78"/>
    </row>
    <row r="132" spans="1:10" ht="16.7" customHeight="1">
      <c r="A132" s="18" t="s">
        <v>43</v>
      </c>
      <c r="B132" s="159"/>
      <c r="D132" s="205">
        <v>177666</v>
      </c>
      <c r="E132" s="78"/>
      <c r="F132" s="78">
        <v>177666</v>
      </c>
      <c r="G132" s="69"/>
      <c r="H132" s="206">
        <v>177666</v>
      </c>
      <c r="I132" s="69"/>
      <c r="J132" s="78">
        <v>177666</v>
      </c>
    </row>
    <row r="133" spans="1:10" ht="16.7" customHeight="1">
      <c r="A133" s="18" t="s">
        <v>44</v>
      </c>
      <c r="B133" s="159"/>
      <c r="D133" s="205">
        <v>9319559</v>
      </c>
      <c r="E133" s="78"/>
      <c r="F133" s="78">
        <v>8910911</v>
      </c>
      <c r="G133" s="69"/>
      <c r="H133" s="206">
        <v>996647</v>
      </c>
      <c r="I133" s="69"/>
      <c r="J133" s="78">
        <v>1293457</v>
      </c>
    </row>
    <row r="134" spans="1:10" ht="16.7" customHeight="1">
      <c r="A134" s="18" t="s">
        <v>148</v>
      </c>
      <c r="B134" s="79"/>
      <c r="D134" s="207">
        <v>-446</v>
      </c>
      <c r="E134" s="78"/>
      <c r="F134" s="75">
        <v>-446</v>
      </c>
      <c r="G134" s="69"/>
      <c r="H134" s="208">
        <v>-446</v>
      </c>
      <c r="I134" s="69"/>
      <c r="J134" s="75">
        <v>-446</v>
      </c>
    </row>
    <row r="135" spans="1:10" ht="16.7" customHeight="1">
      <c r="B135" s="79"/>
      <c r="D135" s="83"/>
      <c r="E135" s="20"/>
      <c r="F135" s="83"/>
      <c r="G135" s="20"/>
      <c r="H135" s="83"/>
      <c r="I135" s="20"/>
      <c r="J135" s="83"/>
    </row>
    <row r="136" spans="1:10" ht="16.7" customHeight="1">
      <c r="A136" s="1" t="s">
        <v>45</v>
      </c>
      <c r="B136" s="79"/>
      <c r="D136" s="18"/>
      <c r="E136" s="18"/>
      <c r="F136" s="18"/>
      <c r="G136" s="18"/>
      <c r="H136" s="18"/>
      <c r="I136" s="18"/>
      <c r="J136" s="18"/>
    </row>
    <row r="137" spans="1:10" ht="16.7" customHeight="1">
      <c r="A137" s="1" t="s">
        <v>46</v>
      </c>
      <c r="B137" s="79"/>
      <c r="D137" s="78">
        <f>SUM(D126:D135)</f>
        <v>12262729</v>
      </c>
      <c r="E137" s="92"/>
      <c r="F137" s="78">
        <v>11498768</v>
      </c>
      <c r="G137" s="92"/>
      <c r="H137" s="78">
        <f>SUM(H126:H135)</f>
        <v>3939817</v>
      </c>
      <c r="I137" s="92"/>
      <c r="J137" s="68">
        <v>3881314</v>
      </c>
    </row>
    <row r="138" spans="1:10" ht="16.7" customHeight="1">
      <c r="A138" s="18" t="s">
        <v>47</v>
      </c>
      <c r="D138" s="209">
        <v>1102955</v>
      </c>
      <c r="E138" s="92"/>
      <c r="F138" s="70">
        <v>1093588</v>
      </c>
      <c r="G138" s="69"/>
      <c r="H138" s="75" t="s">
        <v>102</v>
      </c>
      <c r="I138" s="69"/>
      <c r="J138" s="70" t="s">
        <v>102</v>
      </c>
    </row>
    <row r="139" spans="1:10" ht="16.7" customHeight="1">
      <c r="D139" s="83"/>
      <c r="E139" s="20"/>
      <c r="F139" s="83"/>
      <c r="G139" s="20"/>
      <c r="H139" s="83"/>
      <c r="I139" s="20"/>
      <c r="J139" s="83"/>
    </row>
    <row r="140" spans="1:10" ht="16.7" customHeight="1">
      <c r="A140" s="1" t="s">
        <v>105</v>
      </c>
      <c r="B140" s="159"/>
      <c r="D140" s="70">
        <f>SUM(D137:D138)</f>
        <v>13365684</v>
      </c>
      <c r="E140" s="20"/>
      <c r="F140" s="70">
        <f>SUM(F137:F138)</f>
        <v>12592356</v>
      </c>
      <c r="G140" s="20"/>
      <c r="H140" s="70">
        <f>SUM(H137:H138)</f>
        <v>3939817</v>
      </c>
      <c r="I140" s="20"/>
      <c r="J140" s="70">
        <f>SUM(J137:J138)</f>
        <v>3881314</v>
      </c>
    </row>
    <row r="141" spans="1:10" ht="16.7" customHeight="1">
      <c r="B141" s="159"/>
      <c r="D141" s="83"/>
      <c r="E141" s="20"/>
      <c r="F141" s="83"/>
      <c r="G141" s="20"/>
      <c r="H141" s="83"/>
      <c r="I141" s="20"/>
      <c r="J141" s="83"/>
    </row>
    <row r="142" spans="1:10" ht="16.7" customHeight="1" thickBot="1">
      <c r="A142" s="1" t="s">
        <v>106</v>
      </c>
      <c r="B142" s="159"/>
      <c r="D142" s="84">
        <f>SUM(D92+D140)</f>
        <v>20260587</v>
      </c>
      <c r="E142" s="20"/>
      <c r="F142" s="84">
        <f>SUM(F92+F140)</f>
        <v>19375278</v>
      </c>
      <c r="G142" s="20"/>
      <c r="H142" s="84">
        <f>SUM(H92+H140)</f>
        <v>9624671</v>
      </c>
      <c r="I142" s="20"/>
      <c r="J142" s="84">
        <f>+J140+J92</f>
        <v>9227920</v>
      </c>
    </row>
    <row r="143" spans="1:10" ht="15.95" customHeight="1" thickTop="1">
      <c r="A143" s="1" t="s">
        <v>92</v>
      </c>
      <c r="B143" s="159"/>
      <c r="G143" s="20"/>
    </row>
    <row r="144" spans="1:10" ht="15.95" customHeight="1">
      <c r="A144" s="1"/>
      <c r="B144" s="159"/>
      <c r="D144" s="21"/>
      <c r="F144" s="21"/>
      <c r="H144" s="21"/>
      <c r="J144" s="21"/>
    </row>
    <row r="145" spans="1:10" ht="15.95" customHeight="1">
      <c r="A145" s="1"/>
      <c r="B145" s="159"/>
      <c r="D145" s="21"/>
      <c r="F145" s="21"/>
      <c r="H145" s="21"/>
      <c r="J145" s="21"/>
    </row>
    <row r="146" spans="1:10" ht="15.95" customHeight="1">
      <c r="A146" s="1"/>
      <c r="B146" s="159"/>
      <c r="D146" s="21"/>
      <c r="F146" s="21"/>
      <c r="H146" s="21"/>
      <c r="J146" s="21"/>
    </row>
    <row r="147" spans="1:10" ht="15.95" customHeight="1">
      <c r="A147" s="1"/>
      <c r="D147" s="22"/>
      <c r="E147" s="22"/>
      <c r="F147" s="22"/>
      <c r="G147" s="22"/>
      <c r="H147" s="22"/>
      <c r="I147" s="22"/>
      <c r="J147" s="22"/>
    </row>
    <row r="148" spans="1:10" ht="15.95" customHeight="1">
      <c r="A148" s="1"/>
      <c r="D148" s="22"/>
      <c r="E148" s="22"/>
      <c r="F148" s="22"/>
      <c r="G148" s="22"/>
      <c r="H148" s="22"/>
      <c r="I148" s="22"/>
      <c r="J148" s="22"/>
    </row>
    <row r="149" spans="1:10" ht="5.25" customHeight="1">
      <c r="A149" s="1"/>
      <c r="D149" s="22"/>
      <c r="E149" s="22"/>
      <c r="F149" s="22"/>
      <c r="G149" s="22"/>
      <c r="H149" s="22"/>
      <c r="I149" s="22"/>
      <c r="J149" s="22"/>
    </row>
    <row r="150" spans="1:10" ht="20.25" customHeight="1">
      <c r="A150" s="226" t="str">
        <f>A100</f>
        <v>The notes to the consolidated and separate financial information are an integral part of these interim financial information.</v>
      </c>
      <c r="B150" s="226"/>
      <c r="C150" s="226"/>
      <c r="D150" s="226"/>
      <c r="E150" s="226"/>
      <c r="F150" s="226"/>
      <c r="G150" s="226"/>
      <c r="H150" s="226"/>
      <c r="I150" s="226"/>
      <c r="J150" s="226"/>
    </row>
  </sheetData>
  <mergeCells count="16">
    <mergeCell ref="D6:F6"/>
    <mergeCell ref="H6:J6"/>
    <mergeCell ref="D56:F56"/>
    <mergeCell ref="H56:J56"/>
    <mergeCell ref="D106:F106"/>
    <mergeCell ref="H106:J106"/>
    <mergeCell ref="A100:J100"/>
    <mergeCell ref="D107:F107"/>
    <mergeCell ref="H107:J107"/>
    <mergeCell ref="A150:J150"/>
    <mergeCell ref="D7:F7"/>
    <mergeCell ref="H7:J7"/>
    <mergeCell ref="A47:J47"/>
    <mergeCell ref="A50:J50"/>
    <mergeCell ref="D57:F57"/>
    <mergeCell ref="H57:J5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9" man="1"/>
    <brk id="10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0"/>
  <sheetViews>
    <sheetView zoomScaleNormal="100" zoomScaleSheetLayoutView="100" workbookViewId="0">
      <selection activeCell="O19" sqref="O19"/>
    </sheetView>
  </sheetViews>
  <sheetFormatPr defaultColWidth="9.140625" defaultRowHeight="16.7" customHeight="1"/>
  <cols>
    <col min="1" max="1" width="45.28515625" style="52" customWidth="1"/>
    <col min="2" max="2" width="6.5703125" style="101" customWidth="1"/>
    <col min="3" max="3" width="0.85546875" style="52" customWidth="1"/>
    <col min="4" max="4" width="10.7109375" style="50" customWidth="1"/>
    <col min="5" max="5" width="0.85546875" style="49" customWidth="1"/>
    <col min="6" max="6" width="10.7109375" style="50" customWidth="1"/>
    <col min="7" max="7" width="0.85546875" style="49" customWidth="1"/>
    <col min="8" max="8" width="10.7109375" style="50" customWidth="1"/>
    <col min="9" max="9" width="0.85546875" style="49" customWidth="1"/>
    <col min="10" max="10" width="10.7109375" style="50" customWidth="1"/>
    <col min="11" max="11" width="12.5703125" style="52" bestFit="1" customWidth="1"/>
    <col min="12" max="16384" width="9.140625" style="52"/>
  </cols>
  <sheetData>
    <row r="1" spans="1:10" ht="15.95" customHeight="1">
      <c r="A1" s="63" t="s">
        <v>0</v>
      </c>
    </row>
    <row r="2" spans="1:10" ht="15.95" customHeight="1">
      <c r="A2" s="63" t="s">
        <v>164</v>
      </c>
    </row>
    <row r="3" spans="1:10" ht="15.95" customHeight="1">
      <c r="A3" s="102" t="s">
        <v>186</v>
      </c>
      <c r="B3" s="103"/>
      <c r="C3" s="66"/>
      <c r="D3" s="54"/>
      <c r="E3" s="54"/>
      <c r="F3" s="54"/>
      <c r="G3" s="54"/>
      <c r="H3" s="54"/>
      <c r="I3" s="54"/>
      <c r="J3" s="54"/>
    </row>
    <row r="4" spans="1:10" ht="15.95" customHeight="1">
      <c r="A4" s="104"/>
      <c r="B4" s="105"/>
      <c r="C4" s="58"/>
      <c r="D4" s="49"/>
      <c r="F4" s="49"/>
      <c r="H4" s="49"/>
      <c r="J4" s="49"/>
    </row>
    <row r="5" spans="1:10" s="129" customFormat="1" ht="15.95" customHeight="1">
      <c r="B5" s="128"/>
      <c r="D5" s="144"/>
      <c r="E5" s="139"/>
      <c r="F5" s="144"/>
      <c r="G5" s="139"/>
      <c r="H5" s="144"/>
      <c r="I5" s="139"/>
      <c r="J5" s="144"/>
    </row>
    <row r="6" spans="1:10" s="129" customFormat="1" ht="15.95" customHeight="1">
      <c r="A6" s="154"/>
      <c r="B6" s="135"/>
      <c r="C6" s="131"/>
      <c r="D6" s="231" t="s">
        <v>1</v>
      </c>
      <c r="E6" s="231"/>
      <c r="F6" s="231"/>
      <c r="G6" s="136"/>
      <c r="H6" s="231" t="s">
        <v>112</v>
      </c>
      <c r="I6" s="231"/>
      <c r="J6" s="231"/>
    </row>
    <row r="7" spans="1:10" s="129" customFormat="1" ht="15.95" customHeight="1">
      <c r="A7" s="154"/>
      <c r="B7" s="135"/>
      <c r="C7" s="131"/>
      <c r="D7" s="232" t="s">
        <v>113</v>
      </c>
      <c r="E7" s="233"/>
      <c r="F7" s="233"/>
      <c r="G7" s="137"/>
      <c r="H7" s="232" t="s">
        <v>113</v>
      </c>
      <c r="I7" s="233"/>
      <c r="J7" s="233"/>
    </row>
    <row r="8" spans="1:10" s="129" customFormat="1" ht="15.95" customHeight="1">
      <c r="B8" s="128"/>
      <c r="D8" s="138" t="s">
        <v>142</v>
      </c>
      <c r="E8" s="139"/>
      <c r="F8" s="138" t="s">
        <v>126</v>
      </c>
      <c r="G8" s="139"/>
      <c r="H8" s="138" t="s">
        <v>142</v>
      </c>
      <c r="I8" s="139"/>
      <c r="J8" s="138" t="s">
        <v>126</v>
      </c>
    </row>
    <row r="9" spans="1:10" s="129" customFormat="1" ht="15.95" customHeight="1">
      <c r="B9" s="155" t="s">
        <v>3</v>
      </c>
      <c r="D9" s="140" t="s">
        <v>4</v>
      </c>
      <c r="E9" s="141"/>
      <c r="F9" s="140" t="s">
        <v>4</v>
      </c>
      <c r="G9" s="139"/>
      <c r="H9" s="140" t="s">
        <v>4</v>
      </c>
      <c r="I9" s="141"/>
      <c r="J9" s="140" t="s">
        <v>4</v>
      </c>
    </row>
    <row r="10" spans="1:10" s="129" customFormat="1" ht="15.95" customHeight="1">
      <c r="B10" s="156"/>
      <c r="D10" s="141"/>
      <c r="E10" s="141"/>
      <c r="F10" s="141"/>
      <c r="G10" s="139"/>
      <c r="H10" s="141"/>
      <c r="I10" s="141"/>
      <c r="J10" s="141"/>
    </row>
    <row r="11" spans="1:10" s="129" customFormat="1" ht="15.95" customHeight="1">
      <c r="A11" s="127" t="s">
        <v>48</v>
      </c>
      <c r="B11" s="128"/>
      <c r="D11" s="139"/>
      <c r="E11" s="139"/>
      <c r="F11" s="139"/>
      <c r="G11" s="139"/>
      <c r="H11" s="139"/>
      <c r="I11" s="139"/>
      <c r="J11" s="139"/>
    </row>
    <row r="12" spans="1:10" s="129" customFormat="1" ht="15.95" customHeight="1">
      <c r="B12" s="128"/>
      <c r="D12" s="142"/>
      <c r="E12" s="142"/>
      <c r="F12" s="142"/>
      <c r="G12" s="142"/>
      <c r="H12" s="142"/>
      <c r="I12" s="142"/>
      <c r="J12" s="142"/>
    </row>
    <row r="13" spans="1:10" s="129" customFormat="1" ht="15.95" customHeight="1">
      <c r="A13" s="129" t="s">
        <v>49</v>
      </c>
      <c r="B13" s="128"/>
      <c r="D13" s="167">
        <v>382889</v>
      </c>
      <c r="E13" s="142"/>
      <c r="F13" s="50">
        <v>350588</v>
      </c>
      <c r="G13" s="142"/>
      <c r="H13" s="167">
        <v>213582</v>
      </c>
      <c r="I13" s="142"/>
      <c r="J13" s="50">
        <v>194074</v>
      </c>
    </row>
    <row r="14" spans="1:10" s="129" customFormat="1" ht="15.95" customHeight="1">
      <c r="A14" s="129" t="s">
        <v>50</v>
      </c>
      <c r="B14" s="128"/>
      <c r="D14" s="167">
        <v>4152</v>
      </c>
      <c r="E14" s="142"/>
      <c r="F14" s="50">
        <v>5315</v>
      </c>
      <c r="G14" s="142"/>
      <c r="H14" s="167">
        <v>3357</v>
      </c>
      <c r="I14" s="142"/>
      <c r="J14" s="50">
        <v>3691</v>
      </c>
    </row>
    <row r="15" spans="1:10" s="129" customFormat="1" ht="15.95" customHeight="1">
      <c r="A15" s="129" t="s">
        <v>51</v>
      </c>
      <c r="B15" s="128"/>
      <c r="D15" s="167">
        <v>6875</v>
      </c>
      <c r="E15" s="142"/>
      <c r="F15" s="50">
        <v>25192</v>
      </c>
      <c r="G15" s="142"/>
      <c r="H15" s="167">
        <v>39149</v>
      </c>
      <c r="I15" s="142"/>
      <c r="J15" s="50">
        <v>56900</v>
      </c>
    </row>
    <row r="16" spans="1:10" s="129" customFormat="1" ht="15.95" customHeight="1">
      <c r="A16" s="129" t="s">
        <v>109</v>
      </c>
      <c r="B16" s="128"/>
      <c r="D16" s="165">
        <v>232436</v>
      </c>
      <c r="E16" s="142"/>
      <c r="F16" s="54">
        <v>154639</v>
      </c>
      <c r="G16" s="142"/>
      <c r="H16" s="165">
        <v>0</v>
      </c>
      <c r="I16" s="142"/>
      <c r="J16" s="54" t="s">
        <v>102</v>
      </c>
    </row>
    <row r="17" spans="1:10" s="129" customFormat="1" ht="15.95" customHeight="1">
      <c r="B17" s="128"/>
      <c r="D17" s="157"/>
      <c r="E17" s="142"/>
      <c r="F17" s="157"/>
      <c r="G17" s="142"/>
      <c r="H17" s="157"/>
      <c r="I17" s="142"/>
      <c r="J17" s="157"/>
    </row>
    <row r="18" spans="1:10" s="129" customFormat="1" ht="15.95" customHeight="1">
      <c r="A18" s="127" t="s">
        <v>52</v>
      </c>
      <c r="B18" s="128"/>
      <c r="D18" s="134">
        <f>SUM(D13:D17)</f>
        <v>626352</v>
      </c>
      <c r="E18" s="142"/>
      <c r="F18" s="134">
        <f>SUM(F13:F17)</f>
        <v>535734</v>
      </c>
      <c r="G18" s="142"/>
      <c r="H18" s="134">
        <f>SUM(H13:H17)</f>
        <v>256088</v>
      </c>
      <c r="I18" s="142"/>
      <c r="J18" s="134">
        <f>SUM(J13:J17)</f>
        <v>254665</v>
      </c>
    </row>
    <row r="19" spans="1:10" s="129" customFormat="1" ht="15.95" customHeight="1">
      <c r="A19" s="127"/>
      <c r="B19" s="128"/>
      <c r="D19" s="142"/>
      <c r="E19" s="142"/>
      <c r="F19" s="142"/>
      <c r="G19" s="142"/>
      <c r="H19" s="142"/>
      <c r="I19" s="142"/>
      <c r="J19" s="142"/>
    </row>
    <row r="20" spans="1:10" s="129" customFormat="1" ht="15.95" customHeight="1">
      <c r="A20" s="127" t="s">
        <v>53</v>
      </c>
      <c r="B20" s="128"/>
      <c r="D20" s="130"/>
      <c r="E20" s="142"/>
      <c r="F20" s="130"/>
      <c r="G20" s="142"/>
      <c r="H20" s="130"/>
      <c r="I20" s="142"/>
      <c r="J20" s="130"/>
    </row>
    <row r="21" spans="1:10" s="129" customFormat="1" ht="15.95" customHeight="1">
      <c r="B21" s="128"/>
      <c r="D21" s="142"/>
      <c r="E21" s="142"/>
      <c r="F21" s="142"/>
      <c r="G21" s="142"/>
      <c r="H21" s="142"/>
      <c r="I21" s="142"/>
      <c r="J21" s="142"/>
    </row>
    <row r="22" spans="1:10" s="129" customFormat="1" ht="15.95" customHeight="1">
      <c r="A22" s="129" t="s">
        <v>165</v>
      </c>
      <c r="B22" s="128"/>
      <c r="D22" s="167">
        <v>166742</v>
      </c>
      <c r="E22" s="142"/>
      <c r="F22" s="50">
        <v>150467</v>
      </c>
      <c r="G22" s="142"/>
      <c r="H22" s="167">
        <v>103031</v>
      </c>
      <c r="I22" s="142"/>
      <c r="J22" s="50">
        <v>88852</v>
      </c>
    </row>
    <row r="23" spans="1:10" s="129" customFormat="1" ht="15.95" customHeight="1">
      <c r="A23" s="129" t="s">
        <v>194</v>
      </c>
      <c r="B23" s="128"/>
      <c r="D23" s="167">
        <v>26201</v>
      </c>
      <c r="E23" s="142"/>
      <c r="F23" s="50">
        <v>-91545</v>
      </c>
      <c r="G23" s="142"/>
      <c r="H23" s="167">
        <v>-8800</v>
      </c>
      <c r="I23" s="142"/>
      <c r="J23" s="50">
        <v>-119509</v>
      </c>
    </row>
    <row r="24" spans="1:10" s="129" customFormat="1" ht="15.95" customHeight="1">
      <c r="A24" s="129" t="s">
        <v>54</v>
      </c>
      <c r="B24" s="128"/>
      <c r="D24" s="167">
        <v>9033</v>
      </c>
      <c r="E24" s="142"/>
      <c r="F24" s="50">
        <v>9033</v>
      </c>
      <c r="G24" s="142"/>
      <c r="H24" s="167">
        <v>8515</v>
      </c>
      <c r="I24" s="142"/>
      <c r="J24" s="50">
        <v>8540</v>
      </c>
    </row>
    <row r="25" spans="1:10" s="131" customFormat="1" ht="15.95" customHeight="1">
      <c r="A25" s="131" t="s">
        <v>55</v>
      </c>
      <c r="B25" s="135"/>
      <c r="D25" s="165">
        <v>56290</v>
      </c>
      <c r="E25" s="142"/>
      <c r="F25" s="54">
        <v>55134</v>
      </c>
      <c r="G25" s="142"/>
      <c r="H25" s="165">
        <v>51638</v>
      </c>
      <c r="I25" s="142"/>
      <c r="J25" s="54">
        <v>50467</v>
      </c>
    </row>
    <row r="26" spans="1:10" s="129" customFormat="1" ht="15.95" customHeight="1">
      <c r="B26" s="128"/>
      <c r="D26" s="157"/>
      <c r="E26" s="142"/>
      <c r="F26" s="157"/>
      <c r="G26" s="142"/>
      <c r="H26" s="157"/>
      <c r="I26" s="142"/>
      <c r="J26" s="157"/>
    </row>
    <row r="27" spans="1:10" s="129" customFormat="1" ht="15.95" customHeight="1">
      <c r="A27" s="127" t="s">
        <v>56</v>
      </c>
      <c r="B27" s="128"/>
      <c r="D27" s="143">
        <f>SUM(D22:D25)</f>
        <v>258266</v>
      </c>
      <c r="E27" s="139"/>
      <c r="F27" s="143">
        <f>SUM(F22:F25)</f>
        <v>123089</v>
      </c>
      <c r="G27" s="139"/>
      <c r="H27" s="143">
        <f>SUM(H22:H25)</f>
        <v>154384</v>
      </c>
      <c r="I27" s="139"/>
      <c r="J27" s="143">
        <f>SUM(J22:J25)</f>
        <v>28350</v>
      </c>
    </row>
    <row r="28" spans="1:10" ht="15.95" customHeight="1">
      <c r="A28" s="63"/>
      <c r="D28" s="57"/>
      <c r="E28" s="57"/>
      <c r="F28" s="57"/>
      <c r="G28" s="57"/>
      <c r="H28" s="57"/>
      <c r="I28" s="57"/>
      <c r="J28" s="57"/>
    </row>
    <row r="29" spans="1:10" ht="15.95" customHeight="1">
      <c r="A29" s="63" t="s">
        <v>122</v>
      </c>
      <c r="D29" s="50">
        <f>SUM(D18-D27)</f>
        <v>368086</v>
      </c>
      <c r="F29" s="50">
        <f>SUM(F18-F27)</f>
        <v>412645</v>
      </c>
      <c r="H29" s="50">
        <f>SUM(H18-H27)</f>
        <v>101704</v>
      </c>
      <c r="J29" s="50">
        <f>SUM(J18-J27)</f>
        <v>226315</v>
      </c>
    </row>
    <row r="30" spans="1:10" ht="15.95" customHeight="1">
      <c r="A30" s="52" t="s">
        <v>98</v>
      </c>
      <c r="D30" s="165">
        <v>-23995</v>
      </c>
      <c r="F30" s="54">
        <v>-18939</v>
      </c>
      <c r="H30" s="165">
        <v>-26051</v>
      </c>
      <c r="J30" s="54">
        <v>-20285</v>
      </c>
    </row>
    <row r="31" spans="1:10" ht="15.95" customHeight="1">
      <c r="D31" s="49"/>
      <c r="F31" s="49"/>
      <c r="H31" s="49"/>
      <c r="J31" s="49"/>
    </row>
    <row r="32" spans="1:10" ht="15.95" customHeight="1">
      <c r="A32" s="63" t="s">
        <v>123</v>
      </c>
      <c r="D32" s="50">
        <f>SUM(D29:D30)</f>
        <v>344091</v>
      </c>
      <c r="F32" s="50">
        <f>SUM(F29:F30)</f>
        <v>393706</v>
      </c>
      <c r="H32" s="50">
        <f>SUM(H29:H30)</f>
        <v>75653</v>
      </c>
      <c r="J32" s="50">
        <f>SUM(J29:J30)</f>
        <v>206030</v>
      </c>
    </row>
    <row r="33" spans="1:11" ht="15.95" customHeight="1">
      <c r="A33" s="52" t="s">
        <v>151</v>
      </c>
      <c r="B33" s="101">
        <v>12</v>
      </c>
      <c r="D33" s="165">
        <v>-22523</v>
      </c>
      <c r="F33" s="54">
        <v>-48664</v>
      </c>
      <c r="H33" s="165">
        <v>-15363</v>
      </c>
      <c r="J33" s="54">
        <v>-41907</v>
      </c>
    </row>
    <row r="34" spans="1:11" ht="15.95" customHeight="1">
      <c r="D34" s="49"/>
      <c r="F34" s="49"/>
      <c r="H34" s="49"/>
      <c r="J34" s="49"/>
    </row>
    <row r="35" spans="1:11" ht="15.95" customHeight="1" thickBot="1">
      <c r="A35" s="63" t="s">
        <v>57</v>
      </c>
      <c r="D35" s="109">
        <f>SUM(D32:D33)</f>
        <v>321568</v>
      </c>
      <c r="E35" s="57"/>
      <c r="F35" s="109">
        <f>SUM(F32:F33)</f>
        <v>345042</v>
      </c>
      <c r="G35" s="57"/>
      <c r="H35" s="109">
        <f>SUM(H32:H33)</f>
        <v>60290</v>
      </c>
      <c r="I35" s="57"/>
      <c r="J35" s="109">
        <f>SUM(J32:J33)</f>
        <v>164123</v>
      </c>
    </row>
    <row r="36" spans="1:11" ht="15.95" customHeight="1" thickTop="1">
      <c r="A36" s="63"/>
      <c r="D36" s="57"/>
      <c r="E36" s="57"/>
      <c r="F36" s="57"/>
      <c r="G36" s="57"/>
      <c r="H36" s="57"/>
      <c r="I36" s="57"/>
      <c r="J36" s="57"/>
    </row>
    <row r="37" spans="1:11" ht="15.95" customHeight="1">
      <c r="A37" s="63"/>
      <c r="D37" s="57"/>
      <c r="E37" s="57"/>
      <c r="F37" s="57"/>
      <c r="G37" s="57"/>
      <c r="H37" s="57"/>
      <c r="I37" s="57"/>
      <c r="J37" s="57"/>
    </row>
    <row r="38" spans="1:11" ht="15.95" customHeight="1">
      <c r="A38" s="63" t="s">
        <v>116</v>
      </c>
      <c r="D38" s="57"/>
      <c r="E38" s="57"/>
      <c r="F38" s="57"/>
      <c r="G38" s="57"/>
      <c r="H38" s="57"/>
      <c r="I38" s="57"/>
      <c r="J38" s="57"/>
    </row>
    <row r="39" spans="1:11" ht="15.95" customHeight="1">
      <c r="A39" s="63"/>
      <c r="D39" s="57"/>
      <c r="E39" s="57"/>
      <c r="F39" s="57"/>
      <c r="G39" s="57"/>
      <c r="H39" s="57"/>
      <c r="I39" s="57"/>
      <c r="J39" s="57"/>
    </row>
    <row r="40" spans="1:11" ht="15.95" customHeight="1">
      <c r="A40" s="110" t="s">
        <v>58</v>
      </c>
      <c r="D40" s="167">
        <v>314262</v>
      </c>
      <c r="E40" s="57"/>
      <c r="F40" s="50">
        <v>337281</v>
      </c>
      <c r="G40" s="57"/>
      <c r="H40" s="167">
        <v>60290</v>
      </c>
      <c r="I40" s="57"/>
      <c r="J40" s="50">
        <v>164123</v>
      </c>
    </row>
    <row r="41" spans="1:11" ht="15.95" customHeight="1">
      <c r="A41" s="110" t="s">
        <v>47</v>
      </c>
      <c r="D41" s="165">
        <v>7306</v>
      </c>
      <c r="E41" s="57"/>
      <c r="F41" s="54">
        <v>7761</v>
      </c>
      <c r="G41" s="57"/>
      <c r="H41" s="165">
        <v>0</v>
      </c>
      <c r="I41" s="57"/>
      <c r="J41" s="54">
        <v>0</v>
      </c>
    </row>
    <row r="42" spans="1:11" ht="15.95" customHeight="1">
      <c r="A42" s="110"/>
      <c r="D42" s="108"/>
      <c r="E42" s="57"/>
      <c r="F42" s="108"/>
      <c r="G42" s="57"/>
      <c r="H42" s="111"/>
      <c r="I42" s="57"/>
      <c r="J42" s="111"/>
    </row>
    <row r="43" spans="1:11" ht="15.95" customHeight="1" thickBot="1">
      <c r="A43" s="63"/>
      <c r="D43" s="109">
        <f>SUM(D40:D42)</f>
        <v>321568</v>
      </c>
      <c r="E43" s="57"/>
      <c r="F43" s="109">
        <f>SUM(F40:F42)</f>
        <v>345042</v>
      </c>
      <c r="G43" s="57"/>
      <c r="H43" s="109">
        <f>SUM(H40:H42)</f>
        <v>60290</v>
      </c>
      <c r="I43" s="57"/>
      <c r="J43" s="109">
        <f>SUM(J40:J42)</f>
        <v>164123</v>
      </c>
    </row>
    <row r="44" spans="1:11" ht="15.95" customHeight="1" thickTop="1">
      <c r="A44" s="63"/>
      <c r="D44" s="57"/>
      <c r="E44" s="57"/>
      <c r="F44" s="57"/>
      <c r="G44" s="57"/>
      <c r="H44" s="57"/>
      <c r="I44" s="57"/>
      <c r="J44" s="57"/>
    </row>
    <row r="45" spans="1:11" ht="15.95" customHeight="1">
      <c r="A45" s="63" t="s">
        <v>59</v>
      </c>
      <c r="B45" s="101">
        <v>14</v>
      </c>
      <c r="D45" s="51"/>
      <c r="E45" s="57"/>
      <c r="F45" s="51"/>
      <c r="G45" s="57"/>
      <c r="H45" s="51"/>
      <c r="I45" s="57"/>
      <c r="J45" s="51"/>
    </row>
    <row r="46" spans="1:11" ht="15.95" customHeight="1">
      <c r="D46" s="60"/>
      <c r="E46" s="57"/>
      <c r="F46" s="60"/>
      <c r="G46" s="112"/>
      <c r="H46" s="60"/>
      <c r="I46" s="112"/>
      <c r="J46" s="60"/>
    </row>
    <row r="47" spans="1:11" ht="15.95" customHeight="1">
      <c r="A47" s="52" t="s">
        <v>195</v>
      </c>
      <c r="B47" s="52"/>
      <c r="D47" s="168">
        <v>0.14740790113704963</v>
      </c>
      <c r="E47" s="114"/>
      <c r="F47" s="113">
        <v>0.16</v>
      </c>
      <c r="G47" s="114"/>
      <c r="H47" s="168">
        <v>2.8279659518340501E-2</v>
      </c>
      <c r="I47" s="114"/>
      <c r="J47" s="113">
        <v>0.08</v>
      </c>
      <c r="K47" s="114"/>
    </row>
    <row r="48" spans="1:11" ht="15.95" customHeight="1">
      <c r="B48" s="52"/>
      <c r="D48" s="168"/>
      <c r="E48" s="114"/>
      <c r="F48" s="113"/>
      <c r="G48" s="114"/>
      <c r="H48" s="168"/>
      <c r="I48" s="114"/>
      <c r="J48" s="113"/>
      <c r="K48" s="114"/>
    </row>
    <row r="49" spans="1:11" ht="15.95" customHeight="1">
      <c r="B49" s="52"/>
      <c r="D49" s="113"/>
      <c r="E49" s="114"/>
      <c r="F49" s="113"/>
      <c r="G49" s="114"/>
      <c r="H49" s="113"/>
      <c r="I49" s="114"/>
      <c r="J49" s="113"/>
      <c r="K49" s="114"/>
    </row>
    <row r="50" spans="1:11" ht="10.5" customHeight="1">
      <c r="B50" s="52"/>
      <c r="D50" s="114"/>
      <c r="E50" s="114"/>
      <c r="F50" s="114"/>
      <c r="G50" s="114"/>
      <c r="H50" s="114"/>
      <c r="I50" s="114"/>
      <c r="J50" s="114"/>
      <c r="K50" s="114"/>
    </row>
    <row r="51" spans="1:11" s="104" customFormat="1" ht="21.95" customHeight="1">
      <c r="A51" s="25" t="s">
        <v>125</v>
      </c>
      <c r="B51" s="25"/>
      <c r="C51" s="25"/>
      <c r="D51" s="25"/>
      <c r="E51" s="25"/>
      <c r="F51" s="25"/>
      <c r="G51" s="25"/>
      <c r="H51" s="25"/>
      <c r="I51" s="25"/>
      <c r="J51" s="25"/>
      <c r="K51" s="58"/>
    </row>
    <row r="52" spans="1:11" ht="16.5" customHeight="1">
      <c r="A52" s="63" t="s">
        <v>0</v>
      </c>
    </row>
    <row r="53" spans="1:11" ht="16.5" customHeight="1">
      <c r="A53" s="63" t="s">
        <v>100</v>
      </c>
    </row>
    <row r="54" spans="1:11" ht="16.5" customHeight="1">
      <c r="A54" s="102" t="str">
        <f>+A3</f>
        <v>For the three-month period ended 30 September 2019</v>
      </c>
      <c r="B54" s="103"/>
      <c r="C54" s="66"/>
      <c r="D54" s="54"/>
      <c r="E54" s="54"/>
      <c r="F54" s="54"/>
      <c r="G54" s="54"/>
      <c r="H54" s="54"/>
      <c r="I54" s="54"/>
      <c r="J54" s="54"/>
    </row>
    <row r="55" spans="1:11" ht="16.5" customHeight="1">
      <c r="A55" s="104"/>
      <c r="B55" s="105"/>
      <c r="C55" s="58"/>
      <c r="D55" s="49"/>
      <c r="F55" s="49"/>
      <c r="H55" s="49"/>
      <c r="J55" s="49"/>
    </row>
    <row r="56" spans="1:11" ht="16.5" customHeight="1"/>
    <row r="57" spans="1:11" ht="16.5" customHeight="1">
      <c r="A57" s="104"/>
      <c r="B57" s="105"/>
      <c r="C57" s="58"/>
      <c r="D57" s="230" t="s">
        <v>1</v>
      </c>
      <c r="E57" s="230"/>
      <c r="F57" s="230"/>
      <c r="G57" s="21"/>
      <c r="H57" s="230" t="s">
        <v>112</v>
      </c>
      <c r="I57" s="230"/>
      <c r="J57" s="230"/>
    </row>
    <row r="58" spans="1:11" ht="16.5" customHeight="1">
      <c r="A58" s="104"/>
      <c r="B58" s="105"/>
      <c r="C58" s="58"/>
      <c r="D58" s="225" t="s">
        <v>113</v>
      </c>
      <c r="E58" s="227"/>
      <c r="F58" s="227"/>
      <c r="G58" s="4"/>
      <c r="H58" s="225" t="s">
        <v>113</v>
      </c>
      <c r="I58" s="227"/>
      <c r="J58" s="227"/>
    </row>
    <row r="59" spans="1:11" ht="16.5" customHeight="1">
      <c r="D59" s="138" t="s">
        <v>142</v>
      </c>
      <c r="F59" s="106" t="s">
        <v>126</v>
      </c>
      <c r="H59" s="138" t="s">
        <v>142</v>
      </c>
      <c r="J59" s="106" t="s">
        <v>126</v>
      </c>
    </row>
    <row r="60" spans="1:11" ht="16.5" customHeight="1">
      <c r="B60" s="107"/>
      <c r="D60" s="62" t="s">
        <v>4</v>
      </c>
      <c r="E60" s="60"/>
      <c r="F60" s="62" t="s">
        <v>4</v>
      </c>
      <c r="H60" s="62" t="s">
        <v>4</v>
      </c>
      <c r="I60" s="60"/>
      <c r="J60" s="62" t="s">
        <v>4</v>
      </c>
    </row>
    <row r="61" spans="1:11" ht="16.5" customHeight="1">
      <c r="A61" s="63"/>
      <c r="B61" s="105"/>
    </row>
    <row r="62" spans="1:11" ht="16.5" customHeight="1">
      <c r="A62" s="63" t="s">
        <v>57</v>
      </c>
      <c r="B62" s="105"/>
      <c r="D62" s="163">
        <v>321568</v>
      </c>
      <c r="F62" s="49">
        <v>345042</v>
      </c>
      <c r="H62" s="163">
        <v>60290</v>
      </c>
      <c r="J62" s="49">
        <v>164123</v>
      </c>
    </row>
    <row r="63" spans="1:11" ht="16.5" customHeight="1">
      <c r="A63" s="52" t="s">
        <v>179</v>
      </c>
      <c r="D63" s="165">
        <v>0</v>
      </c>
      <c r="E63" s="52"/>
      <c r="F63" s="54">
        <v>0</v>
      </c>
      <c r="G63" s="52"/>
      <c r="H63" s="165">
        <v>0</v>
      </c>
      <c r="I63" s="52"/>
      <c r="J63" s="54">
        <v>0</v>
      </c>
    </row>
    <row r="64" spans="1:11" ht="16.5" customHeight="1">
      <c r="D64" s="57"/>
      <c r="E64" s="57"/>
      <c r="F64" s="57"/>
      <c r="G64" s="57"/>
      <c r="H64" s="57"/>
      <c r="I64" s="57"/>
      <c r="J64" s="57"/>
    </row>
    <row r="65" spans="1:11" ht="16.5" customHeight="1" thickBot="1">
      <c r="A65" s="63" t="s">
        <v>60</v>
      </c>
      <c r="D65" s="65">
        <f>SUM(D62:D63)</f>
        <v>321568</v>
      </c>
      <c r="F65" s="65">
        <f>SUM(F62:F63)</f>
        <v>345042</v>
      </c>
      <c r="H65" s="65">
        <f>SUM(H62:H63)</f>
        <v>60290</v>
      </c>
      <c r="J65" s="65">
        <f>SUM(J62:J63)</f>
        <v>164123</v>
      </c>
    </row>
    <row r="66" spans="1:11" ht="16.5" customHeight="1" thickTop="1">
      <c r="B66" s="52"/>
      <c r="D66" s="114"/>
      <c r="E66" s="57"/>
      <c r="F66" s="114"/>
      <c r="G66" s="57"/>
      <c r="H66" s="114"/>
      <c r="I66" s="57"/>
      <c r="J66" s="114"/>
      <c r="K66" s="114"/>
    </row>
    <row r="67" spans="1:11" ht="16.5" customHeight="1">
      <c r="A67" s="63" t="s">
        <v>61</v>
      </c>
      <c r="D67" s="57"/>
      <c r="E67" s="57"/>
      <c r="F67" s="57"/>
      <c r="G67" s="57"/>
      <c r="H67" s="57"/>
      <c r="I67" s="57"/>
      <c r="J67" s="57"/>
      <c r="K67" s="63"/>
    </row>
    <row r="68" spans="1:11" ht="16.5" customHeight="1">
      <c r="A68" s="52" t="s">
        <v>58</v>
      </c>
      <c r="D68" s="57">
        <f>D40</f>
        <v>314262</v>
      </c>
      <c r="E68" s="57"/>
      <c r="F68" s="57">
        <f>F40</f>
        <v>337281</v>
      </c>
      <c r="G68" s="57"/>
      <c r="H68" s="57">
        <f>H40</f>
        <v>60290</v>
      </c>
      <c r="I68" s="57"/>
      <c r="J68" s="57">
        <f>J40</f>
        <v>164123</v>
      </c>
    </row>
    <row r="69" spans="1:11" ht="16.5" customHeight="1">
      <c r="A69" s="52" t="s">
        <v>47</v>
      </c>
      <c r="D69" s="57">
        <f>D41</f>
        <v>7306</v>
      </c>
      <c r="E69" s="57"/>
      <c r="F69" s="57">
        <f>F41</f>
        <v>7761</v>
      </c>
      <c r="G69" s="57"/>
      <c r="H69" s="57">
        <f>H41</f>
        <v>0</v>
      </c>
      <c r="I69" s="57"/>
      <c r="J69" s="57">
        <f>J41</f>
        <v>0</v>
      </c>
    </row>
    <row r="70" spans="1:11" ht="16.5" customHeight="1">
      <c r="D70" s="108"/>
      <c r="E70" s="57"/>
      <c r="F70" s="108"/>
      <c r="G70" s="57"/>
      <c r="H70" s="111"/>
      <c r="I70" s="57"/>
      <c r="J70" s="111"/>
    </row>
    <row r="71" spans="1:11" ht="16.5" customHeight="1" thickBot="1">
      <c r="D71" s="109">
        <f>SUM(D68:D70)</f>
        <v>321568</v>
      </c>
      <c r="E71" s="57"/>
      <c r="F71" s="109">
        <f>SUM(F68:F70)</f>
        <v>345042</v>
      </c>
      <c r="G71" s="57"/>
      <c r="H71" s="109">
        <f>SUM(H68:H70)</f>
        <v>60290</v>
      </c>
      <c r="I71" s="57"/>
      <c r="J71" s="109">
        <f>SUM(J68:J70)</f>
        <v>164123</v>
      </c>
    </row>
    <row r="72" spans="1:11" ht="16.5" customHeight="1" thickTop="1">
      <c r="D72" s="57"/>
      <c r="E72" s="57"/>
      <c r="F72" s="57"/>
      <c r="G72" s="57"/>
      <c r="H72" s="49"/>
      <c r="J72" s="49"/>
    </row>
    <row r="73" spans="1:11" ht="16.5" customHeight="1">
      <c r="D73" s="57"/>
      <c r="E73" s="57"/>
      <c r="F73" s="57"/>
      <c r="G73" s="57"/>
      <c r="H73" s="49"/>
      <c r="J73" s="49"/>
    </row>
    <row r="74" spans="1:11" ht="16.5" customHeight="1">
      <c r="D74" s="57"/>
      <c r="E74" s="57"/>
      <c r="F74" s="57"/>
      <c r="G74" s="57"/>
      <c r="H74" s="49"/>
      <c r="J74" s="49"/>
    </row>
    <row r="75" spans="1:11" ht="16.5" customHeight="1">
      <c r="D75" s="57"/>
      <c r="E75" s="57"/>
      <c r="F75" s="57"/>
      <c r="G75" s="57"/>
      <c r="H75" s="49"/>
      <c r="J75" s="49"/>
    </row>
    <row r="76" spans="1:11" ht="16.5" customHeight="1">
      <c r="D76" s="57"/>
      <c r="E76" s="57"/>
      <c r="F76" s="57"/>
      <c r="G76" s="57"/>
      <c r="H76" s="49"/>
      <c r="J76" s="49"/>
    </row>
    <row r="77" spans="1:11" ht="16.5" customHeight="1">
      <c r="D77" s="57"/>
      <c r="E77" s="57"/>
      <c r="F77" s="57"/>
      <c r="G77" s="57"/>
      <c r="H77" s="49"/>
      <c r="J77" s="49"/>
    </row>
    <row r="78" spans="1:11" ht="16.5" customHeight="1">
      <c r="D78" s="57"/>
      <c r="E78" s="57"/>
      <c r="F78" s="57"/>
      <c r="G78" s="57"/>
      <c r="H78" s="49"/>
      <c r="J78" s="49"/>
    </row>
    <row r="79" spans="1:11" ht="16.5" customHeight="1">
      <c r="D79" s="57"/>
      <c r="E79" s="57"/>
      <c r="F79" s="57"/>
      <c r="G79" s="57"/>
      <c r="H79" s="49"/>
      <c r="J79" s="49"/>
    </row>
    <row r="80" spans="1:11" ht="16.5" customHeight="1">
      <c r="D80" s="57"/>
      <c r="E80" s="57"/>
      <c r="F80" s="57"/>
      <c r="G80" s="57"/>
      <c r="H80" s="49"/>
      <c r="J80" s="49"/>
    </row>
    <row r="81" spans="4:10" ht="16.5" customHeight="1">
      <c r="D81" s="57"/>
      <c r="E81" s="57"/>
      <c r="F81" s="57"/>
      <c r="G81" s="57"/>
      <c r="H81" s="49"/>
      <c r="J81" s="49"/>
    </row>
    <row r="82" spans="4:10" ht="16.5" customHeight="1">
      <c r="D82" s="57"/>
      <c r="E82" s="57"/>
      <c r="F82" s="57"/>
      <c r="G82" s="57"/>
      <c r="H82" s="49"/>
      <c r="J82" s="49"/>
    </row>
    <row r="83" spans="4:10" ht="16.5" customHeight="1">
      <c r="D83" s="57"/>
      <c r="E83" s="57"/>
      <c r="F83" s="57"/>
      <c r="G83" s="57"/>
      <c r="H83" s="49"/>
      <c r="J83" s="49"/>
    </row>
    <row r="84" spans="4:10" ht="16.5" customHeight="1">
      <c r="D84" s="57"/>
      <c r="E84" s="57"/>
      <c r="F84" s="57"/>
      <c r="G84" s="57"/>
      <c r="H84" s="49"/>
      <c r="J84" s="49"/>
    </row>
    <row r="85" spans="4:10" ht="16.5" customHeight="1">
      <c r="D85" s="57"/>
      <c r="E85" s="57"/>
      <c r="F85" s="57"/>
      <c r="G85" s="57"/>
      <c r="H85" s="49"/>
      <c r="J85" s="49"/>
    </row>
    <row r="86" spans="4:10" ht="16.5" customHeight="1">
      <c r="D86" s="57"/>
      <c r="E86" s="57"/>
      <c r="F86" s="57"/>
      <c r="G86" s="57"/>
      <c r="H86" s="49"/>
      <c r="J86" s="49"/>
    </row>
    <row r="87" spans="4:10" ht="16.5" customHeight="1">
      <c r="D87" s="57"/>
      <c r="E87" s="57"/>
      <c r="F87" s="57"/>
      <c r="G87" s="57"/>
      <c r="H87" s="49"/>
      <c r="J87" s="49"/>
    </row>
    <row r="88" spans="4:10" ht="16.5" customHeight="1">
      <c r="D88" s="57"/>
      <c r="E88" s="57"/>
      <c r="F88" s="57"/>
      <c r="G88" s="57"/>
      <c r="H88" s="49"/>
      <c r="J88" s="49"/>
    </row>
    <row r="89" spans="4:10" ht="16.5" customHeight="1">
      <c r="D89" s="57"/>
      <c r="E89" s="57"/>
      <c r="F89" s="57"/>
      <c r="G89" s="57"/>
      <c r="H89" s="49"/>
      <c r="J89" s="49"/>
    </row>
    <row r="90" spans="4:10" ht="16.5" customHeight="1">
      <c r="D90" s="57"/>
      <c r="E90" s="57"/>
      <c r="F90" s="57"/>
      <c r="G90" s="57"/>
      <c r="H90" s="49"/>
      <c r="J90" s="49"/>
    </row>
    <row r="91" spans="4:10" ht="16.5" customHeight="1">
      <c r="D91" s="57"/>
      <c r="E91" s="57"/>
      <c r="F91" s="57"/>
      <c r="G91" s="57"/>
      <c r="H91" s="49"/>
      <c r="J91" s="49"/>
    </row>
    <row r="92" spans="4:10" ht="16.5" customHeight="1">
      <c r="D92" s="57"/>
      <c r="E92" s="57"/>
      <c r="F92" s="57"/>
      <c r="G92" s="57"/>
      <c r="H92" s="49"/>
      <c r="J92" s="49"/>
    </row>
    <row r="93" spans="4:10" ht="16.5" customHeight="1">
      <c r="D93" s="57"/>
      <c r="E93" s="57"/>
      <c r="F93" s="57"/>
      <c r="G93" s="57"/>
      <c r="H93" s="49"/>
      <c r="J93" s="49"/>
    </row>
    <row r="94" spans="4:10" ht="16.5" customHeight="1">
      <c r="D94" s="57"/>
      <c r="E94" s="57"/>
      <c r="F94" s="57"/>
      <c r="G94" s="57"/>
      <c r="H94" s="49"/>
      <c r="J94" s="49"/>
    </row>
    <row r="95" spans="4:10" ht="16.5" customHeight="1">
      <c r="D95" s="57"/>
      <c r="E95" s="57"/>
      <c r="F95" s="57"/>
      <c r="G95" s="57"/>
      <c r="H95" s="49"/>
      <c r="J95" s="49"/>
    </row>
    <row r="96" spans="4:10" ht="16.5" customHeight="1">
      <c r="D96" s="57"/>
      <c r="E96" s="57"/>
      <c r="F96" s="57"/>
      <c r="G96" s="57"/>
      <c r="H96" s="49"/>
      <c r="J96" s="49"/>
    </row>
    <row r="97" spans="1:11" ht="16.5" customHeight="1">
      <c r="D97" s="57"/>
      <c r="E97" s="57"/>
      <c r="F97" s="57"/>
      <c r="G97" s="57"/>
      <c r="H97" s="49"/>
      <c r="J97" s="49"/>
    </row>
    <row r="98" spans="1:11" ht="16.5" customHeight="1">
      <c r="D98" s="57"/>
      <c r="E98" s="57"/>
      <c r="F98" s="57"/>
      <c r="G98" s="57"/>
      <c r="H98" s="49"/>
      <c r="J98" s="49"/>
    </row>
    <row r="99" spans="1:11" ht="15.75" customHeight="1">
      <c r="D99" s="57"/>
      <c r="E99" s="57"/>
      <c r="F99" s="57"/>
      <c r="G99" s="57"/>
      <c r="H99" s="49"/>
      <c r="J99" s="49"/>
    </row>
    <row r="100" spans="1:11" s="104" customFormat="1" ht="21.95" customHeight="1">
      <c r="A100" s="229" t="str">
        <f>A51</f>
        <v>The notes to the consolidated and separate financial information are an integral part of these interim financial information.</v>
      </c>
      <c r="B100" s="229"/>
      <c r="C100" s="229"/>
      <c r="D100" s="229"/>
      <c r="E100" s="229"/>
      <c r="F100" s="229"/>
      <c r="G100" s="229"/>
      <c r="H100" s="229"/>
      <c r="I100" s="229"/>
      <c r="J100" s="229"/>
      <c r="K100" s="58"/>
    </row>
    <row r="101" spans="1:11" ht="15.95" customHeight="1">
      <c r="A101" s="63" t="s">
        <v>0</v>
      </c>
    </row>
    <row r="102" spans="1:11" ht="15.95" customHeight="1">
      <c r="A102" s="63" t="s">
        <v>178</v>
      </c>
    </row>
    <row r="103" spans="1:11" ht="15.95" customHeight="1">
      <c r="A103" s="102" t="s">
        <v>190</v>
      </c>
      <c r="B103" s="103"/>
      <c r="C103" s="66"/>
      <c r="D103" s="54"/>
      <c r="E103" s="54"/>
      <c r="F103" s="54"/>
      <c r="G103" s="54"/>
      <c r="H103" s="54"/>
      <c r="I103" s="54"/>
      <c r="J103" s="54"/>
    </row>
    <row r="104" spans="1:11" ht="15.95" customHeight="1">
      <c r="A104" s="104"/>
      <c r="B104" s="105"/>
      <c r="C104" s="58"/>
      <c r="D104" s="49"/>
      <c r="F104" s="49"/>
      <c r="H104" s="49"/>
      <c r="J104" s="49"/>
    </row>
    <row r="105" spans="1:11" ht="15.95" customHeight="1"/>
    <row r="106" spans="1:11" ht="15.95" customHeight="1">
      <c r="A106" s="104"/>
      <c r="B106" s="105"/>
      <c r="C106" s="58"/>
      <c r="D106" s="230" t="s">
        <v>1</v>
      </c>
      <c r="E106" s="230"/>
      <c r="F106" s="230"/>
      <c r="G106" s="21"/>
      <c r="H106" s="230" t="s">
        <v>112</v>
      </c>
      <c r="I106" s="230"/>
      <c r="J106" s="230"/>
    </row>
    <row r="107" spans="1:11" ht="15.95" customHeight="1">
      <c r="A107" s="104"/>
      <c r="B107" s="105"/>
      <c r="C107" s="58"/>
      <c r="D107" s="225" t="s">
        <v>113</v>
      </c>
      <c r="E107" s="227"/>
      <c r="F107" s="227"/>
      <c r="G107" s="4"/>
      <c r="H107" s="225" t="s">
        <v>113</v>
      </c>
      <c r="I107" s="227"/>
      <c r="J107" s="227"/>
    </row>
    <row r="108" spans="1:11" ht="15.95" customHeight="1">
      <c r="D108" s="138" t="s">
        <v>142</v>
      </c>
      <c r="F108" s="106" t="s">
        <v>126</v>
      </c>
      <c r="H108" s="138" t="s">
        <v>142</v>
      </c>
      <c r="J108" s="106" t="s">
        <v>126</v>
      </c>
    </row>
    <row r="109" spans="1:11" ht="15.95" customHeight="1">
      <c r="B109" s="61" t="s">
        <v>3</v>
      </c>
      <c r="D109" s="62" t="s">
        <v>4</v>
      </c>
      <c r="E109" s="60"/>
      <c r="F109" s="62" t="s">
        <v>4</v>
      </c>
      <c r="H109" s="62" t="s">
        <v>4</v>
      </c>
      <c r="I109" s="60"/>
      <c r="J109" s="62" t="s">
        <v>4</v>
      </c>
    </row>
    <row r="110" spans="1:11" ht="15.95" customHeight="1">
      <c r="B110" s="115"/>
      <c r="D110" s="60"/>
      <c r="E110" s="60"/>
      <c r="F110" s="60"/>
      <c r="H110" s="60"/>
      <c r="I110" s="60"/>
      <c r="J110" s="60"/>
    </row>
    <row r="111" spans="1:11" ht="15.95" customHeight="1">
      <c r="A111" s="63" t="s">
        <v>48</v>
      </c>
      <c r="K111" s="63"/>
    </row>
    <row r="112" spans="1:11" ht="15.95" customHeight="1">
      <c r="A112" s="63"/>
      <c r="D112" s="57"/>
      <c r="E112" s="57"/>
      <c r="F112" s="57"/>
      <c r="G112" s="57"/>
      <c r="H112" s="57"/>
      <c r="I112" s="57"/>
      <c r="J112" s="57"/>
    </row>
    <row r="113" spans="1:11" ht="15.95" customHeight="1">
      <c r="A113" s="52" t="s">
        <v>49</v>
      </c>
      <c r="D113" s="169">
        <v>1107048</v>
      </c>
      <c r="E113" s="158"/>
      <c r="F113" s="64">
        <v>1039053</v>
      </c>
      <c r="G113" s="158"/>
      <c r="H113" s="167">
        <v>619447</v>
      </c>
      <c r="I113" s="158"/>
      <c r="J113" s="50">
        <v>574233</v>
      </c>
    </row>
    <row r="114" spans="1:11" ht="15.95" customHeight="1">
      <c r="A114" s="52" t="s">
        <v>50</v>
      </c>
      <c r="D114" s="169">
        <v>12700</v>
      </c>
      <c r="E114" s="158"/>
      <c r="F114" s="64">
        <v>16101</v>
      </c>
      <c r="G114" s="158"/>
      <c r="H114" s="167">
        <v>10278</v>
      </c>
      <c r="I114" s="158"/>
      <c r="J114" s="50">
        <v>11568</v>
      </c>
    </row>
    <row r="115" spans="1:11" ht="15.95" customHeight="1">
      <c r="A115" s="52" t="s">
        <v>141</v>
      </c>
      <c r="B115" s="116"/>
      <c r="D115" s="170">
        <v>0</v>
      </c>
      <c r="E115" s="158"/>
      <c r="F115" s="23">
        <v>0</v>
      </c>
      <c r="G115" s="158"/>
      <c r="H115" s="167">
        <v>207975</v>
      </c>
      <c r="I115" s="158"/>
      <c r="J115" s="50">
        <v>255060</v>
      </c>
    </row>
    <row r="116" spans="1:11" ht="15.95" customHeight="1">
      <c r="A116" s="52" t="s">
        <v>51</v>
      </c>
      <c r="B116" s="117"/>
      <c r="D116" s="170">
        <v>25302</v>
      </c>
      <c r="E116" s="158"/>
      <c r="F116" s="23">
        <v>44818</v>
      </c>
      <c r="G116" s="158"/>
      <c r="H116" s="170">
        <v>117426</v>
      </c>
      <c r="I116" s="158"/>
      <c r="J116" s="23">
        <v>134276</v>
      </c>
    </row>
    <row r="117" spans="1:11" ht="15.95" customHeight="1">
      <c r="A117" s="52" t="s">
        <v>109</v>
      </c>
      <c r="B117" s="101">
        <v>8</v>
      </c>
      <c r="D117" s="171">
        <v>754432</v>
      </c>
      <c r="E117" s="158"/>
      <c r="F117" s="172">
        <v>508395</v>
      </c>
      <c r="G117" s="158"/>
      <c r="H117" s="171">
        <v>0</v>
      </c>
      <c r="I117" s="158"/>
      <c r="J117" s="172">
        <v>0</v>
      </c>
    </row>
    <row r="118" spans="1:11" ht="15.95" customHeight="1">
      <c r="A118" s="63"/>
      <c r="D118" s="57"/>
      <c r="E118" s="57"/>
      <c r="F118" s="57"/>
      <c r="G118" s="57"/>
      <c r="H118" s="57"/>
      <c r="I118" s="57"/>
      <c r="J118" s="57"/>
    </row>
    <row r="119" spans="1:11" ht="15.95" customHeight="1">
      <c r="A119" s="63" t="s">
        <v>52</v>
      </c>
      <c r="D119" s="55">
        <f>SUM(D113:D118)</f>
        <v>1899482</v>
      </c>
      <c r="E119" s="57"/>
      <c r="F119" s="55">
        <f>SUM(F113:F118)</f>
        <v>1608367</v>
      </c>
      <c r="G119" s="57"/>
      <c r="H119" s="55">
        <f>SUM(H113:H118)</f>
        <v>955126</v>
      </c>
      <c r="I119" s="57"/>
      <c r="J119" s="55">
        <f>SUM(J113:J118)</f>
        <v>975137</v>
      </c>
      <c r="K119" s="63"/>
    </row>
    <row r="120" spans="1:11" ht="15.95" customHeight="1">
      <c r="A120" s="63"/>
      <c r="D120" s="57"/>
      <c r="E120" s="57"/>
      <c r="F120" s="57"/>
      <c r="G120" s="57"/>
      <c r="H120" s="57"/>
      <c r="I120" s="57"/>
      <c r="J120" s="57"/>
    </row>
    <row r="121" spans="1:11" ht="15.95" customHeight="1">
      <c r="A121" s="63" t="s">
        <v>53</v>
      </c>
      <c r="D121" s="51"/>
      <c r="E121" s="57"/>
      <c r="F121" s="51"/>
      <c r="G121" s="57"/>
      <c r="H121" s="51"/>
      <c r="I121" s="57"/>
      <c r="J121" s="51"/>
      <c r="K121" s="63"/>
    </row>
    <row r="122" spans="1:11" ht="15.95" customHeight="1">
      <c r="A122" s="63"/>
      <c r="D122" s="57"/>
      <c r="E122" s="57"/>
      <c r="F122" s="57"/>
      <c r="G122" s="57"/>
      <c r="H122" s="57"/>
      <c r="I122" s="57"/>
      <c r="J122" s="57"/>
    </row>
    <row r="123" spans="1:11" ht="15.95" customHeight="1">
      <c r="A123" s="52" t="s">
        <v>165</v>
      </c>
      <c r="D123" s="169">
        <v>457896</v>
      </c>
      <c r="E123" s="64"/>
      <c r="F123" s="64">
        <v>422805</v>
      </c>
      <c r="G123" s="64"/>
      <c r="H123" s="163">
        <v>280295</v>
      </c>
      <c r="I123" s="64"/>
      <c r="J123" s="49">
        <v>244767</v>
      </c>
    </row>
    <row r="124" spans="1:11" ht="15.95" customHeight="1">
      <c r="A124" s="52" t="s">
        <v>194</v>
      </c>
      <c r="B124" s="101">
        <v>9</v>
      </c>
      <c r="D124" s="173">
        <v>159597</v>
      </c>
      <c r="E124" s="64"/>
      <c r="F124" s="51">
        <v>-4518</v>
      </c>
      <c r="G124" s="64"/>
      <c r="H124" s="163">
        <v>168078</v>
      </c>
      <c r="I124" s="64"/>
      <c r="J124" s="49">
        <v>-35915</v>
      </c>
      <c r="K124" s="49"/>
    </row>
    <row r="125" spans="1:11" ht="15.95" customHeight="1">
      <c r="A125" s="52" t="s">
        <v>54</v>
      </c>
      <c r="D125" s="173">
        <v>27822</v>
      </c>
      <c r="E125" s="23"/>
      <c r="F125" s="51">
        <v>27609</v>
      </c>
      <c r="G125" s="23"/>
      <c r="H125" s="163">
        <v>25635</v>
      </c>
      <c r="I125" s="23"/>
      <c r="J125" s="49">
        <v>23851</v>
      </c>
      <c r="K125" s="49"/>
    </row>
    <row r="126" spans="1:11" ht="15.95" customHeight="1">
      <c r="A126" s="52" t="s">
        <v>55</v>
      </c>
      <c r="D126" s="166">
        <v>175492</v>
      </c>
      <c r="E126" s="23"/>
      <c r="F126" s="55">
        <v>165704</v>
      </c>
      <c r="G126" s="23"/>
      <c r="H126" s="165">
        <v>162107</v>
      </c>
      <c r="I126" s="23"/>
      <c r="J126" s="54">
        <v>151540</v>
      </c>
      <c r="K126" s="49"/>
    </row>
    <row r="127" spans="1:11" ht="15.95" customHeight="1">
      <c r="A127" s="63"/>
      <c r="D127" s="49"/>
      <c r="F127" s="49"/>
      <c r="H127" s="49"/>
      <c r="J127" s="49"/>
    </row>
    <row r="128" spans="1:11" ht="15.95" customHeight="1">
      <c r="A128" s="63" t="s">
        <v>56</v>
      </c>
      <c r="D128" s="55">
        <f>SUM(D123:D126)</f>
        <v>820807</v>
      </c>
      <c r="E128" s="57"/>
      <c r="F128" s="55">
        <f>SUM(F123:F126)</f>
        <v>611600</v>
      </c>
      <c r="G128" s="57"/>
      <c r="H128" s="55">
        <f>SUM(H123:H126)</f>
        <v>636115</v>
      </c>
      <c r="I128" s="57"/>
      <c r="J128" s="55">
        <f>SUM(J123:J126)</f>
        <v>384243</v>
      </c>
      <c r="K128" s="63"/>
    </row>
    <row r="129" spans="1:11" ht="15.95" customHeight="1">
      <c r="A129" s="63"/>
      <c r="D129" s="57"/>
      <c r="E129" s="57"/>
      <c r="F129" s="57"/>
      <c r="G129" s="57"/>
      <c r="H129" s="57"/>
      <c r="I129" s="57"/>
      <c r="J129" s="57"/>
    </row>
    <row r="130" spans="1:11" ht="15.95" customHeight="1">
      <c r="A130" s="63" t="s">
        <v>122</v>
      </c>
      <c r="D130" s="50">
        <f>SUM(D119-D128)</f>
        <v>1078675</v>
      </c>
      <c r="F130" s="50">
        <f>SUM(F119-F128)</f>
        <v>996767</v>
      </c>
      <c r="H130" s="50">
        <f>SUM(H119-H128)</f>
        <v>319011</v>
      </c>
      <c r="J130" s="50">
        <f>SUM(J119-J128)</f>
        <v>590894</v>
      </c>
      <c r="K130" s="63"/>
    </row>
    <row r="131" spans="1:11" ht="15.95" customHeight="1">
      <c r="A131" s="52" t="s">
        <v>152</v>
      </c>
      <c r="D131" s="166">
        <v>-73695</v>
      </c>
      <c r="F131" s="55">
        <v>-54748</v>
      </c>
      <c r="G131" s="50"/>
      <c r="H131" s="166">
        <v>-79120</v>
      </c>
      <c r="J131" s="55">
        <v>-58644</v>
      </c>
    </row>
    <row r="132" spans="1:11" ht="15.95" customHeight="1">
      <c r="A132" s="63"/>
      <c r="D132" s="57"/>
      <c r="E132" s="57"/>
      <c r="F132" s="57"/>
      <c r="G132" s="57"/>
      <c r="H132" s="57"/>
      <c r="I132" s="57"/>
      <c r="J132" s="57"/>
    </row>
    <row r="133" spans="1:11" ht="15.95" customHeight="1">
      <c r="A133" s="63" t="s">
        <v>123</v>
      </c>
      <c r="D133" s="50">
        <f>SUM(D130:D131)</f>
        <v>1004980</v>
      </c>
      <c r="F133" s="50">
        <f>SUM(F130:F131)</f>
        <v>942019</v>
      </c>
      <c r="H133" s="50">
        <f>SUM(H130:H131)</f>
        <v>239891</v>
      </c>
      <c r="J133" s="50">
        <f>SUM(J130:J131)</f>
        <v>532250</v>
      </c>
      <c r="K133" s="63"/>
    </row>
    <row r="134" spans="1:11" ht="15.95" customHeight="1">
      <c r="A134" s="52" t="s">
        <v>151</v>
      </c>
      <c r="B134" s="101">
        <v>12</v>
      </c>
      <c r="D134" s="166">
        <v>-50409</v>
      </c>
      <c r="E134" s="50"/>
      <c r="F134" s="55">
        <v>-88520</v>
      </c>
      <c r="G134" s="50"/>
      <c r="H134" s="165">
        <v>-6650</v>
      </c>
      <c r="J134" s="54">
        <v>-56108</v>
      </c>
    </row>
    <row r="135" spans="1:11" ht="15.95" customHeight="1">
      <c r="A135" s="63"/>
      <c r="D135" s="57"/>
      <c r="E135" s="57"/>
      <c r="F135" s="57"/>
      <c r="G135" s="57"/>
      <c r="H135" s="57"/>
      <c r="I135" s="57"/>
      <c r="J135" s="57"/>
    </row>
    <row r="136" spans="1:11" ht="15.95" customHeight="1" thickBot="1">
      <c r="A136" s="63" t="s">
        <v>57</v>
      </c>
      <c r="D136" s="109">
        <f>SUM(D133:D134)</f>
        <v>954571</v>
      </c>
      <c r="E136" s="57"/>
      <c r="F136" s="109">
        <f>SUM(F133:F134)</f>
        <v>853499</v>
      </c>
      <c r="G136" s="57"/>
      <c r="H136" s="109">
        <f>SUM(H133:H134)</f>
        <v>233241</v>
      </c>
      <c r="I136" s="57"/>
      <c r="J136" s="109">
        <f>SUM(J133:J134)</f>
        <v>476142</v>
      </c>
      <c r="K136" s="63"/>
    </row>
    <row r="137" spans="1:11" ht="15.95" customHeight="1" thickTop="1">
      <c r="A137" s="63"/>
      <c r="D137" s="57"/>
      <c r="E137" s="57"/>
      <c r="F137" s="57"/>
      <c r="G137" s="57"/>
      <c r="H137" s="57"/>
      <c r="I137" s="57"/>
      <c r="J137" s="57"/>
    </row>
    <row r="138" spans="1:11" ht="15.95" customHeight="1">
      <c r="A138" s="63" t="s">
        <v>116</v>
      </c>
      <c r="D138" s="57"/>
      <c r="E138" s="57"/>
      <c r="F138" s="57"/>
      <c r="G138" s="57"/>
      <c r="H138" s="57"/>
      <c r="I138" s="57"/>
      <c r="J138" s="57"/>
      <c r="K138" s="63"/>
    </row>
    <row r="139" spans="1:11" ht="15.95" customHeight="1">
      <c r="A139" s="63"/>
      <c r="D139" s="57"/>
      <c r="E139" s="57"/>
      <c r="F139" s="57"/>
      <c r="G139" s="57"/>
      <c r="H139" s="57"/>
      <c r="I139" s="57"/>
      <c r="J139" s="57"/>
      <c r="K139" s="63"/>
    </row>
    <row r="140" spans="1:11" ht="15.95" customHeight="1">
      <c r="A140" s="110" t="s">
        <v>58</v>
      </c>
      <c r="D140" s="164">
        <v>938699</v>
      </c>
      <c r="E140" s="57"/>
      <c r="F140" s="57">
        <v>829943</v>
      </c>
      <c r="G140" s="57"/>
      <c r="H140" s="173">
        <v>233241</v>
      </c>
      <c r="I140" s="57"/>
      <c r="J140" s="51">
        <v>476142</v>
      </c>
      <c r="K140" s="110"/>
    </row>
    <row r="141" spans="1:11" ht="15.95" customHeight="1">
      <c r="A141" s="110" t="s">
        <v>47</v>
      </c>
      <c r="D141" s="166">
        <v>15872</v>
      </c>
      <c r="E141" s="57"/>
      <c r="F141" s="55">
        <v>23556</v>
      </c>
      <c r="G141" s="57"/>
      <c r="H141" s="165">
        <v>0</v>
      </c>
      <c r="I141" s="57"/>
      <c r="J141" s="54">
        <v>0</v>
      </c>
      <c r="K141" s="110"/>
    </row>
    <row r="142" spans="1:11" ht="15.95" customHeight="1">
      <c r="A142" s="110"/>
      <c r="D142" s="108"/>
      <c r="E142" s="57"/>
      <c r="F142" s="108"/>
      <c r="G142" s="57"/>
      <c r="H142" s="111"/>
      <c r="I142" s="57"/>
      <c r="J142" s="111"/>
      <c r="K142" s="110"/>
    </row>
    <row r="143" spans="1:11" ht="15.95" customHeight="1" thickBot="1">
      <c r="A143" s="63"/>
      <c r="D143" s="109">
        <f>SUM(D140:D142)</f>
        <v>954571</v>
      </c>
      <c r="E143" s="57"/>
      <c r="F143" s="109">
        <f>SUM(F140:F142)</f>
        <v>853499</v>
      </c>
      <c r="G143" s="57"/>
      <c r="H143" s="109">
        <f>SUM(H140:H142)</f>
        <v>233241</v>
      </c>
      <c r="I143" s="57"/>
      <c r="J143" s="109">
        <f>SUM(J140:J142)</f>
        <v>476142</v>
      </c>
      <c r="K143" s="63"/>
    </row>
    <row r="144" spans="1:11" ht="15.95" customHeight="1" thickTop="1"/>
    <row r="145" spans="1:11" ht="15.95" customHeight="1">
      <c r="A145" s="63" t="s">
        <v>59</v>
      </c>
      <c r="B145" s="101">
        <v>14</v>
      </c>
      <c r="D145" s="51"/>
      <c r="E145" s="57"/>
      <c r="F145" s="51"/>
      <c r="G145" s="57"/>
      <c r="H145" s="51"/>
      <c r="I145" s="57"/>
      <c r="J145" s="51"/>
    </row>
    <row r="146" spans="1:11" ht="15.95" customHeight="1">
      <c r="A146" s="63"/>
      <c r="D146" s="57"/>
      <c r="E146" s="57"/>
      <c r="F146" s="57"/>
      <c r="G146" s="57"/>
      <c r="H146" s="57"/>
      <c r="I146" s="57"/>
      <c r="J146" s="57"/>
    </row>
    <row r="147" spans="1:11" ht="15.95" customHeight="1">
      <c r="A147" s="52" t="s">
        <v>153</v>
      </c>
      <c r="B147" s="52"/>
      <c r="D147" s="168">
        <v>0.44030665301387811</v>
      </c>
      <c r="E147" s="113"/>
      <c r="F147" s="113">
        <v>0.39</v>
      </c>
      <c r="G147" s="113"/>
      <c r="H147" s="168">
        <v>0.10940414771466672</v>
      </c>
      <c r="I147" s="113"/>
      <c r="J147" s="113">
        <v>0.22</v>
      </c>
    </row>
    <row r="148" spans="1:11" ht="15.95" customHeight="1">
      <c r="B148" s="52"/>
      <c r="D148" s="168"/>
      <c r="E148" s="113"/>
      <c r="F148" s="113"/>
      <c r="G148" s="113"/>
      <c r="H148" s="168"/>
      <c r="I148" s="113"/>
      <c r="J148" s="113"/>
    </row>
    <row r="149" spans="1:11" ht="15.95" customHeight="1">
      <c r="D149" s="113"/>
      <c r="E149" s="118"/>
      <c r="F149" s="113"/>
      <c r="G149" s="119"/>
      <c r="H149" s="113"/>
      <c r="I149" s="22"/>
      <c r="J149" s="113"/>
    </row>
    <row r="150" spans="1:11" ht="10.5" customHeight="1">
      <c r="D150" s="113"/>
      <c r="E150" s="118"/>
      <c r="F150" s="113"/>
      <c r="G150" s="119"/>
      <c r="H150" s="113"/>
      <c r="I150" s="22"/>
      <c r="J150" s="113"/>
    </row>
    <row r="151" spans="1:11" s="104" customFormat="1" ht="21.95" customHeight="1">
      <c r="A151" s="234" t="str">
        <f>A100</f>
        <v>The notes to the consolidated and separate financial information are an integral part of these interim financial information.</v>
      </c>
      <c r="B151" s="234"/>
      <c r="C151" s="234"/>
      <c r="D151" s="234"/>
      <c r="E151" s="234"/>
      <c r="F151" s="234"/>
      <c r="G151" s="234"/>
      <c r="H151" s="234"/>
      <c r="I151" s="234"/>
      <c r="J151" s="234"/>
      <c r="K151" s="58"/>
    </row>
    <row r="152" spans="1:11" ht="16.5" customHeight="1">
      <c r="A152" s="63" t="s">
        <v>0</v>
      </c>
    </row>
    <row r="153" spans="1:11" ht="16.5" customHeight="1">
      <c r="A153" s="63" t="s">
        <v>100</v>
      </c>
    </row>
    <row r="154" spans="1:11" ht="16.5" customHeight="1">
      <c r="A154" s="102" t="str">
        <f>+A103</f>
        <v>For the nine-month period ended 30 September 2019</v>
      </c>
      <c r="B154" s="103"/>
      <c r="C154" s="66"/>
      <c r="D154" s="54"/>
      <c r="E154" s="54"/>
      <c r="F154" s="54"/>
      <c r="G154" s="54"/>
      <c r="H154" s="54"/>
      <c r="I154" s="54"/>
      <c r="J154" s="54"/>
    </row>
    <row r="155" spans="1:11" ht="16.5" customHeight="1">
      <c r="A155" s="104"/>
      <c r="B155" s="105"/>
      <c r="C155" s="58"/>
      <c r="D155" s="49"/>
      <c r="F155" s="49"/>
      <c r="H155" s="49"/>
      <c r="J155" s="49"/>
    </row>
    <row r="156" spans="1:11" ht="16.5" customHeight="1"/>
    <row r="157" spans="1:11" ht="16.5" customHeight="1">
      <c r="A157" s="104"/>
      <c r="B157" s="105"/>
      <c r="C157" s="58"/>
      <c r="D157" s="230" t="s">
        <v>1</v>
      </c>
      <c r="E157" s="230"/>
      <c r="F157" s="230"/>
      <c r="G157" s="21"/>
      <c r="H157" s="230" t="s">
        <v>112</v>
      </c>
      <c r="I157" s="230"/>
      <c r="J157" s="230"/>
    </row>
    <row r="158" spans="1:11" ht="16.5" customHeight="1">
      <c r="A158" s="104"/>
      <c r="B158" s="105"/>
      <c r="C158" s="58"/>
      <c r="D158" s="225" t="s">
        <v>113</v>
      </c>
      <c r="E158" s="227"/>
      <c r="F158" s="227"/>
      <c r="G158" s="4"/>
      <c r="H158" s="225" t="s">
        <v>113</v>
      </c>
      <c r="I158" s="227"/>
      <c r="J158" s="227"/>
    </row>
    <row r="159" spans="1:11" ht="16.5" customHeight="1">
      <c r="B159" s="105"/>
      <c r="D159" s="138" t="s">
        <v>142</v>
      </c>
      <c r="F159" s="106" t="s">
        <v>126</v>
      </c>
      <c r="H159" s="138" t="s">
        <v>142</v>
      </c>
      <c r="J159" s="106" t="s">
        <v>126</v>
      </c>
    </row>
    <row r="160" spans="1:11" ht="16.5" customHeight="1">
      <c r="B160" s="107"/>
      <c r="D160" s="62" t="s">
        <v>4</v>
      </c>
      <c r="E160" s="60"/>
      <c r="F160" s="62" t="s">
        <v>4</v>
      </c>
      <c r="H160" s="62" t="s">
        <v>4</v>
      </c>
      <c r="I160" s="60"/>
      <c r="J160" s="62" t="s">
        <v>4</v>
      </c>
    </row>
    <row r="161" spans="1:11" ht="16.5" customHeight="1">
      <c r="A161" s="63"/>
      <c r="B161" s="105"/>
    </row>
    <row r="162" spans="1:11" ht="16.5" customHeight="1">
      <c r="A162" s="63" t="s">
        <v>57</v>
      </c>
      <c r="D162" s="164">
        <v>954571</v>
      </c>
      <c r="F162" s="22">
        <v>853499</v>
      </c>
      <c r="H162" s="174">
        <v>233241</v>
      </c>
      <c r="J162" s="22">
        <v>476142</v>
      </c>
    </row>
    <row r="163" spans="1:11" ht="16.5" customHeight="1">
      <c r="A163" s="63" t="s">
        <v>166</v>
      </c>
      <c r="D163" s="52"/>
      <c r="E163" s="52"/>
      <c r="F163" s="52"/>
      <c r="G163" s="52"/>
      <c r="H163" s="52"/>
      <c r="I163" s="52"/>
      <c r="J163" s="52"/>
    </row>
    <row r="164" spans="1:11" ht="16.5" customHeight="1">
      <c r="A164" s="52" t="s">
        <v>167</v>
      </c>
      <c r="D164" s="57"/>
      <c r="E164" s="57"/>
      <c r="F164" s="57"/>
      <c r="G164" s="57"/>
      <c r="H164" s="57"/>
      <c r="I164" s="57"/>
      <c r="J164" s="57"/>
    </row>
    <row r="165" spans="1:11" ht="16.5" customHeight="1">
      <c r="A165" s="52" t="s">
        <v>168</v>
      </c>
      <c r="D165" s="57"/>
      <c r="E165" s="57"/>
      <c r="F165" s="57"/>
      <c r="G165" s="57"/>
      <c r="H165" s="57"/>
      <c r="I165" s="57"/>
      <c r="J165" s="57"/>
    </row>
    <row r="166" spans="1:11" ht="16.5" customHeight="1">
      <c r="A166" s="52" t="s">
        <v>169</v>
      </c>
      <c r="D166" s="175">
        <v>2920</v>
      </c>
      <c r="E166" s="57"/>
      <c r="F166" s="71">
        <v>0</v>
      </c>
      <c r="G166" s="57"/>
      <c r="H166" s="175">
        <v>2920</v>
      </c>
      <c r="I166" s="57"/>
      <c r="J166" s="71">
        <v>0</v>
      </c>
    </row>
    <row r="167" spans="1:11" ht="16.5" customHeight="1">
      <c r="A167" s="110"/>
      <c r="D167" s="57"/>
      <c r="E167" s="57"/>
      <c r="F167" s="57"/>
      <c r="G167" s="57"/>
      <c r="H167" s="57"/>
      <c r="I167" s="57"/>
      <c r="J167" s="57"/>
    </row>
    <row r="168" spans="1:11" ht="16.5" customHeight="1" thickBot="1">
      <c r="A168" s="63" t="s">
        <v>60</v>
      </c>
      <c r="D168" s="65">
        <f>SUM(D162:D166)</f>
        <v>957491</v>
      </c>
      <c r="F168" s="65">
        <f>SUM(F162:F166)</f>
        <v>853499</v>
      </c>
      <c r="H168" s="65">
        <f>SUM(H162:H166)</f>
        <v>236161</v>
      </c>
      <c r="J168" s="65">
        <f>SUM(J162:J166)</f>
        <v>476142</v>
      </c>
    </row>
    <row r="169" spans="1:11" ht="16.5" customHeight="1" thickTop="1">
      <c r="B169" s="52"/>
      <c r="D169" s="114"/>
      <c r="E169" s="57"/>
      <c r="F169" s="114"/>
      <c r="G169" s="57"/>
      <c r="H169" s="114"/>
      <c r="I169" s="57"/>
      <c r="J169" s="114"/>
      <c r="K169" s="114"/>
    </row>
    <row r="170" spans="1:11" ht="16.5" customHeight="1">
      <c r="A170" s="63" t="s">
        <v>61</v>
      </c>
      <c r="D170" s="57"/>
      <c r="E170" s="57"/>
      <c r="F170" s="57"/>
      <c r="G170" s="57"/>
      <c r="H170" s="57"/>
      <c r="I170" s="57"/>
      <c r="J170" s="57"/>
      <c r="K170" s="63"/>
    </row>
    <row r="171" spans="1:11" ht="16.5" customHeight="1">
      <c r="A171" s="52" t="s">
        <v>58</v>
      </c>
      <c r="D171" s="173">
        <v>941619</v>
      </c>
      <c r="E171" s="57"/>
      <c r="F171" s="51">
        <v>829943</v>
      </c>
      <c r="G171" s="57"/>
      <c r="H171" s="173">
        <v>236161</v>
      </c>
      <c r="I171" s="57"/>
      <c r="J171" s="51">
        <v>476142</v>
      </c>
    </row>
    <row r="172" spans="1:11" ht="16.5" customHeight="1">
      <c r="A172" s="52" t="s">
        <v>47</v>
      </c>
      <c r="D172" s="166">
        <v>15872</v>
      </c>
      <c r="E172" s="57"/>
      <c r="F172" s="55">
        <v>23556</v>
      </c>
      <c r="G172" s="57"/>
      <c r="H172" s="165">
        <v>0</v>
      </c>
      <c r="J172" s="54">
        <v>0</v>
      </c>
    </row>
    <row r="173" spans="1:11" ht="16.5" customHeight="1">
      <c r="D173" s="57"/>
      <c r="E173" s="57"/>
      <c r="F173" s="57"/>
      <c r="G173" s="57"/>
      <c r="H173" s="57"/>
      <c r="I173" s="57"/>
      <c r="J173" s="57"/>
    </row>
    <row r="174" spans="1:11" ht="16.5" customHeight="1" thickBot="1">
      <c r="D174" s="109">
        <f>SUM(D171:D173)</f>
        <v>957491</v>
      </c>
      <c r="E174" s="57"/>
      <c r="F174" s="109">
        <f>SUM(F171:F173)</f>
        <v>853499</v>
      </c>
      <c r="G174" s="57"/>
      <c r="H174" s="109">
        <f>SUM(H171:H173)</f>
        <v>236161</v>
      </c>
      <c r="I174" s="57"/>
      <c r="J174" s="109">
        <f>SUM(J171:J173)</f>
        <v>476142</v>
      </c>
    </row>
    <row r="175" spans="1:11" ht="16.5" customHeight="1" thickTop="1">
      <c r="D175" s="57"/>
      <c r="E175" s="57"/>
      <c r="F175" s="57"/>
      <c r="G175" s="57"/>
      <c r="H175" s="49"/>
      <c r="J175" s="49"/>
    </row>
    <row r="176" spans="1:11" ht="16.5" customHeight="1">
      <c r="D176" s="57"/>
      <c r="E176" s="57"/>
      <c r="F176" s="57"/>
      <c r="G176" s="57"/>
      <c r="H176" s="49"/>
      <c r="J176" s="49"/>
    </row>
    <row r="177" spans="4:10" ht="16.5" customHeight="1">
      <c r="D177" s="57"/>
      <c r="E177" s="57"/>
      <c r="F177" s="57"/>
      <c r="G177" s="57"/>
      <c r="H177" s="49"/>
      <c r="J177" s="49"/>
    </row>
    <row r="178" spans="4:10" ht="16.5" customHeight="1">
      <c r="D178" s="57"/>
      <c r="E178" s="57"/>
      <c r="F178" s="57"/>
      <c r="G178" s="57"/>
      <c r="H178" s="49"/>
      <c r="J178" s="49"/>
    </row>
    <row r="179" spans="4:10" ht="16.5" customHeight="1">
      <c r="D179" s="57"/>
      <c r="E179" s="57"/>
      <c r="F179" s="57"/>
      <c r="G179" s="57"/>
      <c r="H179" s="49"/>
      <c r="J179" s="49"/>
    </row>
    <row r="180" spans="4:10" ht="16.5" customHeight="1">
      <c r="D180" s="57"/>
      <c r="E180" s="57"/>
      <c r="F180" s="57"/>
      <c r="G180" s="57"/>
      <c r="H180" s="49"/>
      <c r="J180" s="49"/>
    </row>
    <row r="181" spans="4:10" ht="16.5" customHeight="1">
      <c r="D181" s="57"/>
      <c r="E181" s="57"/>
      <c r="F181" s="57"/>
      <c r="G181" s="57"/>
      <c r="H181" s="49"/>
      <c r="J181" s="49"/>
    </row>
    <row r="182" spans="4:10" ht="16.5" customHeight="1">
      <c r="D182" s="57"/>
      <c r="E182" s="57"/>
      <c r="F182" s="57"/>
      <c r="G182" s="57"/>
      <c r="H182" s="49"/>
      <c r="J182" s="49"/>
    </row>
    <row r="183" spans="4:10" ht="16.5" customHeight="1">
      <c r="D183" s="57"/>
      <c r="E183" s="57"/>
      <c r="F183" s="57"/>
      <c r="G183" s="57"/>
      <c r="H183" s="49"/>
      <c r="J183" s="49"/>
    </row>
    <row r="184" spans="4:10" ht="16.5" customHeight="1">
      <c r="D184" s="57"/>
      <c r="E184" s="57"/>
      <c r="F184" s="57"/>
      <c r="G184" s="57"/>
      <c r="H184" s="49"/>
      <c r="J184" s="49"/>
    </row>
    <row r="185" spans="4:10" ht="16.5" customHeight="1">
      <c r="D185" s="57"/>
      <c r="E185" s="57"/>
      <c r="F185" s="57"/>
      <c r="G185" s="57"/>
      <c r="H185" s="49"/>
      <c r="J185" s="49"/>
    </row>
    <row r="186" spans="4:10" ht="16.5" customHeight="1">
      <c r="D186" s="57"/>
      <c r="E186" s="57"/>
      <c r="F186" s="57"/>
      <c r="G186" s="57"/>
      <c r="H186" s="49"/>
      <c r="J186" s="49"/>
    </row>
    <row r="187" spans="4:10" ht="16.5" customHeight="1">
      <c r="D187" s="57"/>
      <c r="E187" s="57"/>
      <c r="F187" s="57"/>
      <c r="G187" s="57"/>
      <c r="H187" s="49"/>
      <c r="J187" s="49"/>
    </row>
    <row r="188" spans="4:10" ht="16.5" customHeight="1">
      <c r="D188" s="57"/>
      <c r="E188" s="57"/>
      <c r="F188" s="57"/>
      <c r="G188" s="57"/>
      <c r="H188" s="49"/>
      <c r="J188" s="49"/>
    </row>
    <row r="189" spans="4:10" ht="16.5" customHeight="1">
      <c r="D189" s="57"/>
      <c r="E189" s="57"/>
      <c r="F189" s="57"/>
      <c r="G189" s="57"/>
      <c r="H189" s="49"/>
      <c r="J189" s="49"/>
    </row>
    <row r="190" spans="4:10" ht="16.5" customHeight="1">
      <c r="D190" s="57"/>
      <c r="E190" s="57"/>
      <c r="F190" s="57"/>
      <c r="G190" s="57"/>
      <c r="H190" s="49"/>
      <c r="J190" s="49"/>
    </row>
    <row r="191" spans="4:10" ht="16.5" customHeight="1">
      <c r="D191" s="57"/>
      <c r="E191" s="57"/>
      <c r="F191" s="57"/>
      <c r="G191" s="57"/>
      <c r="H191" s="49"/>
      <c r="J191" s="49"/>
    </row>
    <row r="192" spans="4:10" ht="16.5" customHeight="1">
      <c r="D192" s="57"/>
      <c r="E192" s="57"/>
      <c r="F192" s="57"/>
      <c r="G192" s="57"/>
      <c r="H192" s="49"/>
      <c r="J192" s="49"/>
    </row>
    <row r="193" spans="1:11" ht="16.5" customHeight="1">
      <c r="D193" s="57"/>
      <c r="E193" s="57"/>
      <c r="F193" s="57"/>
      <c r="G193" s="57"/>
      <c r="H193" s="49"/>
      <c r="J193" s="49"/>
    </row>
    <row r="194" spans="1:11" ht="16.5" customHeight="1">
      <c r="D194" s="57"/>
      <c r="E194" s="57"/>
      <c r="F194" s="57"/>
      <c r="G194" s="57"/>
      <c r="H194" s="49"/>
      <c r="J194" s="49"/>
    </row>
    <row r="195" spans="1:11" ht="16.5" customHeight="1">
      <c r="D195" s="57"/>
      <c r="E195" s="57"/>
      <c r="F195" s="57"/>
      <c r="G195" s="57"/>
      <c r="H195" s="49"/>
      <c r="J195" s="49"/>
    </row>
    <row r="196" spans="1:11" ht="16.5" customHeight="1">
      <c r="D196" s="57"/>
      <c r="E196" s="57"/>
      <c r="F196" s="57"/>
      <c r="G196" s="57"/>
      <c r="H196" s="49"/>
      <c r="J196" s="49"/>
    </row>
    <row r="197" spans="1:11" ht="16.5" customHeight="1">
      <c r="D197" s="57"/>
      <c r="E197" s="57"/>
      <c r="F197" s="57"/>
      <c r="G197" s="57"/>
      <c r="H197" s="49"/>
      <c r="J197" s="49"/>
    </row>
    <row r="198" spans="1:11" ht="16.5" customHeight="1"/>
    <row r="199" spans="1:11" ht="15.75" customHeight="1"/>
    <row r="200" spans="1:11" s="104" customFormat="1" ht="21.95" customHeight="1">
      <c r="A200" s="229" t="str">
        <f>A151</f>
        <v>The notes to the consolidated and separate financial information are an integral part of these interim financial information.</v>
      </c>
      <c r="B200" s="229"/>
      <c r="C200" s="229"/>
      <c r="D200" s="229"/>
      <c r="E200" s="229"/>
      <c r="F200" s="229"/>
      <c r="G200" s="229"/>
      <c r="H200" s="229"/>
      <c r="I200" s="229"/>
      <c r="J200" s="229"/>
      <c r="K200" s="58"/>
    </row>
  </sheetData>
  <mergeCells count="19">
    <mergeCell ref="D158:F158"/>
    <mergeCell ref="H158:J158"/>
    <mergeCell ref="A200:J200"/>
    <mergeCell ref="D107:F107"/>
    <mergeCell ref="H107:J107"/>
    <mergeCell ref="A151:J151"/>
    <mergeCell ref="D157:F157"/>
    <mergeCell ref="H157:J157"/>
    <mergeCell ref="D58:F58"/>
    <mergeCell ref="H58:J58"/>
    <mergeCell ref="A100:J100"/>
    <mergeCell ref="D106:F106"/>
    <mergeCell ref="H106:J106"/>
    <mergeCell ref="D6:F6"/>
    <mergeCell ref="H6:J6"/>
    <mergeCell ref="D7:F7"/>
    <mergeCell ref="H7:J7"/>
    <mergeCell ref="D57:F57"/>
    <mergeCell ref="H57:J5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opLeftCell="B1" zoomScaleNormal="100" zoomScaleSheetLayoutView="100" workbookViewId="0">
      <selection activeCell="T10" sqref="T10"/>
    </sheetView>
  </sheetViews>
  <sheetFormatPr defaultColWidth="13" defaultRowHeight="16.5" customHeight="1"/>
  <cols>
    <col min="1" max="1" width="39.7109375" style="31" customWidth="1"/>
    <col min="2" max="2" width="6.5703125" style="31" customWidth="1"/>
    <col min="3" max="3" width="0.85546875" style="31" customWidth="1"/>
    <col min="4" max="4" width="12.7109375" style="30" customWidth="1"/>
    <col min="5" max="5" width="0.85546875" style="30" customWidth="1"/>
    <col min="6" max="6" width="12.28515625" style="29" customWidth="1"/>
    <col min="7" max="7" width="0.85546875" style="29" customWidth="1"/>
    <col min="8" max="8" width="12.85546875" style="29" customWidth="1"/>
    <col min="9" max="9" width="0.85546875" style="28" customWidth="1"/>
    <col min="10" max="10" width="14.5703125" style="29" customWidth="1"/>
    <col min="11" max="11" width="0.85546875" style="28" customWidth="1"/>
    <col min="12" max="12" width="14.5703125" style="29" customWidth="1"/>
    <col min="13" max="13" width="0.85546875" style="29" customWidth="1"/>
    <col min="14" max="14" width="12.5703125" style="29" customWidth="1"/>
    <col min="15" max="15" width="1" style="30" customWidth="1"/>
    <col min="16" max="16" width="14.28515625" style="30" bestFit="1" customWidth="1"/>
    <col min="17" max="17" width="11.7109375" style="31" customWidth="1"/>
    <col min="18" max="16384" width="13" style="31"/>
  </cols>
  <sheetData>
    <row r="1" spans="1:19" ht="16.5" customHeight="1">
      <c r="A1" s="26" t="s">
        <v>0</v>
      </c>
      <c r="B1" s="26"/>
      <c r="C1" s="26"/>
      <c r="D1" s="27"/>
      <c r="E1" s="27"/>
      <c r="F1" s="28"/>
      <c r="G1" s="28"/>
    </row>
    <row r="2" spans="1:19" ht="16.5" customHeight="1">
      <c r="A2" s="26" t="s">
        <v>120</v>
      </c>
      <c r="B2" s="26"/>
      <c r="C2" s="26"/>
      <c r="D2" s="27"/>
      <c r="E2" s="27"/>
      <c r="G2" s="28"/>
    </row>
    <row r="3" spans="1:19" ht="16.5" customHeight="1">
      <c r="A3" s="32" t="str">
        <f>+'FS-eng 5-8'!A103</f>
        <v>For the nine-month period ended 30 September 2019</v>
      </c>
      <c r="B3" s="32"/>
      <c r="C3" s="32"/>
      <c r="D3" s="33"/>
      <c r="E3" s="33"/>
      <c r="F3" s="34"/>
      <c r="G3" s="34"/>
      <c r="H3" s="34"/>
      <c r="I3" s="34"/>
      <c r="J3" s="34"/>
      <c r="K3" s="34"/>
      <c r="L3" s="34"/>
      <c r="M3" s="34"/>
      <c r="N3" s="34"/>
      <c r="O3" s="35"/>
      <c r="P3" s="35"/>
    </row>
    <row r="4" spans="1:19" s="39" customFormat="1" ht="16.5" customHeight="1">
      <c r="A4" s="36"/>
      <c r="B4" s="36"/>
      <c r="C4" s="36"/>
      <c r="D4" s="37"/>
      <c r="E4" s="37"/>
      <c r="F4" s="28"/>
      <c r="G4" s="28"/>
      <c r="H4" s="28"/>
      <c r="I4" s="28"/>
      <c r="J4" s="28"/>
      <c r="K4" s="28"/>
      <c r="L4" s="28"/>
      <c r="M4" s="28"/>
      <c r="N4" s="28"/>
      <c r="O4" s="38"/>
      <c r="P4" s="38"/>
    </row>
    <row r="5" spans="1:19" s="39" customFormat="1" ht="16.5" customHeight="1">
      <c r="A5" s="36"/>
      <c r="B5" s="36"/>
      <c r="C5" s="36"/>
      <c r="D5" s="37"/>
      <c r="E5" s="37"/>
      <c r="F5" s="28"/>
      <c r="G5" s="28"/>
      <c r="H5" s="28"/>
      <c r="I5" s="28"/>
      <c r="J5" s="28"/>
      <c r="K5" s="28"/>
      <c r="L5" s="28"/>
      <c r="M5" s="28"/>
      <c r="N5" s="28"/>
      <c r="O5" s="38"/>
      <c r="P5" s="38"/>
      <c r="S5" s="28"/>
    </row>
    <row r="6" spans="1:19" ht="16.5" customHeight="1">
      <c r="A6" s="36"/>
      <c r="B6" s="39"/>
      <c r="C6" s="39"/>
      <c r="D6" s="235" t="s">
        <v>114</v>
      </c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</row>
    <row r="7" spans="1:19" ht="16.5" customHeight="1">
      <c r="A7" s="40"/>
      <c r="B7" s="40"/>
      <c r="C7" s="40"/>
      <c r="D7" s="236" t="s">
        <v>90</v>
      </c>
      <c r="E7" s="236"/>
      <c r="F7" s="236"/>
      <c r="G7" s="236"/>
      <c r="H7" s="236"/>
      <c r="I7" s="236"/>
      <c r="J7" s="236"/>
      <c r="K7" s="236"/>
      <c r="L7" s="236"/>
      <c r="M7" s="28"/>
      <c r="N7" s="28"/>
      <c r="O7" s="28"/>
      <c r="P7" s="28"/>
    </row>
    <row r="8" spans="1:19" ht="16.5" customHeight="1">
      <c r="D8" s="41" t="s">
        <v>62</v>
      </c>
      <c r="F8" s="31"/>
      <c r="G8" s="42"/>
      <c r="H8" s="41"/>
      <c r="I8" s="42"/>
      <c r="J8" s="41" t="s">
        <v>63</v>
      </c>
      <c r="K8" s="42"/>
      <c r="L8" s="41" t="s">
        <v>93</v>
      </c>
      <c r="M8" s="42"/>
      <c r="N8" s="41" t="s">
        <v>154</v>
      </c>
      <c r="O8" s="42"/>
    </row>
    <row r="9" spans="1:19" ht="16.5" customHeight="1">
      <c r="D9" s="41" t="s">
        <v>64</v>
      </c>
      <c r="F9" s="41" t="s">
        <v>65</v>
      </c>
      <c r="G9" s="42"/>
      <c r="H9" s="41" t="s">
        <v>66</v>
      </c>
      <c r="I9" s="42"/>
      <c r="J9" s="41" t="s">
        <v>67</v>
      </c>
      <c r="K9" s="42"/>
      <c r="L9" s="41" t="s">
        <v>155</v>
      </c>
      <c r="M9" s="42"/>
      <c r="N9" s="41" t="s">
        <v>156</v>
      </c>
      <c r="O9" s="42"/>
      <c r="P9" s="41" t="s">
        <v>68</v>
      </c>
    </row>
    <row r="10" spans="1:19" ht="16.5" customHeight="1">
      <c r="B10" s="120" t="s">
        <v>95</v>
      </c>
      <c r="C10" s="43"/>
      <c r="D10" s="44" t="s">
        <v>69</v>
      </c>
      <c r="E10" s="37"/>
      <c r="F10" s="44" t="s">
        <v>70</v>
      </c>
      <c r="G10" s="42"/>
      <c r="H10" s="44" t="s">
        <v>71</v>
      </c>
      <c r="I10" s="42"/>
      <c r="J10" s="44" t="s">
        <v>72</v>
      </c>
      <c r="K10" s="42"/>
      <c r="L10" s="44" t="s">
        <v>94</v>
      </c>
      <c r="M10" s="42"/>
      <c r="N10" s="44" t="s">
        <v>73</v>
      </c>
      <c r="O10" s="42"/>
      <c r="P10" s="44" t="s">
        <v>74</v>
      </c>
    </row>
    <row r="11" spans="1:19" ht="16.5" customHeight="1">
      <c r="B11" s="43"/>
      <c r="C11" s="43"/>
      <c r="D11" s="42"/>
      <c r="E11" s="37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</row>
    <row r="12" spans="1:19" ht="16.5" customHeight="1">
      <c r="A12" s="40" t="s">
        <v>127</v>
      </c>
      <c r="B12" s="40"/>
      <c r="C12" s="40"/>
      <c r="D12" s="28">
        <v>1776608</v>
      </c>
      <c r="E12" s="28"/>
      <c r="F12" s="28">
        <v>634029</v>
      </c>
      <c r="G12" s="28"/>
      <c r="H12" s="28">
        <v>177666</v>
      </c>
      <c r="J12" s="28">
        <v>7701342</v>
      </c>
      <c r="L12" s="28">
        <v>-446</v>
      </c>
      <c r="M12" s="28"/>
      <c r="N12" s="28">
        <v>855034</v>
      </c>
      <c r="O12" s="28"/>
      <c r="P12" s="28">
        <f>SUM(D12:N12)</f>
        <v>11144233</v>
      </c>
    </row>
    <row r="13" spans="1:19" ht="16.5" customHeight="1">
      <c r="A13" s="31" t="s">
        <v>170</v>
      </c>
      <c r="B13" s="121">
        <v>13</v>
      </c>
      <c r="C13" s="39"/>
      <c r="D13" s="28">
        <v>0</v>
      </c>
      <c r="E13" s="28"/>
      <c r="F13" s="28">
        <v>0</v>
      </c>
      <c r="G13" s="28"/>
      <c r="H13" s="28">
        <v>0</v>
      </c>
      <c r="J13" s="28">
        <v>-444144</v>
      </c>
      <c r="L13" s="28">
        <v>0</v>
      </c>
      <c r="M13" s="28"/>
      <c r="N13" s="28">
        <v>0</v>
      </c>
      <c r="O13" s="28"/>
      <c r="P13" s="28">
        <f>SUM(D13:N13)</f>
        <v>-444144</v>
      </c>
    </row>
    <row r="14" spans="1:19" ht="16.5" customHeight="1">
      <c r="A14" s="31" t="s">
        <v>160</v>
      </c>
      <c r="B14" s="121"/>
      <c r="C14" s="39"/>
      <c r="D14" s="28"/>
      <c r="E14" s="28"/>
      <c r="F14" s="28"/>
      <c r="G14" s="28"/>
      <c r="H14" s="28"/>
      <c r="J14" s="28"/>
      <c r="L14" s="28"/>
      <c r="M14" s="28"/>
      <c r="N14" s="28"/>
      <c r="O14" s="28"/>
      <c r="P14" s="28"/>
    </row>
    <row r="15" spans="1:19" ht="16.5" customHeight="1">
      <c r="A15" s="31" t="s">
        <v>157</v>
      </c>
      <c r="B15" s="121"/>
      <c r="C15" s="39"/>
      <c r="D15" s="28">
        <v>0</v>
      </c>
      <c r="E15" s="28"/>
      <c r="F15" s="28">
        <v>0</v>
      </c>
      <c r="G15" s="28"/>
      <c r="H15" s="28">
        <v>0</v>
      </c>
      <c r="J15" s="28">
        <v>0</v>
      </c>
      <c r="L15" s="28">
        <v>0</v>
      </c>
      <c r="M15" s="28"/>
      <c r="N15" s="28">
        <v>-3920</v>
      </c>
      <c r="O15" s="28"/>
      <c r="P15" s="28">
        <f>SUM(D15:N15)</f>
        <v>-3920</v>
      </c>
    </row>
    <row r="16" spans="1:19" ht="16.5" customHeight="1">
      <c r="A16" s="31" t="s">
        <v>60</v>
      </c>
      <c r="B16" s="122"/>
      <c r="C16" s="39"/>
      <c r="D16" s="34">
        <v>0</v>
      </c>
      <c r="E16" s="28"/>
      <c r="F16" s="34">
        <v>0</v>
      </c>
      <c r="G16" s="28"/>
      <c r="H16" s="34">
        <v>0</v>
      </c>
      <c r="J16" s="34">
        <v>829943</v>
      </c>
      <c r="L16" s="34">
        <v>0</v>
      </c>
      <c r="M16" s="28"/>
      <c r="N16" s="34">
        <v>23556</v>
      </c>
      <c r="O16" s="28"/>
      <c r="P16" s="34">
        <f>SUM(D16:N16)</f>
        <v>853499</v>
      </c>
    </row>
    <row r="17" spans="1:16" ht="16.5" customHeight="1">
      <c r="B17" s="43"/>
      <c r="C17" s="43"/>
      <c r="D17" s="42"/>
      <c r="E17" s="37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</row>
    <row r="18" spans="1:16" ht="16.5" customHeight="1" thickBot="1">
      <c r="A18" s="40" t="s">
        <v>187</v>
      </c>
      <c r="B18" s="43"/>
      <c r="C18" s="43"/>
      <c r="D18" s="123">
        <f>SUM(D12:D16)</f>
        <v>1776608</v>
      </c>
      <c r="E18" s="45"/>
      <c r="F18" s="123">
        <f>SUM(F12:F16)</f>
        <v>634029</v>
      </c>
      <c r="G18" s="28"/>
      <c r="H18" s="123">
        <f>SUM(H12:H16)</f>
        <v>177666</v>
      </c>
      <c r="J18" s="123">
        <f>SUM(J12:J16)</f>
        <v>8087141</v>
      </c>
      <c r="L18" s="123">
        <f>SUM(L12:L16)</f>
        <v>-446</v>
      </c>
      <c r="M18" s="28"/>
      <c r="N18" s="123">
        <f>SUM(N12:N16)</f>
        <v>874670</v>
      </c>
      <c r="O18" s="42"/>
      <c r="P18" s="123">
        <f>SUM(P12:P16)</f>
        <v>11549668</v>
      </c>
    </row>
    <row r="19" spans="1:16" ht="16.5" customHeight="1" thickTop="1">
      <c r="B19" s="43"/>
      <c r="C19" s="43"/>
      <c r="D19" s="42"/>
      <c r="E19" s="37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</row>
    <row r="20" spans="1:16" ht="16.5" customHeight="1">
      <c r="B20" s="43"/>
      <c r="C20" s="43"/>
      <c r="D20" s="42"/>
      <c r="E20" s="37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</row>
    <row r="21" spans="1:16" ht="16.5" customHeight="1">
      <c r="A21" s="40" t="s">
        <v>143</v>
      </c>
      <c r="B21" s="40"/>
      <c r="C21" s="40"/>
      <c r="D21" s="49">
        <v>1776608</v>
      </c>
      <c r="E21" s="49"/>
      <c r="F21" s="49">
        <v>634029</v>
      </c>
      <c r="G21" s="49"/>
      <c r="H21" s="49">
        <v>177666</v>
      </c>
      <c r="I21" s="49"/>
      <c r="J21" s="49">
        <v>8910911</v>
      </c>
      <c r="K21" s="49"/>
      <c r="L21" s="49">
        <v>-446</v>
      </c>
      <c r="M21" s="49"/>
      <c r="N21" s="49">
        <v>1093588</v>
      </c>
      <c r="O21" s="57"/>
      <c r="P21" s="49">
        <f t="shared" ref="P21" si="0">SUM(D21:N21)</f>
        <v>12592356</v>
      </c>
    </row>
    <row r="22" spans="1:16" ht="16.5" customHeight="1">
      <c r="A22" s="31" t="s">
        <v>170</v>
      </c>
      <c r="B22" s="121">
        <v>13</v>
      </c>
      <c r="C22" s="39"/>
      <c r="D22" s="163">
        <v>0</v>
      </c>
      <c r="E22" s="163"/>
      <c r="F22" s="163">
        <v>0</v>
      </c>
      <c r="G22" s="163"/>
      <c r="H22" s="163">
        <v>0</v>
      </c>
      <c r="I22" s="163"/>
      <c r="J22" s="163">
        <v>-177658</v>
      </c>
      <c r="K22" s="163"/>
      <c r="L22" s="163">
        <v>0</v>
      </c>
      <c r="M22" s="163"/>
      <c r="N22" s="163">
        <v>0</v>
      </c>
      <c r="O22" s="164"/>
      <c r="P22" s="164">
        <v>-177658</v>
      </c>
    </row>
    <row r="23" spans="1:16" ht="16.5" customHeight="1">
      <c r="A23" s="31" t="s">
        <v>173</v>
      </c>
      <c r="B23" s="121">
        <v>13</v>
      </c>
      <c r="C23" s="39"/>
      <c r="D23" s="163">
        <v>355313</v>
      </c>
      <c r="E23" s="163"/>
      <c r="F23" s="163">
        <v>0</v>
      </c>
      <c r="G23" s="163"/>
      <c r="H23" s="163">
        <v>0</v>
      </c>
      <c r="I23" s="163"/>
      <c r="J23" s="163">
        <v>-355313</v>
      </c>
      <c r="K23" s="163"/>
      <c r="L23" s="163">
        <v>0</v>
      </c>
      <c r="M23" s="163"/>
      <c r="N23" s="163">
        <v>0</v>
      </c>
      <c r="O23" s="164"/>
      <c r="P23" s="164">
        <v>0</v>
      </c>
    </row>
    <row r="24" spans="1:16" ht="16.5" customHeight="1">
      <c r="A24" s="31" t="s">
        <v>160</v>
      </c>
      <c r="B24" s="121"/>
      <c r="C24" s="3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</row>
    <row r="25" spans="1:16" ht="16.5" customHeight="1">
      <c r="A25" s="31" t="s">
        <v>157</v>
      </c>
      <c r="B25" s="121"/>
      <c r="C25" s="39"/>
      <c r="D25" s="163">
        <v>0</v>
      </c>
      <c r="E25" s="163"/>
      <c r="F25" s="163">
        <v>0</v>
      </c>
      <c r="G25" s="163"/>
      <c r="H25" s="163">
        <v>0</v>
      </c>
      <c r="I25" s="163"/>
      <c r="J25" s="163">
        <v>0</v>
      </c>
      <c r="K25" s="163"/>
      <c r="L25" s="163">
        <v>0</v>
      </c>
      <c r="M25" s="163"/>
      <c r="N25" s="163">
        <v>-6505</v>
      </c>
      <c r="O25" s="164"/>
      <c r="P25" s="164">
        <v>-6505</v>
      </c>
    </row>
    <row r="26" spans="1:16" ht="16.5" customHeight="1">
      <c r="A26" s="31" t="s">
        <v>60</v>
      </c>
      <c r="B26" s="122"/>
      <c r="C26" s="39"/>
      <c r="D26" s="165">
        <v>0</v>
      </c>
      <c r="E26" s="163"/>
      <c r="F26" s="165">
        <v>0</v>
      </c>
      <c r="G26" s="163"/>
      <c r="H26" s="165">
        <v>0</v>
      </c>
      <c r="I26" s="163"/>
      <c r="J26" s="165">
        <v>941619</v>
      </c>
      <c r="K26" s="163"/>
      <c r="L26" s="165">
        <v>0</v>
      </c>
      <c r="M26" s="163"/>
      <c r="N26" s="165">
        <v>15872</v>
      </c>
      <c r="O26" s="164"/>
      <c r="P26" s="166">
        <v>957491</v>
      </c>
    </row>
    <row r="27" spans="1:16" ht="16.5" customHeight="1">
      <c r="B27" s="43"/>
      <c r="C27" s="43"/>
      <c r="D27" s="60"/>
      <c r="E27" s="161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1:16" ht="16.5" customHeight="1" thickBot="1">
      <c r="A28" s="40" t="s">
        <v>188</v>
      </c>
      <c r="B28" s="43"/>
      <c r="C28" s="43"/>
      <c r="D28" s="65">
        <f>SUM(D21:D27)</f>
        <v>2131921</v>
      </c>
      <c r="E28" s="162"/>
      <c r="F28" s="65">
        <f>SUM(F21:F27)</f>
        <v>634029</v>
      </c>
      <c r="G28" s="49"/>
      <c r="H28" s="65">
        <f>SUM(H21:H27)</f>
        <v>177666</v>
      </c>
      <c r="I28" s="49"/>
      <c r="J28" s="65">
        <f>SUM(J21:J27)</f>
        <v>9319559</v>
      </c>
      <c r="K28" s="49"/>
      <c r="L28" s="65">
        <f>SUM(L21:L27)</f>
        <v>-446</v>
      </c>
      <c r="M28" s="49"/>
      <c r="N28" s="65">
        <f>SUM(N21:N27)</f>
        <v>1102955</v>
      </c>
      <c r="O28" s="60"/>
      <c r="P28" s="65">
        <f>SUM(P21:P27)</f>
        <v>13365684</v>
      </c>
    </row>
    <row r="29" spans="1:16" ht="16.5" customHeight="1" thickTop="1">
      <c r="B29" s="122"/>
      <c r="C29" s="39"/>
      <c r="D29" s="28"/>
      <c r="E29" s="28"/>
      <c r="F29" s="28"/>
      <c r="G29" s="28"/>
      <c r="H29" s="28"/>
      <c r="J29" s="28"/>
      <c r="L29" s="28"/>
      <c r="M29" s="28"/>
      <c r="N29" s="28"/>
      <c r="O29" s="38"/>
      <c r="P29" s="28"/>
    </row>
    <row r="30" spans="1:16" ht="16.5" customHeight="1">
      <c r="B30" s="122"/>
      <c r="C30" s="39"/>
      <c r="D30" s="28"/>
      <c r="E30" s="28"/>
      <c r="F30" s="28"/>
      <c r="G30" s="28"/>
      <c r="H30" s="28"/>
      <c r="J30" s="28"/>
      <c r="L30" s="28"/>
      <c r="M30" s="28"/>
      <c r="N30" s="28"/>
      <c r="O30" s="38"/>
      <c r="P30" s="28"/>
    </row>
    <row r="31" spans="1:16" ht="16.5" customHeight="1">
      <c r="B31" s="122"/>
      <c r="C31" s="39"/>
      <c r="D31" s="28"/>
      <c r="E31" s="28"/>
      <c r="F31" s="28"/>
      <c r="G31" s="28"/>
      <c r="H31" s="28"/>
      <c r="J31" s="28"/>
      <c r="L31" s="28"/>
      <c r="M31" s="28"/>
      <c r="N31" s="28"/>
      <c r="O31" s="38"/>
      <c r="P31" s="28"/>
    </row>
    <row r="32" spans="1:16" ht="16.5" customHeight="1">
      <c r="B32" s="43"/>
      <c r="C32" s="43"/>
      <c r="D32" s="42"/>
      <c r="E32" s="37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</row>
    <row r="33" spans="1:16" s="39" customFormat="1" ht="21.95" customHeight="1">
      <c r="A33" s="46" t="str">
        <f>'FS-eng 5-8'!A200:J200</f>
        <v>The notes to the consolidated and separate financial information are an integral part of these interim financial information.</v>
      </c>
      <c r="B33" s="46"/>
      <c r="C33" s="46"/>
      <c r="D33" s="47"/>
      <c r="E33" s="47"/>
      <c r="F33" s="34"/>
      <c r="G33" s="34"/>
      <c r="H33" s="34"/>
      <c r="I33" s="34"/>
      <c r="J33" s="34"/>
      <c r="K33" s="34"/>
      <c r="L33" s="34"/>
      <c r="M33" s="34"/>
      <c r="N33" s="34"/>
      <c r="O33" s="35"/>
      <c r="P33" s="35"/>
    </row>
  </sheetData>
  <mergeCells count="2">
    <mergeCell ref="D6:P6"/>
    <mergeCell ref="D7:L7"/>
  </mergeCells>
  <pageMargins left="0.8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opLeftCell="B1" zoomScaleNormal="100" zoomScaleSheetLayoutView="90" workbookViewId="0">
      <selection activeCell="S9" sqref="S9"/>
    </sheetView>
  </sheetViews>
  <sheetFormatPr defaultColWidth="13" defaultRowHeight="16.5" customHeight="1"/>
  <cols>
    <col min="1" max="1" width="39.5703125" style="52" customWidth="1"/>
    <col min="2" max="2" width="7" style="52" customWidth="1"/>
    <col min="3" max="3" width="6.7109375" style="52" customWidth="1"/>
    <col min="4" max="4" width="0.85546875" style="52" customWidth="1"/>
    <col min="5" max="5" width="13.7109375" style="50" customWidth="1"/>
    <col min="6" max="6" width="0.85546875" style="50" customWidth="1"/>
    <col min="7" max="7" width="13.7109375" style="50" customWidth="1"/>
    <col min="8" max="8" width="0.85546875" style="50" customWidth="1"/>
    <col min="9" max="9" width="13.7109375" style="50" customWidth="1"/>
    <col min="10" max="10" width="0.7109375" style="50" customWidth="1"/>
    <col min="11" max="11" width="14.5703125" style="50" customWidth="1"/>
    <col min="12" max="12" width="0.7109375" style="50" customWidth="1"/>
    <col min="13" max="13" width="14.5703125" style="50" customWidth="1"/>
    <col min="14" max="14" width="0.85546875" style="51" customWidth="1"/>
    <col min="15" max="15" width="13.7109375" style="51" customWidth="1"/>
    <col min="16" max="16384" width="13" style="52"/>
  </cols>
  <sheetData>
    <row r="1" spans="1:15" ht="16.5" customHeight="1">
      <c r="A1" s="48" t="s">
        <v>0</v>
      </c>
      <c r="B1" s="48"/>
      <c r="C1" s="48"/>
      <c r="D1" s="48"/>
      <c r="E1" s="49"/>
      <c r="F1" s="49"/>
      <c r="G1" s="49"/>
    </row>
    <row r="2" spans="1:15" ht="16.5" customHeight="1">
      <c r="A2" s="48" t="s">
        <v>121</v>
      </c>
      <c r="B2" s="48"/>
      <c r="C2" s="48"/>
      <c r="D2" s="48"/>
      <c r="E2" s="49"/>
      <c r="F2" s="49"/>
      <c r="G2" s="49"/>
    </row>
    <row r="3" spans="1:15" ht="16.5" customHeight="1">
      <c r="A3" s="53" t="str">
        <f>+'Eng 9'!A3</f>
        <v>For the nine-month period ended 30 September 2019</v>
      </c>
      <c r="B3" s="53"/>
      <c r="C3" s="53"/>
      <c r="D3" s="53"/>
      <c r="E3" s="54"/>
      <c r="F3" s="54"/>
      <c r="G3" s="54"/>
      <c r="H3" s="54"/>
      <c r="I3" s="54"/>
      <c r="J3" s="54"/>
      <c r="K3" s="54"/>
      <c r="L3" s="54"/>
      <c r="M3" s="54"/>
      <c r="N3" s="55"/>
      <c r="O3" s="55"/>
    </row>
    <row r="4" spans="1:15" s="58" customFormat="1" ht="16.5" customHeight="1">
      <c r="A4" s="56"/>
      <c r="B4" s="56"/>
      <c r="C4" s="56"/>
      <c r="D4" s="56"/>
      <c r="E4" s="49"/>
      <c r="F4" s="49"/>
      <c r="G4" s="49"/>
      <c r="H4" s="49"/>
      <c r="I4" s="49"/>
      <c r="J4" s="49"/>
      <c r="K4" s="49"/>
      <c r="L4" s="49"/>
      <c r="M4" s="49"/>
      <c r="N4" s="57"/>
      <c r="O4" s="57"/>
    </row>
    <row r="5" spans="1:15" s="58" customFormat="1" ht="16.5" customHeight="1">
      <c r="A5" s="56"/>
      <c r="B5" s="56"/>
      <c r="C5" s="56"/>
      <c r="D5" s="56"/>
      <c r="E5" s="49"/>
      <c r="F5" s="49"/>
      <c r="G5" s="49"/>
      <c r="H5" s="49"/>
      <c r="I5" s="49"/>
      <c r="J5" s="49"/>
      <c r="K5" s="49"/>
      <c r="L5" s="49"/>
      <c r="M5" s="49"/>
      <c r="N5" s="57"/>
      <c r="O5" s="57"/>
    </row>
    <row r="6" spans="1:15" s="58" customFormat="1" ht="16.5" customHeight="1">
      <c r="A6" s="56"/>
      <c r="B6" s="56"/>
      <c r="D6" s="56"/>
      <c r="E6" s="237" t="s">
        <v>115</v>
      </c>
      <c r="F6" s="237"/>
      <c r="G6" s="237"/>
      <c r="H6" s="237"/>
      <c r="I6" s="237"/>
      <c r="J6" s="237"/>
      <c r="K6" s="237"/>
      <c r="L6" s="237"/>
      <c r="M6" s="237"/>
      <c r="N6" s="237"/>
      <c r="O6" s="237"/>
    </row>
    <row r="7" spans="1:15" ht="16.5" customHeight="1">
      <c r="E7" s="59" t="s">
        <v>62</v>
      </c>
      <c r="F7" s="59"/>
      <c r="G7" s="59"/>
      <c r="H7" s="59"/>
      <c r="I7" s="60"/>
      <c r="J7" s="59"/>
      <c r="K7" s="59" t="s">
        <v>63</v>
      </c>
      <c r="L7" s="59"/>
      <c r="M7" s="41" t="s">
        <v>93</v>
      </c>
      <c r="N7" s="59"/>
    </row>
    <row r="8" spans="1:15" ht="16.5" customHeight="1">
      <c r="E8" s="59" t="s">
        <v>75</v>
      </c>
      <c r="F8" s="60"/>
      <c r="G8" s="59" t="s">
        <v>65</v>
      </c>
      <c r="H8" s="60"/>
      <c r="I8" s="59" t="s">
        <v>66</v>
      </c>
      <c r="J8" s="60"/>
      <c r="K8" s="59" t="s">
        <v>67</v>
      </c>
      <c r="L8" s="60"/>
      <c r="M8" s="41" t="s">
        <v>155</v>
      </c>
      <c r="N8" s="60"/>
      <c r="O8" s="41" t="s">
        <v>68</v>
      </c>
    </row>
    <row r="9" spans="1:15" ht="16.5" customHeight="1">
      <c r="B9" s="115"/>
      <c r="C9" s="61" t="s">
        <v>95</v>
      </c>
      <c r="E9" s="62" t="s">
        <v>69</v>
      </c>
      <c r="F9" s="60"/>
      <c r="G9" s="62" t="s">
        <v>76</v>
      </c>
      <c r="H9" s="60"/>
      <c r="I9" s="62" t="s">
        <v>71</v>
      </c>
      <c r="J9" s="60"/>
      <c r="K9" s="62" t="s">
        <v>72</v>
      </c>
      <c r="L9" s="60"/>
      <c r="M9" s="44" t="s">
        <v>94</v>
      </c>
      <c r="N9" s="60"/>
      <c r="O9" s="44" t="s">
        <v>74</v>
      </c>
    </row>
    <row r="10" spans="1:15" ht="16.5" customHeight="1">
      <c r="I10" s="59"/>
      <c r="N10" s="50"/>
    </row>
    <row r="11" spans="1:15" ht="16.5" customHeight="1">
      <c r="A11" s="63" t="s">
        <v>127</v>
      </c>
      <c r="B11" s="63"/>
      <c r="C11" s="49"/>
      <c r="D11" s="49"/>
      <c r="E11" s="50">
        <v>1776608</v>
      </c>
      <c r="F11" s="126"/>
      <c r="G11" s="50">
        <v>634029</v>
      </c>
      <c r="I11" s="50">
        <v>177666</v>
      </c>
      <c r="K11" s="50">
        <v>1523073</v>
      </c>
      <c r="M11" s="50">
        <v>-446</v>
      </c>
      <c r="N11" s="49"/>
      <c r="O11" s="49">
        <f>SUM(E11:N11)</f>
        <v>4110930</v>
      </c>
    </row>
    <row r="12" spans="1:15" ht="16.5" customHeight="1">
      <c r="A12" s="52" t="s">
        <v>170</v>
      </c>
      <c r="B12" s="63"/>
      <c r="C12" s="101">
        <v>13</v>
      </c>
      <c r="E12" s="49">
        <v>0</v>
      </c>
      <c r="F12" s="51"/>
      <c r="G12" s="49">
        <v>0</v>
      </c>
      <c r="H12" s="51"/>
      <c r="I12" s="49">
        <v>0</v>
      </c>
      <c r="J12" s="49"/>
      <c r="K12" s="51">
        <v>-444144</v>
      </c>
      <c r="L12" s="49"/>
      <c r="M12" s="51">
        <v>0</v>
      </c>
      <c r="N12" s="49"/>
      <c r="O12" s="49">
        <f>SUM(E12:N12)</f>
        <v>-444144</v>
      </c>
    </row>
    <row r="13" spans="1:15" ht="16.5" customHeight="1">
      <c r="A13" s="52" t="s">
        <v>60</v>
      </c>
      <c r="B13" s="63"/>
      <c r="E13" s="54">
        <v>0</v>
      </c>
      <c r="F13" s="57"/>
      <c r="G13" s="54">
        <v>0</v>
      </c>
      <c r="H13" s="57"/>
      <c r="I13" s="54">
        <v>0</v>
      </c>
      <c r="J13" s="57"/>
      <c r="K13" s="54">
        <v>476142</v>
      </c>
      <c r="L13" s="57"/>
      <c r="M13" s="54">
        <v>0</v>
      </c>
      <c r="N13" s="49"/>
      <c r="O13" s="54">
        <f>SUM(E13:N13)</f>
        <v>476142</v>
      </c>
    </row>
    <row r="14" spans="1:15" ht="16.5" customHeight="1">
      <c r="A14" s="63"/>
      <c r="B14" s="63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</row>
    <row r="15" spans="1:15" ht="16.5" customHeight="1" thickBot="1">
      <c r="A15" s="63" t="s">
        <v>187</v>
      </c>
      <c r="B15" s="63"/>
      <c r="E15" s="65">
        <f>SUM(E11:E14)</f>
        <v>1776608</v>
      </c>
      <c r="F15" s="49"/>
      <c r="G15" s="65">
        <f>SUM(G11:G14)</f>
        <v>634029</v>
      </c>
      <c r="H15" s="49"/>
      <c r="I15" s="65">
        <f>SUM(I11:I14)</f>
        <v>177666</v>
      </c>
      <c r="J15" s="49"/>
      <c r="K15" s="65">
        <f>SUM(K11:K14)</f>
        <v>1555071</v>
      </c>
      <c r="L15" s="49"/>
      <c r="M15" s="65">
        <f>SUM(M11:M14)</f>
        <v>-446</v>
      </c>
      <c r="N15" s="49"/>
      <c r="O15" s="65">
        <f>SUM(E15:N15)</f>
        <v>4142928</v>
      </c>
    </row>
    <row r="16" spans="1:15" ht="16.5" customHeight="1" thickTop="1">
      <c r="A16" s="63"/>
      <c r="B16" s="63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</row>
    <row r="17" spans="1:15" ht="16.5" customHeight="1">
      <c r="A17" s="63"/>
      <c r="B17" s="63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</row>
    <row r="18" spans="1:15" ht="16.5" customHeight="1">
      <c r="A18" s="63" t="s">
        <v>143</v>
      </c>
      <c r="B18" s="63"/>
      <c r="C18" s="49"/>
      <c r="D18" s="49"/>
      <c r="E18" s="50">
        <v>1776608</v>
      </c>
      <c r="F18" s="126"/>
      <c r="G18" s="50">
        <v>634029</v>
      </c>
      <c r="I18" s="50">
        <v>177666</v>
      </c>
      <c r="K18" s="50">
        <v>1293457</v>
      </c>
      <c r="M18" s="50">
        <v>-446</v>
      </c>
      <c r="N18" s="49"/>
      <c r="O18" s="49">
        <f>SUM(E18:N18)</f>
        <v>3881314</v>
      </c>
    </row>
    <row r="19" spans="1:15" ht="16.5" customHeight="1">
      <c r="A19" s="52" t="s">
        <v>170</v>
      </c>
      <c r="B19" s="63"/>
      <c r="C19" s="101">
        <v>13</v>
      </c>
      <c r="E19" s="163">
        <v>0</v>
      </c>
      <c r="F19" s="173"/>
      <c r="G19" s="163">
        <v>0</v>
      </c>
      <c r="H19" s="173"/>
      <c r="I19" s="163">
        <v>0</v>
      </c>
      <c r="J19" s="163"/>
      <c r="K19" s="173">
        <v>-177658</v>
      </c>
      <c r="L19" s="163"/>
      <c r="M19" s="173">
        <v>0</v>
      </c>
      <c r="N19" s="163"/>
      <c r="O19" s="167">
        <v>-177658</v>
      </c>
    </row>
    <row r="20" spans="1:15" ht="16.5" customHeight="1">
      <c r="A20" s="52" t="s">
        <v>173</v>
      </c>
      <c r="B20" s="63"/>
      <c r="C20" s="101">
        <v>13</v>
      </c>
      <c r="E20" s="163">
        <v>355313</v>
      </c>
      <c r="F20" s="173"/>
      <c r="G20" s="163">
        <v>0</v>
      </c>
      <c r="H20" s="173"/>
      <c r="I20" s="163">
        <v>0</v>
      </c>
      <c r="J20" s="163"/>
      <c r="K20" s="173">
        <v>-355313</v>
      </c>
      <c r="L20" s="163"/>
      <c r="M20" s="173">
        <v>0</v>
      </c>
      <c r="N20" s="163"/>
      <c r="O20" s="167">
        <v>0</v>
      </c>
    </row>
    <row r="21" spans="1:15" ht="16.5" customHeight="1">
      <c r="A21" s="52" t="s">
        <v>60</v>
      </c>
      <c r="B21" s="63"/>
      <c r="E21" s="165">
        <v>0</v>
      </c>
      <c r="F21" s="164"/>
      <c r="G21" s="165">
        <v>0</v>
      </c>
      <c r="H21" s="164"/>
      <c r="I21" s="165">
        <v>0</v>
      </c>
      <c r="J21" s="164"/>
      <c r="K21" s="165">
        <v>236161</v>
      </c>
      <c r="L21" s="164"/>
      <c r="M21" s="165">
        <v>0</v>
      </c>
      <c r="N21" s="164"/>
      <c r="O21" s="165">
        <v>236161</v>
      </c>
    </row>
    <row r="22" spans="1:15" ht="16.5" customHeight="1">
      <c r="A22" s="63"/>
      <c r="B22" s="63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</row>
    <row r="23" spans="1:15" ht="16.5" customHeight="1" thickBot="1">
      <c r="A23" s="63" t="s">
        <v>188</v>
      </c>
      <c r="B23" s="63"/>
      <c r="E23" s="65">
        <f>SUM(E18:E22)</f>
        <v>2131921</v>
      </c>
      <c r="F23" s="49"/>
      <c r="G23" s="65">
        <f>SUM(G18:G22)</f>
        <v>634029</v>
      </c>
      <c r="H23" s="49"/>
      <c r="I23" s="65">
        <f>SUM(I18:I22)</f>
        <v>177666</v>
      </c>
      <c r="J23" s="49"/>
      <c r="K23" s="65">
        <f>SUM(K18:K22)</f>
        <v>996647</v>
      </c>
      <c r="L23" s="49"/>
      <c r="M23" s="65">
        <f>SUM(M18:M22)</f>
        <v>-446</v>
      </c>
      <c r="N23" s="49"/>
      <c r="O23" s="65">
        <f>SUM(E23:N23)</f>
        <v>3939817</v>
      </c>
    </row>
    <row r="24" spans="1:15" ht="16.5" customHeight="1" thickTop="1">
      <c r="A24" s="63"/>
      <c r="B24" s="63"/>
      <c r="E24" s="124"/>
      <c r="F24" s="124"/>
      <c r="G24" s="124"/>
      <c r="H24" s="124"/>
      <c r="I24" s="124"/>
      <c r="J24" s="124"/>
      <c r="K24" s="124"/>
      <c r="L24" s="124"/>
      <c r="M24" s="124"/>
      <c r="N24" s="64"/>
      <c r="O24" s="64"/>
    </row>
    <row r="25" spans="1:15" ht="16.5" customHeight="1">
      <c r="A25" s="63"/>
      <c r="B25" s="63"/>
      <c r="E25" s="49"/>
      <c r="F25" s="125"/>
      <c r="G25" s="49"/>
      <c r="H25" s="125"/>
      <c r="I25" s="49"/>
      <c r="J25" s="125"/>
      <c r="K25" s="49"/>
      <c r="L25" s="125"/>
      <c r="M25" s="49"/>
      <c r="N25" s="125"/>
      <c r="O25" s="49"/>
    </row>
    <row r="26" spans="1:15" ht="16.5" customHeight="1">
      <c r="A26" s="63"/>
      <c r="B26" s="63"/>
      <c r="E26" s="125"/>
      <c r="F26" s="125"/>
      <c r="G26" s="125"/>
      <c r="H26" s="125"/>
      <c r="I26" s="125"/>
      <c r="J26" s="125"/>
      <c r="K26" s="125"/>
      <c r="L26" s="125"/>
      <c r="M26" s="125"/>
      <c r="N26" s="23"/>
      <c r="O26" s="23"/>
    </row>
    <row r="27" spans="1:15" ht="16.5" customHeight="1">
      <c r="A27" s="63"/>
      <c r="B27" s="63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</row>
    <row r="28" spans="1:15" ht="16.5" customHeight="1">
      <c r="A28" s="63"/>
      <c r="B28" s="63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</row>
    <row r="29" spans="1:15" ht="16.5" customHeight="1">
      <c r="A29" s="63"/>
      <c r="B29" s="63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</row>
    <row r="30" spans="1:15" ht="16.5" customHeight="1">
      <c r="A30" s="63"/>
      <c r="B30" s="63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</row>
    <row r="31" spans="1:15" ht="16.5" customHeight="1">
      <c r="A31" s="63"/>
      <c r="B31" s="63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</row>
    <row r="32" spans="1:15" ht="16.5" customHeight="1">
      <c r="A32" s="63"/>
      <c r="B32" s="63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</row>
    <row r="33" spans="1:15" ht="21.95" customHeight="1">
      <c r="A33" s="66" t="str">
        <f>'Eng 9'!A33</f>
        <v>The notes to the consolidated and separate financial information are an integral part of these interim financial information.</v>
      </c>
      <c r="B33" s="66"/>
      <c r="C33" s="66"/>
      <c r="D33" s="66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</row>
    <row r="34" spans="1:15" ht="16.5" customHeight="1">
      <c r="A34" s="63"/>
      <c r="B34" s="63"/>
    </row>
  </sheetData>
  <mergeCells count="1">
    <mergeCell ref="E6:O6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abSelected="1" zoomScaleNormal="100" zoomScaleSheetLayoutView="100" workbookViewId="0">
      <selection activeCell="N6" sqref="N6"/>
    </sheetView>
  </sheetViews>
  <sheetFormatPr defaultColWidth="12.5703125" defaultRowHeight="16.5" customHeight="1"/>
  <cols>
    <col min="1" max="1" width="45.42578125" style="129" customWidth="1"/>
    <col min="2" max="2" width="5.7109375" style="129" customWidth="1"/>
    <col min="3" max="3" width="0.7109375" style="129" customWidth="1"/>
    <col min="4" max="4" width="11" style="130" customWidth="1"/>
    <col min="5" max="5" width="0.7109375" style="130" customWidth="1"/>
    <col min="6" max="6" width="11" style="130" customWidth="1"/>
    <col min="7" max="7" width="0.7109375" style="130" customWidth="1"/>
    <col min="8" max="8" width="11" style="130" customWidth="1"/>
    <col min="9" max="9" width="0.7109375" style="130" customWidth="1"/>
    <col min="10" max="10" width="11" style="130" customWidth="1"/>
    <col min="11" max="11" width="12.5703125" style="131"/>
    <col min="12" max="16384" width="12.5703125" style="129"/>
  </cols>
  <sheetData>
    <row r="1" spans="1:10" ht="16.5" customHeight="1">
      <c r="A1" s="127" t="s">
        <v>0</v>
      </c>
      <c r="B1" s="128"/>
    </row>
    <row r="2" spans="1:10" ht="16.5" customHeight="1">
      <c r="A2" s="127" t="s">
        <v>101</v>
      </c>
      <c r="B2" s="128"/>
    </row>
    <row r="3" spans="1:10" ht="16.5" customHeight="1">
      <c r="A3" s="24" t="str">
        <f>+'Eng 10'!A3</f>
        <v>For the nine-month period ended 30 September 2019</v>
      </c>
      <c r="B3" s="132"/>
      <c r="C3" s="133"/>
      <c r="D3" s="134"/>
      <c r="E3" s="134"/>
      <c r="F3" s="134"/>
      <c r="G3" s="134"/>
      <c r="H3" s="134"/>
      <c r="I3" s="134"/>
      <c r="J3" s="134"/>
    </row>
    <row r="4" spans="1:10" ht="16.5" customHeight="1">
      <c r="B4" s="128"/>
    </row>
    <row r="5" spans="1:10" ht="16.5" customHeight="1">
      <c r="B5" s="128"/>
    </row>
    <row r="6" spans="1:10" ht="16.5" customHeight="1">
      <c r="B6" s="135"/>
      <c r="C6" s="131"/>
      <c r="D6" s="231" t="s">
        <v>1</v>
      </c>
      <c r="E6" s="231"/>
      <c r="F6" s="231"/>
      <c r="G6" s="136"/>
      <c r="H6" s="231" t="s">
        <v>112</v>
      </c>
      <c r="I6" s="231"/>
      <c r="J6" s="231"/>
    </row>
    <row r="7" spans="1:10" ht="16.5" customHeight="1">
      <c r="B7" s="135"/>
      <c r="C7" s="131"/>
      <c r="D7" s="232" t="s">
        <v>113</v>
      </c>
      <c r="E7" s="233"/>
      <c r="F7" s="233"/>
      <c r="G7" s="137"/>
      <c r="H7" s="232" t="s">
        <v>113</v>
      </c>
      <c r="I7" s="233"/>
      <c r="J7" s="233"/>
    </row>
    <row r="8" spans="1:10" ht="16.5" customHeight="1">
      <c r="B8" s="128"/>
      <c r="D8" s="138" t="s">
        <v>142</v>
      </c>
      <c r="E8" s="139"/>
      <c r="F8" s="138" t="s">
        <v>126</v>
      </c>
      <c r="G8" s="139"/>
      <c r="H8" s="138" t="s">
        <v>142</v>
      </c>
      <c r="I8" s="139"/>
      <c r="J8" s="138" t="s">
        <v>126</v>
      </c>
    </row>
    <row r="9" spans="1:10" ht="16.5" customHeight="1">
      <c r="B9" s="210" t="s">
        <v>3</v>
      </c>
      <c r="D9" s="140" t="s">
        <v>4</v>
      </c>
      <c r="E9" s="141"/>
      <c r="F9" s="140" t="s">
        <v>4</v>
      </c>
      <c r="H9" s="140" t="s">
        <v>4</v>
      </c>
      <c r="I9" s="141"/>
      <c r="J9" s="140" t="s">
        <v>4</v>
      </c>
    </row>
    <row r="10" spans="1:10" ht="9.9499999999999993" customHeight="1">
      <c r="B10" s="224"/>
      <c r="D10" s="141"/>
      <c r="E10" s="141"/>
      <c r="F10" s="141"/>
      <c r="H10" s="141"/>
      <c r="I10" s="141"/>
      <c r="J10" s="141"/>
    </row>
    <row r="11" spans="1:10" ht="16.5" customHeight="1">
      <c r="A11" s="127" t="s">
        <v>77</v>
      </c>
      <c r="D11" s="129"/>
      <c r="E11" s="129"/>
      <c r="F11" s="129"/>
      <c r="G11" s="129"/>
      <c r="H11" s="129"/>
      <c r="I11" s="129"/>
      <c r="J11" s="129"/>
    </row>
    <row r="12" spans="1:10" ht="16.5" customHeight="1">
      <c r="A12" s="129" t="s">
        <v>158</v>
      </c>
      <c r="B12" s="128">
        <v>15</v>
      </c>
      <c r="D12" s="167">
        <v>431499</v>
      </c>
      <c r="E12" s="139"/>
      <c r="F12" s="50">
        <v>760582</v>
      </c>
      <c r="G12" s="139"/>
      <c r="H12" s="211">
        <v>121368</v>
      </c>
      <c r="I12" s="139"/>
      <c r="J12" s="212">
        <v>525223</v>
      </c>
    </row>
    <row r="13" spans="1:10" ht="16.5" customHeight="1">
      <c r="A13" s="129" t="s">
        <v>78</v>
      </c>
      <c r="B13" s="128"/>
      <c r="D13" s="167">
        <v>-69707</v>
      </c>
      <c r="E13" s="139"/>
      <c r="F13" s="50">
        <v>-49203</v>
      </c>
      <c r="G13" s="139"/>
      <c r="H13" s="167">
        <v>-77690</v>
      </c>
      <c r="I13" s="139"/>
      <c r="J13" s="50">
        <v>-53035</v>
      </c>
    </row>
    <row r="14" spans="1:10" ht="16.5" customHeight="1">
      <c r="A14" s="129" t="s">
        <v>79</v>
      </c>
      <c r="B14" s="128"/>
      <c r="D14" s="165">
        <v>-43104</v>
      </c>
      <c r="E14" s="142"/>
      <c r="F14" s="54">
        <v>-42807</v>
      </c>
      <c r="G14" s="142"/>
      <c r="H14" s="165">
        <v>-20073</v>
      </c>
      <c r="I14" s="142"/>
      <c r="J14" s="54">
        <v>-20490</v>
      </c>
    </row>
    <row r="15" spans="1:10" ht="9.9499999999999993" customHeight="1">
      <c r="B15" s="128"/>
      <c r="D15" s="139"/>
      <c r="F15" s="139"/>
      <c r="H15" s="139"/>
      <c r="J15" s="139"/>
    </row>
    <row r="16" spans="1:10" ht="16.5" customHeight="1">
      <c r="A16" s="129" t="s">
        <v>196</v>
      </c>
      <c r="B16" s="213"/>
      <c r="C16" s="127"/>
      <c r="D16" s="143">
        <f>SUM(D12:D15)</f>
        <v>318688</v>
      </c>
      <c r="F16" s="143">
        <f>SUM(F12:F15)</f>
        <v>668572</v>
      </c>
      <c r="H16" s="143">
        <f>SUM(H12:H15)</f>
        <v>23605</v>
      </c>
      <c r="J16" s="143">
        <f>SUM(J12:J15)</f>
        <v>451698</v>
      </c>
    </row>
    <row r="17" spans="1:10" ht="9.9499999999999993" customHeight="1">
      <c r="A17" s="127"/>
      <c r="B17" s="128"/>
      <c r="D17" s="139"/>
      <c r="F17" s="139"/>
      <c r="H17" s="139"/>
      <c r="J17" s="139"/>
    </row>
    <row r="18" spans="1:10" ht="16.5" customHeight="1">
      <c r="A18" s="127" t="s">
        <v>80</v>
      </c>
      <c r="B18" s="128"/>
      <c r="H18" s="144"/>
      <c r="J18" s="144"/>
    </row>
    <row r="19" spans="1:10" ht="16.5" customHeight="1">
      <c r="A19" s="129" t="s">
        <v>128</v>
      </c>
      <c r="B19" s="128"/>
      <c r="D19" s="139"/>
      <c r="E19" s="129"/>
      <c r="F19" s="139"/>
      <c r="G19" s="129"/>
      <c r="H19" s="139"/>
      <c r="I19" s="129"/>
      <c r="J19" s="139"/>
    </row>
    <row r="20" spans="1:10" ht="16.5" customHeight="1">
      <c r="A20" s="129" t="s">
        <v>81</v>
      </c>
      <c r="B20" s="128"/>
      <c r="D20" s="167">
        <v>-270291</v>
      </c>
      <c r="E20" s="139"/>
      <c r="F20" s="50">
        <v>-503447</v>
      </c>
      <c r="G20" s="139"/>
      <c r="H20" s="167">
        <v>-229977</v>
      </c>
      <c r="I20" s="139"/>
      <c r="J20" s="29">
        <v>-488469</v>
      </c>
    </row>
    <row r="21" spans="1:10" ht="16.5" customHeight="1">
      <c r="A21" s="129" t="s">
        <v>124</v>
      </c>
      <c r="B21" s="128"/>
      <c r="D21" s="167">
        <v>-5340</v>
      </c>
      <c r="E21" s="139"/>
      <c r="F21" s="50">
        <v>-6838</v>
      </c>
      <c r="G21" s="139"/>
      <c r="H21" s="167">
        <v>-5055</v>
      </c>
      <c r="I21" s="139"/>
      <c r="J21" s="50">
        <v>-6829</v>
      </c>
    </row>
    <row r="22" spans="1:10" ht="16.5" customHeight="1">
      <c r="A22" s="129" t="s">
        <v>132</v>
      </c>
      <c r="B22" s="128"/>
      <c r="D22" s="173">
        <v>0</v>
      </c>
      <c r="E22" s="139"/>
      <c r="F22" s="51">
        <v>0</v>
      </c>
      <c r="G22" s="139"/>
      <c r="H22" s="167">
        <v>0</v>
      </c>
      <c r="I22" s="139"/>
      <c r="J22" s="29">
        <v>-58200</v>
      </c>
    </row>
    <row r="23" spans="1:10" ht="16.5" customHeight="1">
      <c r="A23" s="129" t="s">
        <v>203</v>
      </c>
      <c r="D23" s="173"/>
      <c r="E23" s="129"/>
      <c r="F23" s="51"/>
      <c r="G23" s="129"/>
      <c r="H23" s="167"/>
      <c r="I23" s="129"/>
      <c r="J23" s="29"/>
    </row>
    <row r="24" spans="1:10" ht="16.5" customHeight="1">
      <c r="A24" s="129" t="s">
        <v>204</v>
      </c>
      <c r="B24" s="128" t="s">
        <v>117</v>
      </c>
      <c r="D24" s="163">
        <v>1700</v>
      </c>
      <c r="E24" s="139"/>
      <c r="F24" s="49">
        <v>1400</v>
      </c>
      <c r="G24" s="139"/>
      <c r="H24" s="163">
        <v>1500</v>
      </c>
      <c r="I24" s="139"/>
      <c r="J24" s="28">
        <v>89700</v>
      </c>
    </row>
    <row r="25" spans="1:10" ht="16.5" customHeight="1">
      <c r="A25" s="214" t="s">
        <v>191</v>
      </c>
      <c r="B25" s="128"/>
      <c r="D25" s="163">
        <v>0</v>
      </c>
      <c r="E25" s="139"/>
      <c r="F25" s="49">
        <v>511</v>
      </c>
      <c r="G25" s="139"/>
      <c r="H25" s="163">
        <v>0</v>
      </c>
      <c r="I25" s="139"/>
      <c r="J25" s="28">
        <v>511</v>
      </c>
    </row>
    <row r="26" spans="1:10" ht="16.5" customHeight="1">
      <c r="A26" s="129" t="s">
        <v>107</v>
      </c>
      <c r="B26" s="128">
        <v>8</v>
      </c>
      <c r="D26" s="163">
        <v>196980</v>
      </c>
      <c r="E26" s="139"/>
      <c r="F26" s="49">
        <v>196980</v>
      </c>
      <c r="G26" s="139"/>
      <c r="H26" s="163">
        <v>207975</v>
      </c>
      <c r="I26" s="139"/>
      <c r="J26" s="28">
        <v>255060</v>
      </c>
    </row>
    <row r="27" spans="1:10" ht="16.5" customHeight="1">
      <c r="A27" s="129" t="s">
        <v>82</v>
      </c>
      <c r="B27" s="128"/>
      <c r="D27" s="165">
        <v>731</v>
      </c>
      <c r="F27" s="54">
        <v>741</v>
      </c>
      <c r="H27" s="165">
        <v>152</v>
      </c>
      <c r="J27" s="34">
        <v>35113</v>
      </c>
    </row>
    <row r="28" spans="1:10" ht="9.9499999999999993" customHeight="1">
      <c r="B28" s="128"/>
      <c r="D28" s="139"/>
      <c r="E28" s="142"/>
      <c r="F28" s="139"/>
      <c r="G28" s="139"/>
      <c r="H28" s="139"/>
      <c r="I28" s="139"/>
      <c r="J28" s="139"/>
    </row>
    <row r="29" spans="1:10" ht="16.5" customHeight="1">
      <c r="A29" s="129" t="s">
        <v>198</v>
      </c>
      <c r="B29" s="128"/>
      <c r="D29" s="134">
        <f>SUM(D19:D27)</f>
        <v>-76220</v>
      </c>
      <c r="E29" s="142"/>
      <c r="F29" s="134">
        <f>SUM(F19:F27)</f>
        <v>-310653</v>
      </c>
      <c r="G29" s="142"/>
      <c r="H29" s="134">
        <f>SUM(H19:H27)</f>
        <v>-25405</v>
      </c>
      <c r="I29" s="142"/>
      <c r="J29" s="134">
        <f>SUM(J19:J27)</f>
        <v>-173114</v>
      </c>
    </row>
    <row r="30" spans="1:10" ht="9.9499999999999993" customHeight="1">
      <c r="B30" s="128"/>
      <c r="E30" s="142"/>
      <c r="G30" s="139"/>
      <c r="H30" s="144"/>
      <c r="I30" s="139"/>
      <c r="J30" s="144"/>
    </row>
    <row r="31" spans="1:10" ht="16.5" customHeight="1">
      <c r="A31" s="127" t="s">
        <v>83</v>
      </c>
      <c r="B31" s="128"/>
      <c r="G31" s="144"/>
      <c r="H31" s="144"/>
      <c r="I31" s="144"/>
      <c r="J31" s="144"/>
    </row>
    <row r="32" spans="1:10" ht="16.5" customHeight="1">
      <c r="A32" s="129" t="s">
        <v>159</v>
      </c>
      <c r="B32" s="128"/>
      <c r="D32" s="167">
        <v>613867</v>
      </c>
      <c r="E32" s="144"/>
      <c r="F32" s="50">
        <v>969119</v>
      </c>
      <c r="G32" s="144"/>
      <c r="H32" s="167">
        <v>613867</v>
      </c>
      <c r="I32" s="144"/>
      <c r="J32" s="29">
        <v>969119</v>
      </c>
    </row>
    <row r="33" spans="1:11" ht="16.5" customHeight="1">
      <c r="A33" s="145" t="s">
        <v>201</v>
      </c>
      <c r="D33" s="129"/>
      <c r="E33" s="129"/>
      <c r="F33" s="129"/>
      <c r="G33" s="129"/>
      <c r="H33" s="129"/>
      <c r="I33" s="129"/>
      <c r="J33" s="129"/>
    </row>
    <row r="34" spans="1:11" ht="16.5" customHeight="1">
      <c r="A34" s="145" t="s">
        <v>200</v>
      </c>
      <c r="B34" s="146">
        <v>11</v>
      </c>
      <c r="C34" s="145"/>
      <c r="D34" s="169">
        <v>496083</v>
      </c>
      <c r="E34" s="144"/>
      <c r="F34" s="64">
        <v>107315</v>
      </c>
      <c r="G34" s="144"/>
      <c r="H34" s="169">
        <v>496083</v>
      </c>
      <c r="I34" s="144"/>
      <c r="J34" s="64">
        <v>107315</v>
      </c>
    </row>
    <row r="35" spans="1:11" ht="16.5" customHeight="1">
      <c r="A35" s="145" t="s">
        <v>171</v>
      </c>
      <c r="B35" s="146">
        <v>11</v>
      </c>
      <c r="C35" s="145"/>
      <c r="D35" s="167">
        <v>-1820</v>
      </c>
      <c r="E35" s="144"/>
      <c r="F35" s="158">
        <v>-1078</v>
      </c>
      <c r="G35" s="144"/>
      <c r="H35" s="167">
        <v>-1820</v>
      </c>
      <c r="I35" s="144"/>
      <c r="J35" s="158">
        <v>-1078</v>
      </c>
    </row>
    <row r="36" spans="1:11" s="145" customFormat="1" ht="16.5" customHeight="1">
      <c r="A36" s="145" t="s">
        <v>129</v>
      </c>
      <c r="B36" s="146" t="s">
        <v>119</v>
      </c>
      <c r="D36" s="167">
        <v>0</v>
      </c>
      <c r="E36" s="144"/>
      <c r="F36" s="215">
        <v>0</v>
      </c>
      <c r="G36" s="144"/>
      <c r="H36" s="167">
        <v>275700</v>
      </c>
      <c r="I36" s="144"/>
      <c r="J36" s="29">
        <v>91800</v>
      </c>
      <c r="K36" s="147"/>
    </row>
    <row r="37" spans="1:11" s="145" customFormat="1" ht="16.5" customHeight="1">
      <c r="A37" s="145" t="s">
        <v>130</v>
      </c>
      <c r="B37" s="146" t="s">
        <v>119</v>
      </c>
      <c r="D37" s="167">
        <v>0</v>
      </c>
      <c r="E37" s="144"/>
      <c r="F37" s="51">
        <v>0</v>
      </c>
      <c r="G37" s="144"/>
      <c r="H37" s="169">
        <v>-29200</v>
      </c>
      <c r="I37" s="144"/>
      <c r="J37" s="64">
        <v>-17700</v>
      </c>
      <c r="K37" s="147"/>
    </row>
    <row r="38" spans="1:11" s="145" customFormat="1" ht="16.5" customHeight="1">
      <c r="A38" s="145" t="s">
        <v>108</v>
      </c>
      <c r="D38" s="167">
        <v>-1050000</v>
      </c>
      <c r="E38" s="144"/>
      <c r="F38" s="50">
        <v>-880000</v>
      </c>
      <c r="G38" s="144"/>
      <c r="H38" s="167">
        <v>-1050000</v>
      </c>
      <c r="I38" s="144"/>
      <c r="J38" s="29">
        <v>-880000</v>
      </c>
      <c r="K38" s="147"/>
    </row>
    <row r="39" spans="1:11" s="145" customFormat="1" ht="16.5" customHeight="1">
      <c r="A39" s="145" t="s">
        <v>199</v>
      </c>
      <c r="K39" s="147"/>
    </row>
    <row r="40" spans="1:11" s="145" customFormat="1" ht="16.5" customHeight="1">
      <c r="A40" s="145" t="s">
        <v>200</v>
      </c>
      <c r="B40" s="146">
        <v>11</v>
      </c>
      <c r="D40" s="167">
        <v>-147500</v>
      </c>
      <c r="E40" s="144"/>
      <c r="F40" s="50">
        <v>-100000</v>
      </c>
      <c r="G40" s="144"/>
      <c r="H40" s="167">
        <v>-147500</v>
      </c>
      <c r="I40" s="144"/>
      <c r="J40" s="29">
        <v>-100000</v>
      </c>
      <c r="K40" s="147"/>
    </row>
    <row r="41" spans="1:11" ht="16.5" customHeight="1">
      <c r="A41" s="145" t="s">
        <v>160</v>
      </c>
      <c r="B41" s="128"/>
      <c r="D41" s="167"/>
      <c r="E41" s="144"/>
      <c r="F41" s="50"/>
      <c r="G41" s="144"/>
      <c r="H41" s="167"/>
      <c r="I41" s="144"/>
      <c r="J41" s="29"/>
    </row>
    <row r="42" spans="1:11" ht="16.5" customHeight="1">
      <c r="A42" s="145" t="s">
        <v>157</v>
      </c>
      <c r="D42" s="173">
        <v>-6505</v>
      </c>
      <c r="E42" s="144"/>
      <c r="F42" s="51">
        <v>-3920</v>
      </c>
      <c r="G42" s="144"/>
      <c r="H42" s="216">
        <v>0</v>
      </c>
      <c r="I42" s="144"/>
      <c r="J42" s="216">
        <v>0</v>
      </c>
    </row>
    <row r="43" spans="1:11" s="145" customFormat="1" ht="16.5" customHeight="1">
      <c r="A43" s="145" t="s">
        <v>161</v>
      </c>
      <c r="B43" s="146">
        <v>13</v>
      </c>
      <c r="D43" s="165">
        <v>-177658</v>
      </c>
      <c r="E43" s="144"/>
      <c r="F43" s="54">
        <v>-444144</v>
      </c>
      <c r="G43" s="144"/>
      <c r="H43" s="165">
        <v>-177658</v>
      </c>
      <c r="I43" s="144"/>
      <c r="J43" s="34">
        <v>-444144</v>
      </c>
      <c r="K43" s="147"/>
    </row>
    <row r="44" spans="1:11" ht="9.9499999999999993" customHeight="1">
      <c r="B44" s="128"/>
      <c r="D44" s="139"/>
      <c r="E44" s="142"/>
      <c r="F44" s="139"/>
      <c r="G44" s="139"/>
      <c r="H44" s="139"/>
      <c r="I44" s="139"/>
      <c r="J44" s="139"/>
    </row>
    <row r="45" spans="1:11" s="145" customFormat="1" ht="16.5" customHeight="1">
      <c r="A45" s="145" t="s">
        <v>197</v>
      </c>
      <c r="B45" s="146"/>
      <c r="D45" s="134">
        <f>SUM(D32:D43)</f>
        <v>-273533</v>
      </c>
      <c r="E45" s="142"/>
      <c r="F45" s="134">
        <f>SUM(F32:F43)</f>
        <v>-352708</v>
      </c>
      <c r="G45" s="142"/>
      <c r="H45" s="134">
        <f>SUM(H32:H43)</f>
        <v>-20528</v>
      </c>
      <c r="I45" s="148"/>
      <c r="J45" s="217">
        <f>SUM(J32:J43)</f>
        <v>-274688</v>
      </c>
      <c r="K45" s="147"/>
    </row>
    <row r="46" spans="1:11" s="145" customFormat="1" ht="9.9499999999999993" customHeight="1">
      <c r="B46" s="218"/>
      <c r="D46" s="141"/>
      <c r="E46" s="142"/>
      <c r="F46" s="141"/>
      <c r="G46" s="142"/>
      <c r="H46" s="141"/>
      <c r="I46" s="148"/>
      <c r="J46" s="219"/>
      <c r="K46" s="147"/>
    </row>
    <row r="47" spans="1:11" s="145" customFormat="1" ht="16.5" customHeight="1">
      <c r="A47" s="149" t="s">
        <v>180</v>
      </c>
      <c r="B47" s="146"/>
      <c r="D47" s="139">
        <f>SUM(D16,D29,D45)</f>
        <v>-31065</v>
      </c>
      <c r="E47" s="139"/>
      <c r="F47" s="139">
        <f>SUM(F16,F29,F45)</f>
        <v>5211</v>
      </c>
      <c r="G47" s="139"/>
      <c r="H47" s="139">
        <f>SUM(H16,H29,H45)</f>
        <v>-22328</v>
      </c>
      <c r="I47" s="139"/>
      <c r="J47" s="139">
        <f>SUM(J16,J29,J45)</f>
        <v>3896</v>
      </c>
      <c r="K47" s="147"/>
    </row>
    <row r="48" spans="1:11" s="145" customFormat="1" ht="16.5" customHeight="1">
      <c r="A48" s="145" t="s">
        <v>84</v>
      </c>
      <c r="B48" s="146"/>
      <c r="D48" s="165">
        <v>50981</v>
      </c>
      <c r="E48" s="50"/>
      <c r="F48" s="54">
        <v>34857</v>
      </c>
      <c r="G48" s="50"/>
      <c r="H48" s="165">
        <v>26765</v>
      </c>
      <c r="I48" s="139"/>
      <c r="J48" s="54">
        <v>18125</v>
      </c>
      <c r="K48" s="147"/>
    </row>
    <row r="49" spans="1:11" ht="9.9499999999999993" customHeight="1">
      <c r="B49" s="128"/>
      <c r="D49" s="139"/>
      <c r="E49" s="139"/>
      <c r="F49" s="139"/>
      <c r="G49" s="139"/>
      <c r="H49" s="139"/>
      <c r="I49" s="139"/>
      <c r="J49" s="139"/>
    </row>
    <row r="50" spans="1:11" s="145" customFormat="1" ht="16.5" customHeight="1" thickBot="1">
      <c r="A50" s="149" t="s">
        <v>85</v>
      </c>
      <c r="B50" s="146"/>
      <c r="D50" s="220">
        <f>SUM(D47:D49)</f>
        <v>19916</v>
      </c>
      <c r="E50" s="130"/>
      <c r="F50" s="220">
        <f>SUM(F47:F49)</f>
        <v>40068</v>
      </c>
      <c r="G50" s="144"/>
      <c r="H50" s="220">
        <f>SUM(H47:H49)</f>
        <v>4437</v>
      </c>
      <c r="I50" s="148"/>
      <c r="J50" s="221">
        <f>SUM(J47:J49)</f>
        <v>22021</v>
      </c>
      <c r="K50" s="147"/>
    </row>
    <row r="51" spans="1:11" s="145" customFormat="1" ht="16.5" customHeight="1" thickTop="1">
      <c r="A51" s="149"/>
      <c r="B51" s="146"/>
      <c r="D51" s="148"/>
      <c r="E51" s="150"/>
      <c r="F51" s="148"/>
      <c r="G51" s="151"/>
      <c r="H51" s="148"/>
      <c r="I51" s="148"/>
      <c r="J51" s="148"/>
      <c r="K51" s="147"/>
    </row>
    <row r="52" spans="1:11" s="145" customFormat="1" ht="2.25" customHeight="1">
      <c r="A52" s="149"/>
      <c r="B52" s="146"/>
      <c r="D52" s="148"/>
      <c r="E52" s="150"/>
      <c r="F52" s="148"/>
      <c r="G52" s="151"/>
      <c r="H52" s="148"/>
      <c r="I52" s="148"/>
      <c r="J52" s="148"/>
      <c r="K52" s="147"/>
    </row>
    <row r="53" spans="1:11" ht="21.95" customHeight="1">
      <c r="A53" s="238" t="s">
        <v>125</v>
      </c>
      <c r="B53" s="238" t="s">
        <v>162</v>
      </c>
      <c r="C53" s="238" t="s">
        <v>162</v>
      </c>
      <c r="D53" s="238" t="s">
        <v>162</v>
      </c>
      <c r="E53" s="238" t="s">
        <v>162</v>
      </c>
      <c r="F53" s="238" t="s">
        <v>162</v>
      </c>
      <c r="G53" s="238" t="s">
        <v>162</v>
      </c>
      <c r="H53" s="238" t="s">
        <v>162</v>
      </c>
      <c r="I53" s="238" t="s">
        <v>162</v>
      </c>
      <c r="J53" s="238" t="s">
        <v>162</v>
      </c>
    </row>
    <row r="54" spans="1:11" ht="16.5" customHeight="1">
      <c r="A54" s="127" t="s">
        <v>0</v>
      </c>
      <c r="B54" s="128"/>
      <c r="D54" s="142"/>
      <c r="F54" s="142"/>
      <c r="G54" s="144"/>
      <c r="H54" s="142"/>
      <c r="I54" s="142"/>
      <c r="J54" s="142"/>
    </row>
    <row r="55" spans="1:11" ht="16.5" customHeight="1">
      <c r="A55" s="127" t="s">
        <v>163</v>
      </c>
      <c r="B55" s="128"/>
      <c r="D55" s="142"/>
      <c r="F55" s="142"/>
      <c r="G55" s="144"/>
      <c r="H55" s="142"/>
      <c r="I55" s="142"/>
      <c r="J55" s="142"/>
    </row>
    <row r="56" spans="1:11" ht="16.5" customHeight="1">
      <c r="A56" s="24" t="str">
        <f>+A3</f>
        <v>For the nine-month period ended 30 September 2019</v>
      </c>
      <c r="B56" s="132"/>
      <c r="C56" s="133"/>
      <c r="D56" s="134"/>
      <c r="E56" s="134"/>
      <c r="F56" s="134"/>
      <c r="G56" s="143"/>
      <c r="H56" s="134"/>
      <c r="I56" s="134"/>
      <c r="J56" s="134"/>
    </row>
    <row r="57" spans="1:11" ht="16.5" customHeight="1">
      <c r="B57" s="128"/>
      <c r="D57" s="142"/>
      <c r="F57" s="142"/>
      <c r="G57" s="144"/>
      <c r="H57" s="142"/>
      <c r="I57" s="142"/>
      <c r="J57" s="142"/>
    </row>
    <row r="58" spans="1:11" ht="16.5" customHeight="1">
      <c r="B58" s="128"/>
      <c r="D58" s="142"/>
      <c r="F58" s="142"/>
      <c r="G58" s="144"/>
      <c r="H58" s="142"/>
      <c r="I58" s="142"/>
      <c r="J58" s="142"/>
    </row>
    <row r="59" spans="1:11" ht="16.5" customHeight="1">
      <c r="A59" s="127" t="s">
        <v>86</v>
      </c>
      <c r="B59" s="128"/>
      <c r="D59" s="142"/>
      <c r="F59" s="142"/>
      <c r="G59" s="144"/>
      <c r="H59" s="142"/>
      <c r="I59" s="142"/>
      <c r="J59" s="142"/>
    </row>
    <row r="60" spans="1:11" ht="16.5" customHeight="1">
      <c r="B60" s="128"/>
      <c r="D60" s="142"/>
      <c r="F60" s="142"/>
      <c r="G60" s="144"/>
      <c r="I60" s="142"/>
    </row>
    <row r="61" spans="1:11" ht="16.5" customHeight="1">
      <c r="A61" s="127" t="s">
        <v>87</v>
      </c>
    </row>
    <row r="63" spans="1:11" ht="16.5" customHeight="1">
      <c r="A63" s="129" t="s">
        <v>189</v>
      </c>
    </row>
    <row r="65" spans="1:11" ht="16.5" customHeight="1">
      <c r="D65" s="231" t="s">
        <v>1</v>
      </c>
      <c r="E65" s="231"/>
      <c r="F65" s="231"/>
      <c r="G65" s="136"/>
      <c r="H65" s="231" t="s">
        <v>112</v>
      </c>
      <c r="I65" s="231"/>
      <c r="J65" s="231"/>
    </row>
    <row r="66" spans="1:11" ht="16.5" customHeight="1">
      <c r="D66" s="232" t="s">
        <v>113</v>
      </c>
      <c r="E66" s="233"/>
      <c r="F66" s="233"/>
      <c r="G66" s="137"/>
      <c r="H66" s="232" t="s">
        <v>113</v>
      </c>
      <c r="I66" s="233"/>
      <c r="J66" s="233"/>
    </row>
    <row r="67" spans="1:11" ht="16.5" customHeight="1">
      <c r="D67" s="138" t="s">
        <v>142</v>
      </c>
      <c r="E67" s="139"/>
      <c r="F67" s="138" t="s">
        <v>126</v>
      </c>
      <c r="G67" s="139"/>
      <c r="H67" s="138" t="s">
        <v>142</v>
      </c>
      <c r="I67" s="139"/>
      <c r="J67" s="138" t="s">
        <v>126</v>
      </c>
    </row>
    <row r="68" spans="1:11" ht="16.5" customHeight="1">
      <c r="D68" s="140" t="s">
        <v>4</v>
      </c>
      <c r="E68" s="141"/>
      <c r="F68" s="140" t="s">
        <v>4</v>
      </c>
      <c r="H68" s="140" t="s">
        <v>4</v>
      </c>
      <c r="I68" s="141"/>
      <c r="J68" s="140" t="s">
        <v>4</v>
      </c>
    </row>
    <row r="70" spans="1:11" ht="16.5" customHeight="1">
      <c r="A70" s="129" t="s">
        <v>88</v>
      </c>
    </row>
    <row r="71" spans="1:11" ht="16.5" customHeight="1">
      <c r="A71" s="129" t="s">
        <v>172</v>
      </c>
      <c r="D71" s="167">
        <v>3635</v>
      </c>
      <c r="F71" s="130">
        <v>9768</v>
      </c>
      <c r="H71" s="167">
        <v>1264</v>
      </c>
      <c r="J71" s="130">
        <v>9001</v>
      </c>
    </row>
    <row r="72" spans="1:11" ht="16.5" customHeight="1">
      <c r="A72" s="129" t="s">
        <v>192</v>
      </c>
    </row>
    <row r="73" spans="1:11" ht="16.5" customHeight="1">
      <c r="A73" s="129" t="s">
        <v>193</v>
      </c>
      <c r="D73" s="167">
        <v>649</v>
      </c>
      <c r="F73" s="130">
        <v>0</v>
      </c>
      <c r="H73" s="130">
        <v>0</v>
      </c>
      <c r="J73" s="130">
        <v>0</v>
      </c>
    </row>
    <row r="74" spans="1:11" s="152" customFormat="1" ht="16.5" customHeight="1">
      <c r="A74" s="152" t="s">
        <v>147</v>
      </c>
      <c r="D74" s="167">
        <v>218954</v>
      </c>
      <c r="E74" s="222"/>
      <c r="F74" s="50">
        <v>112200</v>
      </c>
      <c r="G74" s="222"/>
      <c r="H74" s="167">
        <v>218954</v>
      </c>
      <c r="I74" s="223"/>
      <c r="J74" s="50">
        <v>112200</v>
      </c>
      <c r="K74" s="153"/>
    </row>
    <row r="101" spans="1:11" ht="15.75" customHeight="1"/>
    <row r="102" spans="1:11" s="154" customFormat="1" ht="21.95" customHeight="1">
      <c r="A102" s="238" t="s">
        <v>125</v>
      </c>
      <c r="B102" s="238" t="s">
        <v>162</v>
      </c>
      <c r="C102" s="238" t="s">
        <v>162</v>
      </c>
      <c r="D102" s="238" t="s">
        <v>162</v>
      </c>
      <c r="E102" s="238" t="s">
        <v>162</v>
      </c>
      <c r="F102" s="238" t="s">
        <v>162</v>
      </c>
      <c r="G102" s="238" t="s">
        <v>162</v>
      </c>
      <c r="H102" s="238" t="s">
        <v>162</v>
      </c>
      <c r="I102" s="238" t="s">
        <v>162</v>
      </c>
      <c r="J102" s="238" t="s">
        <v>162</v>
      </c>
      <c r="K102" s="131"/>
    </row>
  </sheetData>
  <mergeCells count="10">
    <mergeCell ref="D66:F66"/>
    <mergeCell ref="H66:J66"/>
    <mergeCell ref="A102:J102"/>
    <mergeCell ref="D6:F6"/>
    <mergeCell ref="H6:J6"/>
    <mergeCell ref="D7:F7"/>
    <mergeCell ref="H7:J7"/>
    <mergeCell ref="A53:J53"/>
    <mergeCell ref="D65:F65"/>
    <mergeCell ref="H65:J65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21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FS-eng 5-8</vt:lpstr>
      <vt:lpstr>Eng 9</vt:lpstr>
      <vt:lpstr>Eng 10</vt:lpstr>
      <vt:lpstr>FS-eng 11-12</vt:lpstr>
      <vt:lpstr>Sheet1</vt:lpstr>
      <vt:lpstr>'2-4'!Print_Area</vt:lpstr>
      <vt:lpstr>'FS-eng 5-8'!Print_Area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2019-11-05T03:06:01Z</cp:lastPrinted>
  <dcterms:created xsi:type="dcterms:W3CDTF">2001-09-25T06:15:00Z</dcterms:created>
  <dcterms:modified xsi:type="dcterms:W3CDTF">2019-11-06T03:31:31Z</dcterms:modified>
</cp:coreProperties>
</file>