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423F5454-A25B-4494-9A1D-F19B3E062F02}" xr6:coauthVersionLast="41" xr6:coauthVersionMax="41" xr10:uidLastSave="{00000000-0000-0000-0000-000000000000}"/>
  <bookViews>
    <workbookView xWindow="-120" yWindow="-120" windowWidth="20730" windowHeight="11160" tabRatio="740" activeTab="3" xr2:uid="{00000000-000D-0000-FFFF-FFFF00000000}"/>
  </bookViews>
  <sheets>
    <sheet name="BS-3-4" sheetId="10" r:id="rId1"/>
    <sheet name="กำไรขาดทุน" sheetId="11" r:id="rId2"/>
    <sheet name="SHE" sheetId="12" r:id="rId3"/>
    <sheet name="CF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'BS-3-4'!$A$1:$E$61</definedName>
    <definedName name="_xlnm.Print_Area" localSheetId="3">CF!$A$1:$F$61</definedName>
    <definedName name="_xlnm.Print_Area" localSheetId="2">SHE!$A$1:$L$41</definedName>
    <definedName name="_xlnm.Print_Area" localSheetId="1">กำไรขาดทุน!$A$1:$H$61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>#REF!</definedName>
    <definedName name="TextRefCopy51">[7]CRJE!#REF!</definedName>
    <definedName name="TextRefCopy52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hidden="1">{"'Eng (page2)'!$A$1:$D$52"}</definedName>
    <definedName name="zzz">#REF!</definedName>
    <definedName name="โ4305">'[15]Raw Material'!#REF!</definedName>
    <definedName name="ส11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4" i="13" l="1"/>
  <c r="D19" i="13"/>
  <c r="D28" i="13" s="1"/>
  <c r="L19" i="12"/>
  <c r="J40" i="12"/>
  <c r="L30" i="12"/>
  <c r="F52" i="11" l="1"/>
  <c r="F22" i="11"/>
  <c r="F43" i="11"/>
  <c r="C40" i="10"/>
  <c r="C46" i="10" s="1"/>
  <c r="C60" i="10" s="1"/>
  <c r="C22" i="10"/>
  <c r="C20" i="10"/>
  <c r="C13" i="10"/>
  <c r="E40" i="10"/>
  <c r="C44" i="10" l="1"/>
  <c r="E44" i="10"/>
  <c r="E58" i="10"/>
  <c r="C58" i="10"/>
  <c r="E46" i="10"/>
  <c r="E60" i="10" s="1"/>
  <c r="E20" i="10"/>
  <c r="E10" i="10"/>
  <c r="E9" i="10"/>
  <c r="E13" i="10" l="1"/>
  <c r="E22" i="10" s="1"/>
  <c r="H52" i="11" l="1"/>
  <c r="H43" i="11"/>
  <c r="H54" i="11" s="1"/>
  <c r="H56" i="11" s="1"/>
  <c r="F54" i="13"/>
  <c r="F45" i="13"/>
  <c r="F19" i="13"/>
  <c r="H40" i="12"/>
  <c r="F40" i="12"/>
  <c r="D40" i="12"/>
  <c r="J38" i="12"/>
  <c r="L37" i="12"/>
  <c r="L38" i="12" s="1"/>
  <c r="J34" i="12"/>
  <c r="L33" i="12"/>
  <c r="L34" i="12" s="1"/>
  <c r="F28" i="13" l="1"/>
  <c r="F31" i="13" s="1"/>
  <c r="F56" i="13" s="1"/>
  <c r="F58" i="13" s="1"/>
  <c r="H58" i="11"/>
  <c r="H60" i="11"/>
  <c r="L40" i="12"/>
  <c r="L16" i="12"/>
  <c r="L17" i="12" s="1"/>
  <c r="L12" i="12"/>
  <c r="L13" i="12" s="1"/>
  <c r="H22" i="11"/>
  <c r="H13" i="11"/>
  <c r="D45" i="13"/>
  <c r="H19" i="12"/>
  <c r="F19" i="12"/>
  <c r="D19" i="12"/>
  <c r="J13" i="12"/>
  <c r="F13" i="11"/>
  <c r="J17" i="12"/>
  <c r="D31" i="13"/>
  <c r="F24" i="11" l="1"/>
  <c r="F26" i="11" s="1"/>
  <c r="H24" i="11"/>
  <c r="H26" i="11" s="1"/>
  <c r="H28" i="11" s="1"/>
  <c r="F54" i="11"/>
  <c r="F56" i="11" s="1"/>
  <c r="F60" i="11" s="1"/>
  <c r="D56" i="13"/>
  <c r="D58" i="13" s="1"/>
  <c r="J19" i="12"/>
  <c r="H30" i="11" l="1"/>
  <c r="F28" i="11"/>
  <c r="F30" i="11"/>
  <c r="F58" i="11"/>
</calcChain>
</file>

<file path=xl/sharedStrings.xml><?xml version="1.0" encoding="utf-8"?>
<sst xmlns="http://schemas.openxmlformats.org/spreadsheetml/2006/main" count="209" uniqueCount="130">
  <si>
    <t>บริษัท ฟูรูกาวา เม็ททัล (ไทยแลนด์) จำกัด (มหาชน)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</si>
  <si>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</si>
  <si>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</si>
  <si>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</si>
  <si>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</si>
  <si>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</si>
  <si>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</si>
  <si>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</si>
  <si>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</si>
  <si>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</si>
  <si>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</si>
  <si>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</si>
  <si>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</si>
  <si>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</si>
  <si>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</si>
  <si>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กำไรสะสม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</si>
  <si>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</si>
  <si>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</si>
  <si>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</si>
  <si>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</si>
  <si>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</si>
  <si>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</si>
  <si>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</si>
  <si>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</si>
  <si>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</si>
  <si>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</si>
  <si>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ยังไม่ได้จัดสรร </t>
  </si>
  <si>
    <t>หนี้สินไม่หมุนเวียน</t>
  </si>
  <si>
    <t>รวมหนี้สิน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</si>
  <si>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</si>
  <si>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</si>
  <si>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</si>
  <si>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</si>
  <si>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จัดสรรแล้ว</t>
  </si>
  <si>
    <t>กำไรจากอัตราแลกเปลี่ยนสุทธิ</t>
  </si>
  <si>
    <t xml:space="preserve">      ทุนสำรองตามกฎหมาย</t>
  </si>
  <si>
    <t>ค่าใช้จ่ายในการบริหาร</t>
  </si>
  <si>
    <t>ต้นทุนทางการเงิน</t>
  </si>
  <si>
    <t>ทุนสำรอง</t>
  </si>
  <si>
    <t xml:space="preserve">   ส่วนเกินมูลค่าหุ้นสามัญ</t>
  </si>
  <si>
    <t>ค่าเสื่อมราคาและค่าตัดจำหน่าย</t>
  </si>
  <si>
    <t>งบแสดงฐานะการเงิน</t>
  </si>
  <si>
    <t>ค่าใช้จ่ายภาษีเงินได้</t>
  </si>
  <si>
    <t>หนี้สินและส่วนของผู้ถือหุ้น</t>
  </si>
  <si>
    <t>รวมหนี้สินและส่วนของผู้ถือหุ้น</t>
  </si>
  <si>
    <t>ส่วนของผู้ถือหุ้น</t>
  </si>
  <si>
    <t>กำไรขาดทุนเบ็ดเสร็จอื่น</t>
  </si>
  <si>
    <t>จ่ายผลประโยชน์พนักงาน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</si>
  <si>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</si>
  <si>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</si>
  <si>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</si>
  <si>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</si>
  <si>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</si>
  <si>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</si>
  <si>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</si>
  <si>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งบกำไรขาดทุนเบ็ดเสร็จ (ไม่ได้ตรวจสอบ)</t>
  </si>
  <si>
    <t>ภาษีเงินได้ค้างจ่าย</t>
  </si>
  <si>
    <t>กำไรก่อนภาษีเงินได้</t>
  </si>
  <si>
    <t>กำไรสำหรับงวด</t>
  </si>
  <si>
    <t>รวมหนี้สินไม่หมุนเวียน</t>
  </si>
  <si>
    <t>จ่ายภาษีเงินได้</t>
  </si>
  <si>
    <t>สินทรัพย์ไม่มีตัวตน</t>
  </si>
  <si>
    <t xml:space="preserve">สินค้าคงเหลือ </t>
  </si>
  <si>
    <t xml:space="preserve">ที่ดิน อาคารและอุปกรณ์ 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</si>
  <si>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</si>
  <si>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</si>
  <si>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</si>
  <si>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รวมส่วนของผู้ถือหุ้น </t>
  </si>
  <si>
    <t>(ไม่ได้ตรวจสอบ)</t>
  </si>
  <si>
    <t>3, 4</t>
  </si>
  <si>
    <t>3, 6</t>
  </si>
  <si>
    <t>3, 5</t>
  </si>
  <si>
    <t>รายได้จากการขายสินค้า</t>
  </si>
  <si>
    <t>ต้นทุนขายสินค้า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</si>
  <si>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</si>
  <si>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ลูกหนี้หมุนเวียนอื่น</t>
  </si>
  <si>
    <t>เจ้าหนี้หมุนเวียนอื่น</t>
  </si>
  <si>
    <t>ประมาณการหนี้สินสำหรับผลประโยชน์พนักงาน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</si>
  <si>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</si>
  <si>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</si>
  <si>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</si>
  <si>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กลับรายการค่าเผื่อมูลค่าสินค้าลดลง</t>
  </si>
  <si>
    <t>ขาดทุนจากอัตราแลกเปลี่ยนสุทธิ</t>
  </si>
  <si>
    <t>30 กันยายน</t>
  </si>
  <si>
    <t>วันที่ 30 กันยายน</t>
  </si>
  <si>
    <t>สำหรับงวดเก้าเดือนสิ้นสุด</t>
  </si>
  <si>
    <t xml:space="preserve">กำไรสะสม </t>
  </si>
  <si>
    <t>ส่วนเกิน</t>
  </si>
  <si>
    <t>ตามกฎหมาย</t>
  </si>
  <si>
    <t xml:space="preserve">    กำไร</t>
  </si>
  <si>
    <t>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</si>
  <si>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เงินสดและรายการเทียบเท่าเงินสดเพิ่มขึ้นสุทธิ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</si>
  <si>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</si>
  <si>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</si>
  <si>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</si>
  <si>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</si>
  <si>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</si>
  <si>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</si>
  <si>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</si>
  <si>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</si>
  <si>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</si>
  <si>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กำไรขาดทุนเบ็ดเสร็จรวมสำหรับงวด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</si>
  <si>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</si>
  <si>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</si>
  <si>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</si>
  <si>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</si>
  <si>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ปรับรายการที่กระทบกำไรเป็นเงินสดรับ (จ่าย)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</si>
  <si>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</si>
  <si>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</si>
  <si>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</si>
  <si>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กำไรจากการป้องกันความเสี่ยงราคาทองแดงและค่าบริการ</t>
  </si>
  <si>
    <t>ต้นทุนในการจัดจำหน่าย</t>
  </si>
  <si>
    <t>ขาดทุนจากการป้องกันความเสี่ยงราคาทองแดงและค่าบริการ</t>
  </si>
  <si>
    <t xml:space="preserve">กลับรายการผลขาดทุนจากการด้อยค่าของสินทรัพย์ </t>
  </si>
  <si>
    <t>(กำไร) ขาดทุนจากการจำหน่ายอุปกรณ์</t>
  </si>
  <si>
    <t>เงินปันผลจ่าย</t>
  </si>
  <si>
    <t>ทุนเรือนหุ้นที่ออก</t>
  </si>
  <si>
    <t xml:space="preserve">และชำระแล้ว </t>
  </si>
  <si>
    <t xml:space="preserve">รวม </t>
  </si>
  <si>
    <t>กระแสเงินสดสุทธิได้มาจากกิจกรรมจัดหาเงิน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</si>
  <si>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</si>
  <si>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</si>
  <si>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</si>
  <si>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ลูกหนี้อื่น</t>
  </si>
  <si>
    <t>เงินกู้ยืมระยะสั้นจากสถาบันการเงิน</t>
  </si>
  <si>
    <t>เจ้าหนี้อื่น</t>
  </si>
  <si>
    <t>3, 8</t>
  </si>
  <si>
    <t>กำไรจากอัตราแลกเปลี่ยนที่ยังไม่เกิดขึ้นจริง</t>
  </si>
  <si>
    <t xml:space="preserve">กระแสเงินสดได้มาจากกิจกรรมดำเนินงาน </t>
  </si>
  <si>
    <t xml:space="preserve">กระแสเงินสดสุทธิได้มาจากกิจกรรมดำเนินงาน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</si>
</sst>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  <numFmt numFmtId="177" formatCode="_(* #,##0_);[Red]_(* \(#,##0\);_(* &quot;-&quot;?_);_(@_)"/>
    <numFmt numFmtId="178" formatCode="#,##0.00000\ ;\(#,##0.00000\)"/>
  </numFmts>
  <fonts count="63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</cellStyleXfs>
  <cellXfs count="144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164" fontId="4" fillId="26" borderId="0" xfId="0" applyNumberFormat="1" applyFont="1" applyFill="1" applyAlignment="1"/>
    <xf numFmtId="37" fontId="0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49" fontId="5" fillId="26" borderId="0" xfId="0" applyNumberFormat="1" applyFont="1" applyFill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37" fontId="4" fillId="26" borderId="0" xfId="0" applyNumberFormat="1" applyFont="1" applyFill="1" applyBorder="1" applyAlignment="1"/>
    <xf numFmtId="0" fontId="0" fillId="26" borderId="0" xfId="0" applyFont="1" applyFill="1" applyBorder="1" applyAlignment="1">
      <alignment horizontal="center"/>
    </xf>
    <xf numFmtId="164" fontId="0" fillId="26" borderId="0" xfId="0" applyNumberFormat="1" applyFont="1" applyFill="1" applyAlignment="1"/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37" fontId="0" fillId="26" borderId="0" xfId="0" applyNumberFormat="1" applyFont="1" applyFill="1" applyBorder="1" applyAlignment="1"/>
    <xf numFmtId="0" fontId="0" fillId="26" borderId="0" xfId="0" applyNumberFormat="1" applyFont="1" applyFill="1" applyAlignment="1"/>
    <xf numFmtId="49" fontId="0" fillId="26" borderId="0" xfId="0" applyNumberFormat="1" applyFill="1" applyAlignment="1"/>
    <xf numFmtId="0" fontId="3" fillId="26" borderId="0" xfId="0" applyNumberFormat="1" applyFont="1" applyFill="1" applyAlignment="1"/>
    <xf numFmtId="170" fontId="0" fillId="26" borderId="0" xfId="30" applyNumberFormat="1" applyFont="1" applyFill="1" applyAlignment="1"/>
    <xf numFmtId="0" fontId="0" fillId="26" borderId="0" xfId="0" applyFill="1" applyAlignment="1"/>
    <xf numFmtId="0" fontId="58" fillId="26" borderId="0" xfId="0" applyNumberFormat="1" applyFont="1" applyFill="1" applyAlignment="1"/>
    <xf numFmtId="0" fontId="0" fillId="26" borderId="0" xfId="0" applyFill="1" applyBorder="1" applyAlignment="1">
      <alignment horizontal="center"/>
    </xf>
    <xf numFmtId="0" fontId="6" fillId="26" borderId="0" xfId="0" applyNumberFormat="1" applyFont="1" applyFill="1" applyAlignment="1"/>
    <xf numFmtId="0" fontId="0" fillId="26" borderId="0" xfId="0" applyNumberFormat="1" applyFill="1" applyAlignment="1"/>
    <xf numFmtId="0" fontId="0" fillId="26" borderId="0" xfId="0" applyFill="1" applyBorder="1" applyAlignment="1"/>
    <xf numFmtId="0" fontId="4" fillId="26" borderId="0" xfId="0" applyNumberFormat="1" applyFont="1" applyFill="1" applyAlignment="1"/>
    <xf numFmtId="170" fontId="4" fillId="26" borderId="5" xfId="30" applyNumberFormat="1" applyFont="1" applyFill="1" applyBorder="1" applyAlignment="1"/>
    <xf numFmtId="37" fontId="0" fillId="26" borderId="0" xfId="0" applyNumberFormat="1" applyFill="1" applyAlignment="1"/>
    <xf numFmtId="37" fontId="4" fillId="26" borderId="0" xfId="0" applyNumberFormat="1" applyFont="1" applyFill="1" applyAlignment="1"/>
    <xf numFmtId="170" fontId="4" fillId="26" borderId="16" xfId="30" applyNumberFormat="1" applyFont="1" applyFill="1" applyBorder="1" applyAlignment="1"/>
    <xf numFmtId="0" fontId="59" fillId="26" borderId="0" xfId="0" applyNumberFormat="1" applyFont="1" applyFill="1" applyAlignment="1"/>
    <xf numFmtId="0" fontId="60" fillId="26" borderId="0" xfId="0" applyFont="1" applyFill="1" applyBorder="1" applyAlignment="1">
      <alignment horizontal="center"/>
    </xf>
    <xf numFmtId="170" fontId="61" fillId="26" borderId="0" xfId="30" applyNumberFormat="1" applyFont="1" applyFill="1" applyAlignment="1"/>
    <xf numFmtId="0" fontId="61" fillId="26" borderId="0" xfId="0" applyFont="1" applyFill="1" applyAlignment="1"/>
    <xf numFmtId="49" fontId="0" fillId="0" borderId="0" xfId="0" applyNumberFormat="1" applyFill="1" applyAlignment="1"/>
    <xf numFmtId="0" fontId="0" fillId="0" borderId="0" xfId="0" applyNumberFormat="1" applyFill="1" applyAlignment="1"/>
    <xf numFmtId="170" fontId="0" fillId="26" borderId="17" xfId="30" applyNumberFormat="1" applyFont="1" applyFill="1" applyBorder="1" applyAlignment="1"/>
    <xf numFmtId="170" fontId="4" fillId="26" borderId="17" xfId="30" applyNumberFormat="1" applyFont="1" applyFill="1" applyBorder="1" applyAlignment="1"/>
    <xf numFmtId="170" fontId="4" fillId="26" borderId="0" xfId="30" applyNumberFormat="1" applyFont="1" applyFill="1" applyBorder="1" applyAlignment="1"/>
    <xf numFmtId="170" fontId="0" fillId="26" borderId="16" xfId="30" applyNumberFormat="1" applyFont="1" applyFill="1" applyBorder="1" applyAlignment="1"/>
    <xf numFmtId="170" fontId="0" fillId="0" borderId="17" xfId="30" applyNumberFormat="1" applyFont="1" applyFill="1" applyBorder="1" applyAlignment="1"/>
    <xf numFmtId="0" fontId="0" fillId="27" borderId="0" xfId="0" applyFill="1" applyAlignment="1">
      <alignment horizontal="center"/>
    </xf>
    <xf numFmtId="0" fontId="0" fillId="27" borderId="0" xfId="0" applyFill="1" applyAlignment="1">
      <alignment horizontal="center"/>
    </xf>
    <xf numFmtId="170" fontId="0" fillId="26" borderId="0" xfId="0" applyNumberFormat="1" applyFill="1" applyAlignment="1"/>
    <xf numFmtId="0" fontId="2" fillId="26" borderId="0" xfId="0" applyFont="1" applyFill="1" applyBorder="1" applyAlignment="1"/>
    <xf numFmtId="164" fontId="2" fillId="26" borderId="0" xfId="0" applyNumberFormat="1" applyFont="1" applyFill="1" applyBorder="1" applyAlignment="1">
      <alignment horizontal="right"/>
    </xf>
    <xf numFmtId="164" fontId="2" fillId="26" borderId="0" xfId="0" applyNumberFormat="1" applyFont="1" applyFill="1" applyAlignment="1">
      <alignment horizontal="right"/>
    </xf>
    <xf numFmtId="164" fontId="2" fillId="27" borderId="0" xfId="0" applyNumberFormat="1" applyFont="1" applyFill="1" applyAlignment="1">
      <alignment horizontal="right"/>
    </xf>
    <xf numFmtId="164" fontId="2" fillId="27" borderId="0" xfId="0" applyNumberFormat="1" applyFont="1" applyFill="1" applyAlignment="1">
      <alignment horizontal="center"/>
    </xf>
    <xf numFmtId="164" fontId="2" fillId="26" borderId="17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70" fontId="2" fillId="26" borderId="0" xfId="30" applyNumberFormat="1" applyFont="1" applyFill="1" applyAlignment="1">
      <alignment horizontal="right"/>
    </xf>
    <xf numFmtId="0" fontId="2" fillId="0" borderId="0" xfId="0" applyFont="1" applyFill="1" applyBorder="1" applyAlignment="1"/>
    <xf numFmtId="43" fontId="2" fillId="26" borderId="0" xfId="30" applyFont="1" applyFill="1" applyBorder="1" applyAlignment="1"/>
    <xf numFmtId="170" fontId="2" fillId="26" borderId="0" xfId="30" applyNumberFormat="1" applyFont="1" applyFill="1" applyBorder="1" applyAlignment="1">
      <alignment horizontal="right"/>
    </xf>
    <xf numFmtId="37" fontId="2" fillId="26" borderId="0" xfId="0" applyNumberFormat="1" applyFont="1" applyFill="1" applyBorder="1" applyAlignment="1">
      <alignment horizontal="right"/>
    </xf>
    <xf numFmtId="43" fontId="2" fillId="0" borderId="0" xfId="30" applyFont="1" applyFill="1" applyAlignment="1"/>
    <xf numFmtId="43" fontId="0" fillId="26" borderId="0" xfId="30" applyFont="1" applyFill="1" applyAlignment="1">
      <alignment horizontal="center"/>
    </xf>
    <xf numFmtId="43" fontId="0" fillId="26" borderId="0" xfId="30" applyFont="1" applyFill="1" applyAlignment="1">
      <alignment horizontal="right"/>
    </xf>
    <xf numFmtId="0" fontId="5" fillId="27" borderId="0" xfId="0" applyFont="1" applyFill="1" applyBorder="1" applyAlignment="1">
      <alignment horizontal="center"/>
    </xf>
    <xf numFmtId="49" fontId="3" fillId="27" borderId="0" xfId="0" applyNumberFormat="1" applyFont="1" applyFill="1" applyAlignment="1"/>
    <xf numFmtId="0" fontId="0" fillId="27" borderId="0" xfId="0" applyFill="1"/>
    <xf numFmtId="43" fontId="2" fillId="27" borderId="0" xfId="30" applyFont="1" applyFill="1" applyAlignment="1"/>
    <xf numFmtId="0" fontId="2" fillId="27" borderId="0" xfId="0" applyFont="1" applyFill="1" applyAlignment="1"/>
    <xf numFmtId="0" fontId="6" fillId="27" borderId="0" xfId="0" applyFont="1" applyFill="1" applyBorder="1" applyAlignment="1">
      <alignment horizontal="center"/>
    </xf>
    <xf numFmtId="0" fontId="2" fillId="27" borderId="0" xfId="0" applyFont="1" applyFill="1" applyAlignment="1">
      <alignment horizontal="right"/>
    </xf>
    <xf numFmtId="0" fontId="0" fillId="27" borderId="0" xfId="0" applyFill="1" applyAlignment="1">
      <alignment wrapText="1"/>
    </xf>
    <xf numFmtId="49" fontId="4" fillId="27" borderId="0" xfId="0" applyNumberFormat="1" applyFont="1" applyFill="1" applyAlignment="1"/>
    <xf numFmtId="0" fontId="2" fillId="27" borderId="0" xfId="0" applyFont="1" applyFill="1" applyAlignment="1">
      <alignment wrapText="1"/>
    </xf>
    <xf numFmtId="0" fontId="2" fillId="27" borderId="0" xfId="0" applyFont="1" applyFill="1" applyBorder="1" applyAlignment="1"/>
    <xf numFmtId="0" fontId="2" fillId="27" borderId="0" xfId="0" applyFont="1" applyFill="1" applyBorder="1" applyAlignment="1">
      <alignment horizontal="center"/>
    </xf>
    <xf numFmtId="0" fontId="0" fillId="27" borderId="0" xfId="0" applyFill="1" applyBorder="1" applyAlignment="1">
      <alignment horizontal="center"/>
    </xf>
    <xf numFmtId="0" fontId="0" fillId="27" borderId="0" xfId="0" applyFont="1" applyFill="1" applyBorder="1" applyAlignment="1">
      <alignment horizontal="center"/>
    </xf>
    <xf numFmtId="0" fontId="5" fillId="27" borderId="0" xfId="0" applyFont="1" applyFill="1" applyBorder="1" applyAlignment="1"/>
    <xf numFmtId="49" fontId="6" fillId="27" borderId="0" xfId="0" applyNumberFormat="1" applyFont="1" applyFill="1" applyAlignment="1"/>
    <xf numFmtId="164" fontId="2" fillId="27" borderId="0" xfId="0" applyNumberFormat="1" applyFont="1" applyFill="1" applyBorder="1" applyAlignment="1">
      <alignment horizontal="right"/>
    </xf>
    <xf numFmtId="49" fontId="0" fillId="27" borderId="0" xfId="0" applyNumberFormat="1" applyFont="1" applyFill="1" applyAlignment="1"/>
    <xf numFmtId="170" fontId="2" fillId="27" borderId="0" xfId="30" applyNumberFormat="1" applyFont="1" applyFill="1" applyBorder="1" applyAlignment="1">
      <alignment horizontal="right"/>
    </xf>
    <xf numFmtId="49" fontId="2" fillId="27" borderId="0" xfId="0" applyNumberFormat="1" applyFont="1" applyFill="1" applyAlignment="1"/>
    <xf numFmtId="164" fontId="4" fillId="27" borderId="5" xfId="0" applyNumberFormat="1" applyFont="1" applyFill="1" applyBorder="1" applyAlignment="1">
      <alignment horizontal="right"/>
    </xf>
    <xf numFmtId="164" fontId="4" fillId="27" borderId="0" xfId="0" applyNumberFormat="1" applyFont="1" applyFill="1" applyAlignment="1">
      <alignment horizontal="center"/>
    </xf>
    <xf numFmtId="49" fontId="0" fillId="27" borderId="0" xfId="0" applyNumberFormat="1" applyFill="1" applyAlignment="1"/>
    <xf numFmtId="170" fontId="2" fillId="27" borderId="0" xfId="30" applyNumberFormat="1" applyFont="1" applyFill="1" applyAlignment="1">
      <alignment horizontal="right"/>
    </xf>
    <xf numFmtId="0" fontId="4" fillId="27" borderId="0" xfId="0" applyFont="1" applyFill="1" applyAlignment="1"/>
    <xf numFmtId="164" fontId="4" fillId="27" borderId="0" xfId="0" applyNumberFormat="1" applyFont="1" applyFill="1" applyAlignment="1">
      <alignment horizontal="right"/>
    </xf>
    <xf numFmtId="49" fontId="0" fillId="27" borderId="0" xfId="0" applyNumberFormat="1" applyFill="1" applyAlignment="1">
      <alignment horizontal="left"/>
    </xf>
    <xf numFmtId="170" fontId="2" fillId="27" borderId="17" xfId="32" applyNumberFormat="1" applyFont="1" applyFill="1" applyBorder="1" applyAlignment="1">
      <alignment horizontal="right"/>
    </xf>
    <xf numFmtId="170" fontId="2" fillId="27" borderId="0" xfId="32" applyNumberFormat="1" applyFont="1" applyFill="1" applyAlignment="1">
      <alignment horizontal="center"/>
    </xf>
    <xf numFmtId="43" fontId="2" fillId="27" borderId="17" xfId="30" applyFont="1" applyFill="1" applyBorder="1" applyAlignment="1">
      <alignment horizontal="right"/>
    </xf>
    <xf numFmtId="164" fontId="4" fillId="27" borderId="16" xfId="0" applyNumberFormat="1" applyFont="1" applyFill="1" applyBorder="1" applyAlignment="1">
      <alignment horizontal="right"/>
    </xf>
    <xf numFmtId="165" fontId="4" fillId="27" borderId="16" xfId="0" applyNumberFormat="1" applyFont="1" applyFill="1" applyBorder="1" applyAlignment="1">
      <alignment horizontal="right"/>
    </xf>
    <xf numFmtId="165" fontId="4" fillId="27" borderId="0" xfId="0" applyNumberFormat="1" applyFont="1" applyFill="1" applyAlignment="1">
      <alignment horizontal="center"/>
    </xf>
    <xf numFmtId="164" fontId="2" fillId="27" borderId="17" xfId="0" applyNumberFormat="1" applyFont="1" applyFill="1" applyBorder="1" applyAlignment="1">
      <alignment horizontal="right"/>
    </xf>
    <xf numFmtId="0" fontId="0" fillId="26" borderId="0" xfId="0" applyFont="1" applyFill="1" applyBorder="1" applyAlignment="1"/>
    <xf numFmtId="170" fontId="4" fillId="26" borderId="0" xfId="30" applyNumberFormat="1" applyFont="1" applyFill="1" applyBorder="1" applyAlignment="1">
      <alignment horizontal="center"/>
    </xf>
    <xf numFmtId="170" fontId="0" fillId="26" borderId="0" xfId="30" applyNumberFormat="1" applyFont="1" applyFill="1" applyBorder="1" applyAlignment="1">
      <alignment horizontal="center"/>
    </xf>
    <xf numFmtId="0" fontId="5" fillId="26" borderId="0" xfId="0" applyFont="1" applyFill="1" applyAlignment="1">
      <alignment horizontal="center"/>
    </xf>
    <xf numFmtId="170" fontId="4" fillId="26" borderId="5" xfId="30" applyNumberFormat="1" applyFont="1" applyFill="1" applyBorder="1" applyAlignment="1">
      <alignment horizontal="center"/>
    </xf>
    <xf numFmtId="0" fontId="62" fillId="0" borderId="0" xfId="74" applyFont="1" applyFill="1" applyAlignment="1">
      <alignment horizontal="left"/>
    </xf>
    <xf numFmtId="170" fontId="4" fillId="26" borderId="1" xfId="30" applyNumberFormat="1" applyFont="1" applyFill="1" applyBorder="1" applyAlignment="1">
      <alignment horizontal="center"/>
    </xf>
    <xf numFmtId="164" fontId="4" fillId="26" borderId="16" xfId="0" applyNumberFormat="1" applyFont="1" applyFill="1" applyBorder="1" applyAlignment="1"/>
    <xf numFmtId="0" fontId="0" fillId="0" borderId="0" xfId="0" applyBorder="1"/>
    <xf numFmtId="177" fontId="2" fillId="26" borderId="0" xfId="0" applyNumberFormat="1" applyFont="1" applyFill="1" applyAlignment="1">
      <alignment horizontal="right"/>
    </xf>
    <xf numFmtId="43" fontId="2" fillId="26" borderId="0" xfId="30" applyFont="1" applyFill="1" applyAlignment="1">
      <alignment horizontal="right"/>
    </xf>
    <xf numFmtId="164" fontId="0" fillId="26" borderId="0" xfId="0" applyNumberFormat="1" applyFill="1" applyAlignment="1">
      <alignment horizontal="right"/>
    </xf>
    <xf numFmtId="49" fontId="2" fillId="0" borderId="0" xfId="0" applyNumberFormat="1" applyFont="1" applyFill="1" applyAlignment="1"/>
    <xf numFmtId="37" fontId="0" fillId="0" borderId="0" xfId="72" applyNumberFormat="1" applyFont="1" applyBorder="1" applyAlignment="1"/>
    <xf numFmtId="178" fontId="2" fillId="26" borderId="0" xfId="0" applyNumberFormat="1" applyFont="1" applyFill="1" applyAlignment="1"/>
    <xf numFmtId="0" fontId="5" fillId="27" borderId="0" xfId="0" applyFont="1" applyFill="1" applyBorder="1" applyAlignment="1">
      <alignment horizontal="center"/>
    </xf>
    <xf numFmtId="43" fontId="2" fillId="27" borderId="0" xfId="30" applyFont="1" applyFill="1" applyAlignment="1">
      <alignment horizontal="right"/>
    </xf>
    <xf numFmtId="170" fontId="2" fillId="26" borderId="17" xfId="30" applyNumberFormat="1" applyFont="1" applyFill="1" applyBorder="1" applyAlignment="1">
      <alignment horizontal="right"/>
    </xf>
    <xf numFmtId="170" fontId="2" fillId="26" borderId="0" xfId="30" applyNumberFormat="1" applyFont="1" applyFill="1" applyAlignment="1"/>
    <xf numFmtId="0" fontId="2" fillId="27" borderId="0" xfId="0" applyFont="1" applyFill="1" applyAlignment="1">
      <alignment horizontal="right"/>
    </xf>
    <xf numFmtId="0" fontId="5" fillId="27" borderId="0" xfId="0" applyFont="1" applyFill="1" applyBorder="1" applyAlignment="1">
      <alignment horizontal="center"/>
    </xf>
    <xf numFmtId="0" fontId="5" fillId="27" borderId="0" xfId="0" applyFont="1" applyFill="1" applyBorder="1" applyAlignment="1">
      <alignment horizontal="center"/>
    </xf>
    <xf numFmtId="164" fontId="0" fillId="26" borderId="0" xfId="0" applyNumberFormat="1" applyFont="1" applyFill="1" applyBorder="1" applyAlignment="1"/>
    <xf numFmtId="0" fontId="0" fillId="26" borderId="0" xfId="0" applyNumberFormat="1" applyFill="1" applyBorder="1" applyAlignment="1"/>
    <xf numFmtId="43" fontId="0" fillId="0" borderId="0" xfId="0" applyNumberFormat="1" applyFill="1" applyAlignment="1"/>
    <xf numFmtId="164" fontId="0" fillId="27" borderId="0" xfId="0" applyNumberFormat="1" applyFont="1" applyFill="1" applyAlignment="1">
      <alignment horizontal="right"/>
    </xf>
    <xf numFmtId="164" fontId="0" fillId="26" borderId="0" xfId="0" applyNumberFormat="1" applyFont="1" applyFill="1" applyBorder="1" applyAlignment="1">
      <alignment horizontal="right"/>
    </xf>
    <xf numFmtId="0" fontId="5" fillId="27" borderId="0" xfId="0" applyFont="1" applyFill="1" applyBorder="1" applyAlignment="1">
      <alignment horizontal="center"/>
    </xf>
    <xf numFmtId="0" fontId="0" fillId="27" borderId="0" xfId="0" applyFill="1" applyAlignment="1">
      <alignment horizontal="center" wrapText="1"/>
    </xf>
    <xf numFmtId="0" fontId="2" fillId="27" borderId="0" xfId="0" applyFont="1" applyFill="1" applyAlignment="1">
      <alignment horizontal="right"/>
    </xf>
    <xf numFmtId="164" fontId="5" fillId="26" borderId="0" xfId="0" applyNumberFormat="1" applyFont="1" applyFill="1" applyBorder="1" applyAlignment="1">
      <alignment horizontal="center"/>
    </xf>
    <xf numFmtId="0" fontId="0" fillId="26" borderId="17" xfId="0" applyFont="1" applyFill="1" applyBorder="1" applyAlignment="1">
      <alignment horizontal="center"/>
    </xf>
    <xf numFmtId="0" fontId="2" fillId="26" borderId="0" xfId="0" applyFont="1" applyFill="1" applyAlignment="1">
      <alignment horizontal="center" wrapText="1"/>
    </xf>
  </cellXfs>
  <cellStyles count="11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EQ4NTV"/>
      <sheetName val="FGC"/>
      <sheetName val="10-1 "/>
      <sheetName val="1"/>
      <sheetName val="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Database"/>
      <sheetName val="Header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EBIT"/>
      <sheetName val="Breakeven Analysis"/>
      <sheetName val="df_รหัส"/>
      <sheetName val="Booking"/>
      <sheetName val="10-1 M"/>
      <sheetName val="Co info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view="pageBreakPreview" zoomScale="85" zoomScaleNormal="85" zoomScaleSheetLayoutView="85" workbookViewId="0">
      <selection activeCell="A6" sqref="A6"/>
    </sheetView>
  </sheetViews>
  <sheetFormatPr defaultColWidth="9.140625" defaultRowHeight="21.75"/>
  <cols>
    <col min="1" max="1" width="58" style="39" customWidth="1"/>
    <col min="2" max="2" width="7.85546875" style="1" customWidth="1"/>
    <col min="3" max="3" width="13.7109375" style="34" customWidth="1"/>
    <col min="4" max="4" width="2" style="35" customWidth="1"/>
    <col min="5" max="5" width="13.7109375" style="34" customWidth="1"/>
    <col min="6" max="6" width="14.28515625" style="35" customWidth="1"/>
    <col min="7" max="7" width="1.85546875" style="35" customWidth="1"/>
    <col min="8" max="9" width="9.140625" style="35"/>
    <col min="10" max="10" width="16" style="35" bestFit="1" customWidth="1"/>
    <col min="11" max="16384" width="9.140625" style="35"/>
  </cols>
  <sheetData>
    <row r="1" spans="1:10" ht="23.25" customHeight="1">
      <c r="A1" s="33" t="s">
        <v>0</v>
      </c>
    </row>
    <row r="2" spans="1:10" ht="23.25" customHeight="1">
      <c r="A2" s="33" t="s">
        <v>41</v>
      </c>
    </row>
    <row r="3" spans="1:10" s="28" customFormat="1" ht="22.5" customHeight="1">
      <c r="A3" s="3"/>
      <c r="B3" s="10"/>
      <c r="F3" s="23"/>
      <c r="G3" s="29"/>
      <c r="J3" s="29"/>
    </row>
    <row r="4" spans="1:10" ht="23.25" customHeight="1">
      <c r="A4" s="36"/>
      <c r="C4" s="57" t="s">
        <v>83</v>
      </c>
      <c r="D4" s="57"/>
      <c r="E4" s="57" t="s">
        <v>31</v>
      </c>
    </row>
    <row r="5" spans="1:10" ht="23.25" customHeight="1">
      <c r="A5" s="33" t="s">
        <v>21</v>
      </c>
      <c r="B5" s="1" t="s">
        <v>1</v>
      </c>
      <c r="C5" s="37">
        <v>2562</v>
      </c>
      <c r="D5" s="25"/>
      <c r="E5" s="37">
        <v>2561</v>
      </c>
    </row>
    <row r="6" spans="1:10" ht="23.25" customHeight="1">
      <c r="A6" s="33"/>
      <c r="C6" s="37" t="s">
        <v>68</v>
      </c>
      <c r="D6" s="25"/>
      <c r="E6" s="37"/>
    </row>
    <row r="7" spans="1:10" ht="23.1" customHeight="1">
      <c r="A7" s="31"/>
      <c r="C7" s="138" t="s">
        <v>32</v>
      </c>
      <c r="D7" s="138"/>
      <c r="E7" s="138"/>
    </row>
    <row r="8" spans="1:10" ht="23.1" customHeight="1">
      <c r="A8" s="38" t="s">
        <v>2</v>
      </c>
      <c r="D8" s="26"/>
    </row>
    <row r="9" spans="1:10" ht="23.1" customHeight="1">
      <c r="A9" s="39" t="s">
        <v>3</v>
      </c>
      <c r="C9" s="34">
        <v>25727</v>
      </c>
      <c r="D9" s="26"/>
      <c r="E9" s="34">
        <f>7823</f>
        <v>7823</v>
      </c>
    </row>
    <row r="10" spans="1:10" ht="23.1" customHeight="1">
      <c r="A10" s="39" t="s">
        <v>4</v>
      </c>
      <c r="B10" s="1" t="s">
        <v>69</v>
      </c>
      <c r="C10" s="34">
        <v>1695739</v>
      </c>
      <c r="D10" s="26"/>
      <c r="E10" s="34">
        <f>1631007</f>
        <v>1631007</v>
      </c>
    </row>
    <row r="11" spans="1:10" ht="23.1" customHeight="1">
      <c r="A11" s="39" t="s">
        <v>123</v>
      </c>
      <c r="C11" s="34">
        <v>48958</v>
      </c>
      <c r="D11" s="40"/>
      <c r="E11" s="34">
        <v>65435</v>
      </c>
    </row>
    <row r="12" spans="1:10" ht="23.1" customHeight="1">
      <c r="A12" s="39" t="s">
        <v>62</v>
      </c>
      <c r="C12" s="34">
        <v>642692</v>
      </c>
      <c r="D12" s="26"/>
      <c r="E12" s="34">
        <v>792202</v>
      </c>
    </row>
    <row r="13" spans="1:10" ht="23.25" customHeight="1">
      <c r="A13" s="41" t="s">
        <v>6</v>
      </c>
      <c r="C13" s="42">
        <f>SUM(C9:C12)</f>
        <v>2413116</v>
      </c>
      <c r="D13" s="7"/>
      <c r="E13" s="42">
        <f>SUM(E9:E12)</f>
        <v>2496467</v>
      </c>
    </row>
    <row r="14" spans="1:10" ht="23.25" customHeight="1">
      <c r="A14" s="41"/>
      <c r="D14" s="26"/>
    </row>
    <row r="15" spans="1:10" ht="23.25" customHeight="1">
      <c r="A15" s="38" t="s">
        <v>7</v>
      </c>
      <c r="D15" s="26"/>
    </row>
    <row r="16" spans="1:10" ht="23.25" customHeight="1">
      <c r="A16" s="39" t="s">
        <v>63</v>
      </c>
      <c r="C16" s="34">
        <v>399166</v>
      </c>
      <c r="D16" s="26"/>
      <c r="E16" s="34">
        <v>429144</v>
      </c>
    </row>
    <row r="17" spans="1:5" ht="23.25" customHeight="1">
      <c r="A17" s="39" t="s">
        <v>61</v>
      </c>
      <c r="C17" s="34">
        <v>7028</v>
      </c>
      <c r="D17" s="26"/>
      <c r="E17" s="34">
        <v>6593</v>
      </c>
    </row>
    <row r="18" spans="1:5" ht="23.25" customHeight="1">
      <c r="A18" s="39" t="s">
        <v>48</v>
      </c>
      <c r="C18" s="34">
        <v>27282</v>
      </c>
      <c r="D18" s="26"/>
      <c r="E18" s="34">
        <v>21519</v>
      </c>
    </row>
    <row r="19" spans="1:5" ht="23.25" customHeight="1">
      <c r="A19" s="39" t="s">
        <v>8</v>
      </c>
      <c r="C19" s="34">
        <v>2441</v>
      </c>
      <c r="D19" s="43"/>
      <c r="E19" s="34">
        <v>2373</v>
      </c>
    </row>
    <row r="20" spans="1:5" ht="23.25" customHeight="1">
      <c r="A20" s="41" t="s">
        <v>9</v>
      </c>
      <c r="C20" s="42">
        <f>SUM(C16:C19)</f>
        <v>435917</v>
      </c>
      <c r="D20" s="44"/>
      <c r="E20" s="42">
        <f>SUM(E16:E19)</f>
        <v>459629</v>
      </c>
    </row>
    <row r="21" spans="1:5" ht="23.25" customHeight="1">
      <c r="A21" s="41"/>
      <c r="D21" s="26"/>
    </row>
    <row r="22" spans="1:5" ht="23.25" customHeight="1" thickBot="1">
      <c r="A22" s="41" t="s">
        <v>10</v>
      </c>
      <c r="C22" s="45">
        <f>SUM(C13+C20)</f>
        <v>2849033</v>
      </c>
      <c r="D22" s="7"/>
      <c r="E22" s="45">
        <f>SUM(E13+E20)</f>
        <v>2956096</v>
      </c>
    </row>
    <row r="23" spans="1:5" ht="23.25" customHeight="1" thickTop="1">
      <c r="A23" s="134"/>
      <c r="C23" s="27"/>
      <c r="D23" s="133"/>
      <c r="E23" s="27"/>
    </row>
    <row r="24" spans="1:5" ht="23.25" customHeight="1">
      <c r="A24" s="134"/>
      <c r="C24" s="27"/>
      <c r="D24" s="40"/>
      <c r="E24" s="27"/>
    </row>
    <row r="25" spans="1:5" ht="22.5" customHeight="1">
      <c r="A25" s="33" t="s">
        <v>0</v>
      </c>
    </row>
    <row r="26" spans="1:5" ht="22.5" customHeight="1">
      <c r="A26" s="33" t="s">
        <v>41</v>
      </c>
    </row>
    <row r="27" spans="1:5" s="49" customFormat="1" ht="18.95" customHeight="1">
      <c r="A27" s="46"/>
      <c r="B27" s="47"/>
      <c r="C27" s="48"/>
      <c r="E27" s="48"/>
    </row>
    <row r="28" spans="1:5" ht="21" customHeight="1">
      <c r="A28" s="36"/>
      <c r="C28" s="58" t="s">
        <v>83</v>
      </c>
      <c r="D28" s="58"/>
      <c r="E28" s="58" t="s">
        <v>31</v>
      </c>
    </row>
    <row r="29" spans="1:5" ht="22.5" customHeight="1">
      <c r="A29" s="33" t="s">
        <v>43</v>
      </c>
      <c r="B29" s="1" t="s">
        <v>1</v>
      </c>
      <c r="C29" s="37">
        <v>2562</v>
      </c>
      <c r="D29" s="25"/>
      <c r="E29" s="37">
        <v>2561</v>
      </c>
    </row>
    <row r="30" spans="1:5" ht="18.95" customHeight="1">
      <c r="A30" s="33"/>
      <c r="C30" s="37" t="s">
        <v>68</v>
      </c>
      <c r="D30" s="25"/>
      <c r="E30" s="37"/>
    </row>
    <row r="31" spans="1:5" ht="18.95" customHeight="1">
      <c r="A31" s="31"/>
      <c r="C31" s="138" t="s">
        <v>32</v>
      </c>
      <c r="D31" s="138"/>
      <c r="E31" s="138"/>
    </row>
    <row r="32" spans="1:5" ht="21.95" customHeight="1">
      <c r="A32" s="38" t="s">
        <v>11</v>
      </c>
      <c r="D32" s="26"/>
    </row>
    <row r="33" spans="1:5" ht="21.95" hidden="1" customHeight="1">
      <c r="A33" s="39" t="s">
        <v>124</v>
      </c>
      <c r="B33" s="1">
        <v>12</v>
      </c>
      <c r="D33" s="8"/>
      <c r="E33" s="34">
        <v>0</v>
      </c>
    </row>
    <row r="34" spans="1:5" ht="21.75" customHeight="1">
      <c r="A34" s="32" t="s">
        <v>124</v>
      </c>
      <c r="B34" s="1">
        <v>5</v>
      </c>
      <c r="C34" s="34">
        <v>250000</v>
      </c>
      <c r="D34" s="8"/>
      <c r="E34" s="34">
        <v>0</v>
      </c>
    </row>
    <row r="35" spans="1:5" ht="21.75" customHeight="1">
      <c r="A35" s="39" t="s">
        <v>12</v>
      </c>
      <c r="B35" s="1" t="s">
        <v>70</v>
      </c>
      <c r="C35" s="34">
        <v>365681</v>
      </c>
      <c r="D35" s="8"/>
      <c r="E35" s="34">
        <v>649337</v>
      </c>
    </row>
    <row r="36" spans="1:5" ht="21.75" customHeight="1">
      <c r="A36" s="32" t="s">
        <v>125</v>
      </c>
      <c r="B36" s="1">
        <v>3</v>
      </c>
      <c r="C36" s="34">
        <v>102173</v>
      </c>
      <c r="D36" s="8"/>
      <c r="E36" s="34">
        <v>44475</v>
      </c>
    </row>
    <row r="37" spans="1:5" ht="21.75" customHeight="1">
      <c r="A37" s="39" t="s">
        <v>49</v>
      </c>
      <c r="B37" s="1" t="s">
        <v>71</v>
      </c>
      <c r="C37" s="34">
        <v>409157</v>
      </c>
      <c r="D37" s="8"/>
      <c r="E37" s="34">
        <v>564405</v>
      </c>
    </row>
    <row r="38" spans="1:5" ht="21.95" customHeight="1">
      <c r="A38" s="50" t="s">
        <v>56</v>
      </c>
      <c r="C38" s="34">
        <v>4946</v>
      </c>
      <c r="D38" s="8"/>
      <c r="E38" s="34">
        <v>20126</v>
      </c>
    </row>
    <row r="39" spans="1:5" ht="21.95" customHeight="1">
      <c r="A39" s="39" t="s">
        <v>13</v>
      </c>
      <c r="C39" s="34">
        <v>8978</v>
      </c>
      <c r="D39" s="8"/>
      <c r="E39" s="34">
        <v>10769</v>
      </c>
    </row>
    <row r="40" spans="1:5" ht="21.95" customHeight="1">
      <c r="A40" s="41" t="s">
        <v>14</v>
      </c>
      <c r="C40" s="42">
        <f>SUM(C33:C39)</f>
        <v>1140935</v>
      </c>
      <c r="D40" s="44"/>
      <c r="E40" s="42">
        <f>SUM(E33:E39)</f>
        <v>1289112</v>
      </c>
    </row>
    <row r="41" spans="1:5" ht="15" customHeight="1">
      <c r="A41" s="31"/>
      <c r="C41" s="27"/>
      <c r="D41" s="30"/>
      <c r="E41" s="27"/>
    </row>
    <row r="42" spans="1:5" ht="21.95" customHeight="1">
      <c r="A42" s="38" t="s">
        <v>27</v>
      </c>
      <c r="D42" s="8"/>
    </row>
    <row r="43" spans="1:5" ht="20.25" customHeight="1">
      <c r="A43" s="51" t="s">
        <v>77</v>
      </c>
      <c r="B43" s="1">
        <v>7</v>
      </c>
      <c r="C43" s="52">
        <v>136268</v>
      </c>
      <c r="D43" s="8"/>
      <c r="E43" s="52">
        <v>107453</v>
      </c>
    </row>
    <row r="44" spans="1:5" ht="19.5" customHeight="1">
      <c r="A44" s="41" t="s">
        <v>59</v>
      </c>
      <c r="C44" s="53">
        <f>SUM(C43:C43)</f>
        <v>136268</v>
      </c>
      <c r="D44" s="44"/>
      <c r="E44" s="53">
        <f>SUM(E43:E43)</f>
        <v>107453</v>
      </c>
    </row>
    <row r="45" spans="1:5" ht="21.95" customHeight="1">
      <c r="A45" s="41"/>
      <c r="C45" s="54"/>
      <c r="D45" s="24"/>
      <c r="E45" s="54"/>
    </row>
    <row r="46" spans="1:5" ht="21.75" customHeight="1">
      <c r="A46" s="41" t="s">
        <v>28</v>
      </c>
      <c r="C46" s="53">
        <f>SUM(C40+C44)</f>
        <v>1277203</v>
      </c>
      <c r="D46" s="24"/>
      <c r="E46" s="53">
        <f>SUM(E40+E44)</f>
        <v>1396565</v>
      </c>
    </row>
    <row r="47" spans="1:5" ht="13.5" customHeight="1">
      <c r="D47" s="43"/>
    </row>
    <row r="48" spans="1:5" ht="21.75" customHeight="1">
      <c r="A48" s="38" t="s">
        <v>45</v>
      </c>
      <c r="D48" s="8"/>
    </row>
    <row r="49" spans="1:7" ht="21.75" customHeight="1">
      <c r="A49" s="39" t="s">
        <v>25</v>
      </c>
      <c r="D49" s="43"/>
    </row>
    <row r="50" spans="1:7" ht="21.75" customHeight="1" thickBot="1">
      <c r="A50" s="39" t="s">
        <v>64</v>
      </c>
      <c r="C50" s="55">
        <v>480000</v>
      </c>
      <c r="D50" s="8"/>
      <c r="E50" s="55">
        <v>480000</v>
      </c>
    </row>
    <row r="51" spans="1:7" ht="21.75" customHeight="1" thickTop="1">
      <c r="A51" s="39" t="s">
        <v>65</v>
      </c>
      <c r="C51" s="34">
        <v>480000</v>
      </c>
      <c r="D51" s="8"/>
      <c r="E51" s="34">
        <v>480000</v>
      </c>
    </row>
    <row r="52" spans="1:7" ht="21.75" customHeight="1">
      <c r="A52" s="32" t="s">
        <v>66</v>
      </c>
      <c r="D52" s="8"/>
    </row>
    <row r="53" spans="1:7" ht="21.75" customHeight="1">
      <c r="A53" s="32" t="s">
        <v>39</v>
      </c>
      <c r="C53" s="34">
        <v>507500</v>
      </c>
      <c r="D53" s="8"/>
      <c r="E53" s="34">
        <v>507500</v>
      </c>
    </row>
    <row r="54" spans="1:7" ht="21.75" customHeight="1">
      <c r="A54" s="9" t="s">
        <v>15</v>
      </c>
      <c r="D54" s="8"/>
    </row>
    <row r="55" spans="1:7">
      <c r="A55" s="39" t="s">
        <v>33</v>
      </c>
    </row>
    <row r="56" spans="1:7">
      <c r="A56" s="9" t="s">
        <v>35</v>
      </c>
      <c r="C56" s="34">
        <v>48000</v>
      </c>
      <c r="D56" s="8"/>
      <c r="E56" s="34">
        <v>48000</v>
      </c>
    </row>
    <row r="57" spans="1:7">
      <c r="A57" s="9" t="s">
        <v>26</v>
      </c>
      <c r="C57" s="56">
        <v>536330</v>
      </c>
      <c r="D57" s="8"/>
      <c r="E57" s="56">
        <v>524031</v>
      </c>
      <c r="F57" s="59"/>
      <c r="G57" s="59"/>
    </row>
    <row r="58" spans="1:7" ht="24.95" customHeight="1">
      <c r="A58" s="41" t="s">
        <v>67</v>
      </c>
      <c r="C58" s="53">
        <f>SUM(C51:C57)</f>
        <v>1571830</v>
      </c>
      <c r="D58" s="44"/>
      <c r="E58" s="53">
        <f>SUM(E51:E57)</f>
        <v>1559531</v>
      </c>
      <c r="F58" s="59"/>
      <c r="G58" s="59"/>
    </row>
    <row r="59" spans="1:7" ht="15" customHeight="1">
      <c r="A59" s="41"/>
      <c r="C59" s="54"/>
      <c r="D59" s="44"/>
      <c r="E59" s="54"/>
    </row>
    <row r="60" spans="1:7" ht="22.5" thickBot="1">
      <c r="A60" s="41" t="s">
        <v>44</v>
      </c>
      <c r="C60" s="45">
        <f>SUM(C46+C58)</f>
        <v>2849033</v>
      </c>
      <c r="D60" s="44"/>
      <c r="E60" s="45">
        <f>SUM(E46+E58)</f>
        <v>2956096</v>
      </c>
    </row>
    <row r="61" spans="1:7" ht="22.5" thickTop="1"/>
  </sheetData>
  <mergeCells count="2">
    <mergeCell ref="C7:E7"/>
    <mergeCell ref="C31:E31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1"/>
  <sheetViews>
    <sheetView view="pageBreakPreview" topLeftCell="A31" zoomScale="85" zoomScaleNormal="70" zoomScaleSheetLayoutView="85" workbookViewId="0">
      <selection activeCell="A15" sqref="A15"/>
    </sheetView>
  </sheetViews>
  <sheetFormatPr defaultColWidth="9.140625" defaultRowHeight="23.25" customHeight="1"/>
  <cols>
    <col min="1" max="1" width="42.42578125" style="96" customWidth="1"/>
    <col min="2" max="2" width="11.140625" style="77" customWidth="1"/>
    <col min="3" max="3" width="1.42578125" style="81" customWidth="1"/>
    <col min="4" max="4" width="9.140625" style="81" customWidth="1"/>
    <col min="5" max="5" width="2" style="81" customWidth="1"/>
    <col min="6" max="6" width="14.28515625" style="81" customWidth="1"/>
    <col min="7" max="7" width="2" style="81" customWidth="1"/>
    <col min="8" max="8" width="14.28515625" style="81" customWidth="1"/>
    <col min="9" max="10" width="9.140625" style="81"/>
    <col min="11" max="11" width="16" style="80" bestFit="1" customWidth="1"/>
    <col min="12" max="14" width="9.140625" style="81"/>
    <col min="15" max="16384" width="9.140625" style="15"/>
  </cols>
  <sheetData>
    <row r="1" spans="1:1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</row>
    <row r="2" spans="1:14" s="17" customFormat="1" ht="23.25" customHeight="1">
      <c r="A2" s="78" t="s">
        <v>55</v>
      </c>
      <c r="B2" s="82"/>
      <c r="C2" s="81"/>
      <c r="D2" s="81"/>
      <c r="E2" s="140"/>
      <c r="F2" s="140"/>
      <c r="G2" s="81"/>
      <c r="H2" s="81"/>
      <c r="I2" s="81"/>
      <c r="J2" s="81"/>
      <c r="K2" s="80"/>
      <c r="L2" s="80"/>
      <c r="M2" s="80"/>
      <c r="N2" s="80"/>
    </row>
    <row r="3" spans="1:14" ht="23.25" customHeight="1">
      <c r="A3" s="78"/>
      <c r="B3" s="82"/>
      <c r="C3" s="79"/>
      <c r="D3" s="79"/>
      <c r="E3" s="83"/>
      <c r="F3" s="83"/>
      <c r="G3" s="79"/>
      <c r="H3" s="130"/>
      <c r="I3" s="79"/>
      <c r="J3" s="79"/>
    </row>
    <row r="4" spans="1:14" ht="23.25" customHeight="1">
      <c r="A4" s="78"/>
      <c r="B4" s="79"/>
      <c r="C4" s="79"/>
      <c r="D4" s="84"/>
      <c r="E4" s="84"/>
      <c r="F4" s="139" t="s">
        <v>50</v>
      </c>
      <c r="G4" s="139"/>
      <c r="H4" s="139"/>
      <c r="I4" s="79"/>
      <c r="J4" s="79"/>
    </row>
    <row r="5" spans="1:14" ht="23.25" customHeight="1">
      <c r="A5" s="85"/>
      <c r="B5" s="79"/>
      <c r="C5" s="79"/>
      <c r="D5" s="84"/>
      <c r="E5" s="86"/>
      <c r="F5" s="139" t="s">
        <v>84</v>
      </c>
      <c r="G5" s="139"/>
      <c r="H5" s="139"/>
      <c r="I5" s="79"/>
      <c r="J5" s="79"/>
    </row>
    <row r="6" spans="1:14" ht="23.25" customHeight="1">
      <c r="A6" s="79"/>
      <c r="B6" s="79"/>
      <c r="C6" s="87"/>
      <c r="D6" s="77" t="s">
        <v>1</v>
      </c>
      <c r="E6" s="88"/>
      <c r="F6" s="89">
        <v>2562</v>
      </c>
      <c r="G6" s="90"/>
      <c r="H6" s="89">
        <v>2561</v>
      </c>
      <c r="I6" s="79"/>
      <c r="J6" s="79"/>
    </row>
    <row r="7" spans="1:14" ht="23.25" customHeight="1">
      <c r="A7" s="79"/>
      <c r="B7" s="79"/>
      <c r="C7" s="87"/>
      <c r="D7" s="77"/>
      <c r="E7" s="91"/>
      <c r="F7" s="138" t="s">
        <v>32</v>
      </c>
      <c r="G7" s="138"/>
      <c r="H7" s="138"/>
      <c r="I7" s="79"/>
      <c r="J7" s="79"/>
    </row>
    <row r="8" spans="1:14" ht="23.25" customHeight="1">
      <c r="A8" s="92" t="s">
        <v>16</v>
      </c>
      <c r="B8" s="79"/>
      <c r="C8" s="87"/>
      <c r="D8" s="77"/>
      <c r="E8" s="93"/>
      <c r="F8" s="79"/>
      <c r="G8" s="79"/>
      <c r="H8" s="79"/>
      <c r="I8" s="79"/>
      <c r="J8" s="79"/>
    </row>
    <row r="9" spans="1:14" ht="23.25" customHeight="1">
      <c r="A9" s="94" t="s">
        <v>72</v>
      </c>
      <c r="B9" s="79"/>
      <c r="C9" s="79"/>
      <c r="D9" s="77" t="s">
        <v>126</v>
      </c>
      <c r="E9" s="79"/>
      <c r="F9" s="136">
        <v>1371875</v>
      </c>
      <c r="G9" s="64"/>
      <c r="H9" s="63">
        <v>1480431</v>
      </c>
      <c r="I9" s="79"/>
      <c r="J9" s="79"/>
    </row>
    <row r="10" spans="1:14" ht="23.25" customHeight="1">
      <c r="A10" s="94" t="s">
        <v>34</v>
      </c>
      <c r="B10" s="79"/>
      <c r="C10" s="79"/>
      <c r="D10" s="77"/>
      <c r="E10" s="79"/>
      <c r="F10" s="95">
        <v>0</v>
      </c>
      <c r="G10" s="64"/>
      <c r="H10" s="95">
        <v>22258</v>
      </c>
      <c r="I10" s="79"/>
      <c r="J10" s="79"/>
    </row>
    <row r="11" spans="1:14" ht="23.25" hidden="1" customHeight="1">
      <c r="A11" s="94" t="s">
        <v>110</v>
      </c>
      <c r="B11" s="79"/>
      <c r="C11" s="79"/>
      <c r="D11" s="131">
        <v>3</v>
      </c>
      <c r="E11" s="79"/>
      <c r="F11" s="95">
        <v>0</v>
      </c>
      <c r="G11" s="64"/>
      <c r="H11" s="95">
        <v>0</v>
      </c>
      <c r="I11" s="79"/>
      <c r="J11" s="79"/>
    </row>
    <row r="12" spans="1:14" ht="23.25" customHeight="1">
      <c r="A12" s="96" t="s">
        <v>17</v>
      </c>
      <c r="B12" s="79"/>
      <c r="C12" s="79"/>
      <c r="D12" s="77"/>
      <c r="E12" s="79"/>
      <c r="F12" s="63">
        <v>333</v>
      </c>
      <c r="G12" s="64"/>
      <c r="H12" s="63">
        <v>3619</v>
      </c>
      <c r="I12" s="79"/>
      <c r="J12" s="79"/>
    </row>
    <row r="13" spans="1:14" ht="23.25" customHeight="1">
      <c r="A13" s="85" t="s">
        <v>18</v>
      </c>
      <c r="B13" s="79"/>
      <c r="C13" s="79"/>
      <c r="D13" s="77"/>
      <c r="E13" s="79"/>
      <c r="F13" s="97">
        <f>SUM(F9:F12)</f>
        <v>1372208</v>
      </c>
      <c r="G13" s="98"/>
      <c r="H13" s="97">
        <f>SUM(H9:H12)</f>
        <v>1506308</v>
      </c>
      <c r="I13" s="79"/>
      <c r="J13" s="79"/>
    </row>
    <row r="14" spans="1:14" ht="15.75" customHeight="1">
      <c r="A14" s="85"/>
      <c r="B14" s="79"/>
      <c r="C14" s="79"/>
      <c r="D14" s="77"/>
      <c r="E14" s="79"/>
      <c r="F14" s="63"/>
      <c r="G14" s="64"/>
      <c r="H14" s="63"/>
      <c r="I14" s="79"/>
      <c r="J14" s="79"/>
    </row>
    <row r="15" spans="1:14" ht="23.25" customHeight="1">
      <c r="A15" s="92" t="s">
        <v>19</v>
      </c>
      <c r="B15" s="79"/>
      <c r="C15" s="79"/>
      <c r="E15" s="79"/>
      <c r="F15" s="63"/>
      <c r="G15" s="64"/>
      <c r="H15" s="63"/>
      <c r="I15" s="79"/>
      <c r="J15" s="79"/>
    </row>
    <row r="16" spans="1:14" ht="23.25" customHeight="1">
      <c r="A16" s="94" t="s">
        <v>73</v>
      </c>
      <c r="B16" s="79"/>
      <c r="C16" s="79"/>
      <c r="D16" s="77">
        <v>3</v>
      </c>
      <c r="E16" s="79"/>
      <c r="F16" s="63">
        <v>1260217</v>
      </c>
      <c r="G16" s="64"/>
      <c r="H16" s="63">
        <v>1374986</v>
      </c>
      <c r="I16" s="79"/>
      <c r="J16" s="79"/>
    </row>
    <row r="17" spans="1:14" ht="23.25" customHeight="1">
      <c r="A17" s="99" t="s">
        <v>111</v>
      </c>
      <c r="B17" s="79"/>
      <c r="C17" s="79"/>
      <c r="D17" s="77"/>
      <c r="E17" s="79"/>
      <c r="F17" s="63">
        <v>34460</v>
      </c>
      <c r="G17" s="64"/>
      <c r="H17" s="63">
        <v>28595</v>
      </c>
      <c r="I17" s="79"/>
      <c r="J17" s="79"/>
    </row>
    <row r="18" spans="1:14" ht="23.25" customHeight="1">
      <c r="A18" s="99" t="s">
        <v>36</v>
      </c>
      <c r="B18" s="79"/>
      <c r="C18" s="79"/>
      <c r="D18" s="77">
        <v>3</v>
      </c>
      <c r="E18" s="79"/>
      <c r="F18" s="63">
        <v>29335</v>
      </c>
      <c r="G18" s="64"/>
      <c r="H18" s="63">
        <v>28958</v>
      </c>
      <c r="I18" s="79"/>
      <c r="J18" s="79"/>
    </row>
    <row r="19" spans="1:14" ht="23.25" customHeight="1">
      <c r="A19" s="99" t="s">
        <v>82</v>
      </c>
      <c r="B19" s="79"/>
      <c r="C19" s="79"/>
      <c r="D19" s="77"/>
      <c r="E19" s="79"/>
      <c r="F19" s="100">
        <v>3864</v>
      </c>
      <c r="G19" s="64"/>
      <c r="H19" s="100">
        <v>0</v>
      </c>
      <c r="I19" s="79"/>
      <c r="J19" s="79"/>
    </row>
    <row r="20" spans="1:14" ht="23.25" customHeight="1">
      <c r="A20" s="99" t="s">
        <v>112</v>
      </c>
      <c r="B20" s="79"/>
      <c r="C20" s="79"/>
      <c r="D20" s="131">
        <v>3</v>
      </c>
      <c r="E20" s="79"/>
      <c r="F20" s="100">
        <v>15769</v>
      </c>
      <c r="G20" s="64"/>
      <c r="H20" s="100">
        <v>17897</v>
      </c>
      <c r="I20" s="79"/>
      <c r="J20" s="79"/>
    </row>
    <row r="21" spans="1:14" ht="23.25" customHeight="1">
      <c r="A21" s="96" t="s">
        <v>37</v>
      </c>
      <c r="B21" s="79"/>
      <c r="C21" s="79"/>
      <c r="D21" s="77">
        <v>3</v>
      </c>
      <c r="E21" s="79"/>
      <c r="F21" s="63">
        <v>3060</v>
      </c>
      <c r="G21" s="64"/>
      <c r="H21" s="63">
        <v>2522</v>
      </c>
      <c r="I21" s="79"/>
      <c r="J21" s="79"/>
    </row>
    <row r="22" spans="1:14" ht="23.25" customHeight="1">
      <c r="A22" s="85" t="s">
        <v>20</v>
      </c>
      <c r="B22" s="79"/>
      <c r="C22" s="79"/>
      <c r="D22" s="77"/>
      <c r="E22" s="79"/>
      <c r="F22" s="97">
        <f>SUM(F16:F21)</f>
        <v>1346705</v>
      </c>
      <c r="G22" s="98"/>
      <c r="H22" s="97">
        <f>SUM(H16:H21)</f>
        <v>1452958</v>
      </c>
      <c r="I22" s="79"/>
      <c r="J22" s="79"/>
    </row>
    <row r="23" spans="1:14" ht="15.75" customHeight="1">
      <c r="A23" s="85"/>
      <c r="B23" s="79"/>
      <c r="C23" s="101"/>
      <c r="D23" s="77"/>
      <c r="E23" s="79"/>
      <c r="F23" s="102"/>
      <c r="G23" s="98"/>
      <c r="H23" s="102"/>
      <c r="I23" s="79"/>
      <c r="J23" s="79"/>
    </row>
    <row r="24" spans="1:14" ht="23.25" customHeight="1">
      <c r="A24" s="85" t="s">
        <v>57</v>
      </c>
      <c r="B24" s="79"/>
      <c r="C24" s="101"/>
      <c r="D24" s="82"/>
      <c r="E24" s="79"/>
      <c r="F24" s="102">
        <f>SUM(F13-F22)</f>
        <v>25503</v>
      </c>
      <c r="G24" s="98"/>
      <c r="H24" s="102">
        <f>SUM(H13-H22)</f>
        <v>53350</v>
      </c>
      <c r="I24" s="79"/>
      <c r="J24" s="79"/>
    </row>
    <row r="25" spans="1:14" ht="23.25" customHeight="1">
      <c r="A25" s="103" t="s">
        <v>42</v>
      </c>
      <c r="B25" s="79"/>
      <c r="C25" s="79"/>
      <c r="D25" s="77"/>
      <c r="E25" s="79"/>
      <c r="F25" s="104">
        <v>-5093</v>
      </c>
      <c r="G25" s="105"/>
      <c r="H25" s="104">
        <v>-10665</v>
      </c>
      <c r="I25" s="79"/>
      <c r="J25" s="79"/>
    </row>
    <row r="26" spans="1:14" ht="23.25" customHeight="1">
      <c r="A26" s="85" t="s">
        <v>58</v>
      </c>
      <c r="B26" s="79"/>
      <c r="C26" s="79"/>
      <c r="D26" s="77"/>
      <c r="E26" s="101"/>
      <c r="F26" s="102">
        <f>SUM(F24:F25)</f>
        <v>20410</v>
      </c>
      <c r="G26" s="98"/>
      <c r="H26" s="102">
        <f>SUM(H24:H25)</f>
        <v>42685</v>
      </c>
      <c r="I26" s="79"/>
      <c r="J26" s="79"/>
    </row>
    <row r="27" spans="1:14" ht="23.25" customHeight="1">
      <c r="A27" s="96" t="s">
        <v>46</v>
      </c>
      <c r="B27" s="79"/>
      <c r="C27" s="79"/>
      <c r="D27" s="77"/>
      <c r="E27" s="79"/>
      <c r="F27" s="106">
        <v>0</v>
      </c>
      <c r="G27" s="64"/>
      <c r="H27" s="106">
        <v>0</v>
      </c>
      <c r="I27" s="79"/>
      <c r="J27" s="79"/>
    </row>
    <row r="28" spans="1:14" ht="23.25" customHeight="1" thickBot="1">
      <c r="A28" s="85" t="s">
        <v>101</v>
      </c>
      <c r="B28" s="79"/>
      <c r="C28" s="79"/>
      <c r="D28" s="77"/>
      <c r="E28" s="79"/>
      <c r="F28" s="107">
        <f>SUM(F26:F27)</f>
        <v>20410</v>
      </c>
      <c r="G28" s="98"/>
      <c r="H28" s="107">
        <f>SUM(H26:H27)</f>
        <v>42685</v>
      </c>
      <c r="I28" s="79"/>
      <c r="J28" s="79"/>
    </row>
    <row r="29" spans="1:14" ht="15.6" customHeight="1" thickTop="1">
      <c r="A29" s="85"/>
      <c r="B29" s="79"/>
      <c r="C29" s="79"/>
      <c r="D29" s="77"/>
      <c r="E29" s="79"/>
      <c r="F29" s="63"/>
      <c r="G29" s="64"/>
      <c r="H29" s="63"/>
      <c r="I29" s="79"/>
      <c r="J29" s="79"/>
    </row>
    <row r="30" spans="1:14" ht="24.6" customHeight="1" thickBot="1">
      <c r="A30" s="85" t="s">
        <v>74</v>
      </c>
      <c r="B30" s="79"/>
      <c r="C30" s="79"/>
      <c r="D30" s="77"/>
      <c r="E30" s="79"/>
      <c r="F30" s="108">
        <f>F26/48000</f>
        <v>0.42520833333333335</v>
      </c>
      <c r="G30" s="109"/>
      <c r="H30" s="108">
        <f>H26/48000</f>
        <v>0.88927083333333334</v>
      </c>
      <c r="I30" s="79"/>
      <c r="J30" s="79"/>
    </row>
    <row r="31" spans="1:14" ht="23.25" customHeight="1" thickTop="1">
      <c r="A31" s="78" t="s">
        <v>0</v>
      </c>
      <c r="B31" s="79"/>
      <c r="C31" s="79"/>
      <c r="D31" s="79"/>
      <c r="E31" s="79"/>
      <c r="F31" s="79"/>
      <c r="G31" s="79"/>
      <c r="H31" s="79"/>
      <c r="I31" s="79"/>
      <c r="J31" s="79"/>
    </row>
    <row r="32" spans="1:14" s="17" customFormat="1" ht="23.25" customHeight="1">
      <c r="A32" s="78" t="s">
        <v>55</v>
      </c>
      <c r="B32" s="82"/>
      <c r="C32" s="81"/>
      <c r="D32" s="81"/>
      <c r="E32" s="140"/>
      <c r="F32" s="140"/>
      <c r="G32" s="81"/>
      <c r="H32" s="81"/>
      <c r="I32" s="81"/>
      <c r="J32" s="81"/>
      <c r="K32" s="80"/>
      <c r="L32" s="80"/>
      <c r="M32" s="80"/>
      <c r="N32" s="80"/>
    </row>
    <row r="33" spans="1:10" ht="23.25" customHeight="1">
      <c r="A33" s="78"/>
      <c r="B33" s="82"/>
      <c r="C33" s="79"/>
      <c r="D33" s="79"/>
      <c r="E33" s="83"/>
      <c r="F33" s="83"/>
      <c r="G33" s="79"/>
      <c r="H33" s="130"/>
      <c r="I33" s="79"/>
      <c r="J33" s="79"/>
    </row>
    <row r="34" spans="1:10" ht="23.25" customHeight="1">
      <c r="A34" s="78"/>
      <c r="B34" s="79"/>
      <c r="C34" s="79"/>
      <c r="D34" s="84"/>
      <c r="E34" s="84"/>
      <c r="F34" s="139" t="s">
        <v>85</v>
      </c>
      <c r="G34" s="139"/>
      <c r="H34" s="139"/>
      <c r="I34" s="79"/>
      <c r="J34" s="79"/>
    </row>
    <row r="35" spans="1:10" ht="23.25" customHeight="1">
      <c r="A35" s="85"/>
      <c r="B35" s="79"/>
      <c r="C35" s="79"/>
      <c r="D35" s="84"/>
      <c r="E35" s="86"/>
      <c r="F35" s="139" t="s">
        <v>84</v>
      </c>
      <c r="G35" s="139"/>
      <c r="H35" s="139"/>
    </row>
    <row r="36" spans="1:10" ht="23.25" customHeight="1">
      <c r="A36" s="79"/>
      <c r="B36" s="79"/>
      <c r="C36" s="87"/>
      <c r="D36" s="77" t="s">
        <v>1</v>
      </c>
      <c r="E36" s="88"/>
      <c r="F36" s="89">
        <v>2562</v>
      </c>
      <c r="G36" s="90"/>
      <c r="H36" s="89">
        <v>2561</v>
      </c>
    </row>
    <row r="37" spans="1:10" ht="23.25" customHeight="1">
      <c r="A37" s="79"/>
      <c r="B37" s="79"/>
      <c r="C37" s="87"/>
      <c r="D37" s="77"/>
      <c r="E37" s="91"/>
      <c r="F37" s="138" t="s">
        <v>32</v>
      </c>
      <c r="G37" s="138"/>
      <c r="H37" s="138"/>
    </row>
    <row r="38" spans="1:10" ht="23.25" customHeight="1">
      <c r="A38" s="92" t="s">
        <v>16</v>
      </c>
      <c r="B38" s="79"/>
      <c r="C38" s="87"/>
      <c r="D38" s="77"/>
      <c r="E38" s="93"/>
      <c r="F38" s="79"/>
      <c r="G38" s="79"/>
      <c r="H38" s="79"/>
    </row>
    <row r="39" spans="1:10" ht="23.25" customHeight="1">
      <c r="A39" s="94" t="s">
        <v>72</v>
      </c>
      <c r="B39" s="79"/>
      <c r="C39" s="79"/>
      <c r="D39" s="77" t="s">
        <v>126</v>
      </c>
      <c r="E39" s="79"/>
      <c r="F39" s="63">
        <v>4727987</v>
      </c>
      <c r="G39" s="64"/>
      <c r="H39" s="63">
        <v>4973448</v>
      </c>
    </row>
    <row r="40" spans="1:10" ht="23.25" customHeight="1">
      <c r="A40" s="96" t="s">
        <v>34</v>
      </c>
      <c r="B40" s="79"/>
      <c r="C40" s="79"/>
      <c r="D40" s="77"/>
      <c r="E40" s="79"/>
      <c r="F40" s="95">
        <v>0</v>
      </c>
      <c r="G40" s="64"/>
      <c r="H40" s="63">
        <v>8490</v>
      </c>
    </row>
    <row r="41" spans="1:10" ht="23.25" hidden="1" customHeight="1">
      <c r="A41" s="96" t="s">
        <v>110</v>
      </c>
      <c r="B41" s="79"/>
      <c r="C41" s="79"/>
      <c r="D41" s="131">
        <v>3</v>
      </c>
      <c r="E41" s="79"/>
      <c r="F41" s="95">
        <v>0</v>
      </c>
      <c r="G41" s="64"/>
      <c r="H41" s="127">
        <v>0</v>
      </c>
    </row>
    <row r="42" spans="1:10" ht="23.25" customHeight="1">
      <c r="A42" s="96" t="s">
        <v>17</v>
      </c>
      <c r="B42" s="79"/>
      <c r="C42" s="79"/>
      <c r="D42" s="77"/>
      <c r="E42" s="79"/>
      <c r="F42" s="63">
        <v>3546</v>
      </c>
      <c r="G42" s="64"/>
      <c r="H42" s="63">
        <v>5633</v>
      </c>
    </row>
    <row r="43" spans="1:10" ht="23.25" customHeight="1">
      <c r="A43" s="85" t="s">
        <v>18</v>
      </c>
      <c r="B43" s="79"/>
      <c r="C43" s="79"/>
      <c r="D43" s="77"/>
      <c r="E43" s="79"/>
      <c r="F43" s="97">
        <f>SUM(F39:F42)</f>
        <v>4731533</v>
      </c>
      <c r="G43" s="98"/>
      <c r="H43" s="97">
        <f>SUM(H39:H42)</f>
        <v>4987571</v>
      </c>
    </row>
    <row r="44" spans="1:10" ht="15.75" customHeight="1">
      <c r="A44" s="85"/>
      <c r="B44" s="79"/>
      <c r="C44" s="79"/>
      <c r="D44" s="77"/>
      <c r="E44" s="79"/>
      <c r="F44" s="63"/>
      <c r="G44" s="64"/>
      <c r="H44" s="63"/>
    </row>
    <row r="45" spans="1:10" ht="23.25" customHeight="1">
      <c r="A45" s="92" t="s">
        <v>19</v>
      </c>
      <c r="B45" s="79"/>
      <c r="C45" s="79"/>
      <c r="E45" s="79"/>
      <c r="F45" s="63"/>
      <c r="G45" s="64"/>
      <c r="H45" s="63"/>
    </row>
    <row r="46" spans="1:10" ht="23.25" customHeight="1">
      <c r="A46" s="94" t="s">
        <v>73</v>
      </c>
      <c r="B46" s="79"/>
      <c r="C46" s="79"/>
      <c r="D46" s="77">
        <v>3</v>
      </c>
      <c r="E46" s="79"/>
      <c r="F46" s="63">
        <v>4372471</v>
      </c>
      <c r="G46" s="64"/>
      <c r="H46" s="63">
        <v>4649017</v>
      </c>
    </row>
    <row r="47" spans="1:10" ht="23.25" customHeight="1">
      <c r="A47" s="96" t="s">
        <v>111</v>
      </c>
      <c r="B47" s="79"/>
      <c r="C47" s="79"/>
      <c r="D47" s="77"/>
      <c r="E47" s="79"/>
      <c r="F47" s="63">
        <v>108028</v>
      </c>
      <c r="G47" s="64"/>
      <c r="H47" s="63">
        <v>93439</v>
      </c>
    </row>
    <row r="48" spans="1:10" ht="23.25" customHeight="1">
      <c r="A48" s="96" t="s">
        <v>36</v>
      </c>
      <c r="B48" s="79"/>
      <c r="C48" s="79"/>
      <c r="D48" s="77">
        <v>3</v>
      </c>
      <c r="E48" s="79"/>
      <c r="F48" s="63">
        <v>91681</v>
      </c>
      <c r="G48" s="64"/>
      <c r="H48" s="63">
        <v>89759</v>
      </c>
    </row>
    <row r="49" spans="1:8" ht="23.25" customHeight="1">
      <c r="A49" s="94" t="s">
        <v>82</v>
      </c>
      <c r="B49" s="79"/>
      <c r="C49" s="79"/>
      <c r="D49" s="126"/>
      <c r="E49" s="79"/>
      <c r="F49" s="100">
        <v>7469</v>
      </c>
      <c r="G49" s="64"/>
      <c r="H49" s="127">
        <v>0</v>
      </c>
    </row>
    <row r="50" spans="1:8" ht="23.25" customHeight="1">
      <c r="A50" s="94" t="s">
        <v>112</v>
      </c>
      <c r="B50" s="79"/>
      <c r="C50" s="79"/>
      <c r="D50" s="131">
        <v>3</v>
      </c>
      <c r="E50" s="79"/>
      <c r="F50" s="100">
        <v>30053</v>
      </c>
      <c r="G50" s="64"/>
      <c r="H50" s="63">
        <v>12709</v>
      </c>
    </row>
    <row r="51" spans="1:8" ht="23.25" customHeight="1">
      <c r="A51" s="99" t="s">
        <v>37</v>
      </c>
      <c r="B51" s="79"/>
      <c r="C51" s="79"/>
      <c r="D51" s="77">
        <v>3</v>
      </c>
      <c r="E51" s="79"/>
      <c r="F51" s="63">
        <v>8969</v>
      </c>
      <c r="G51" s="64"/>
      <c r="H51" s="110">
        <v>10341</v>
      </c>
    </row>
    <row r="52" spans="1:8" ht="23.25" customHeight="1">
      <c r="A52" s="85" t="s">
        <v>20</v>
      </c>
      <c r="B52" s="79"/>
      <c r="C52" s="79"/>
      <c r="D52" s="77"/>
      <c r="E52" s="79"/>
      <c r="F52" s="97">
        <f>SUM(F46:F51)</f>
        <v>4618671</v>
      </c>
      <c r="G52" s="98"/>
      <c r="H52" s="97">
        <f>SUM(H46:H51)</f>
        <v>4855265</v>
      </c>
    </row>
    <row r="53" spans="1:8" ht="15.75" customHeight="1">
      <c r="A53" s="85"/>
      <c r="B53" s="79"/>
      <c r="C53" s="79"/>
      <c r="D53" s="77"/>
      <c r="E53" s="79"/>
      <c r="F53" s="102"/>
      <c r="G53" s="98"/>
      <c r="H53" s="102"/>
    </row>
    <row r="54" spans="1:8" ht="23.25" customHeight="1">
      <c r="A54" s="85" t="s">
        <v>57</v>
      </c>
      <c r="B54" s="79"/>
      <c r="C54" s="101"/>
      <c r="D54" s="82"/>
      <c r="E54" s="79"/>
      <c r="F54" s="102">
        <f>SUM(F43-F52)</f>
        <v>112862</v>
      </c>
      <c r="G54" s="98"/>
      <c r="H54" s="102">
        <f>SUM(H43-H52)</f>
        <v>132306</v>
      </c>
    </row>
    <row r="55" spans="1:8" ht="23.25" customHeight="1">
      <c r="A55" s="103" t="s">
        <v>42</v>
      </c>
      <c r="B55" s="79"/>
      <c r="C55" s="79"/>
      <c r="D55" s="77"/>
      <c r="E55" s="79"/>
      <c r="F55" s="104">
        <v>-22563</v>
      </c>
      <c r="G55" s="105"/>
      <c r="H55" s="104">
        <v>-27153</v>
      </c>
    </row>
    <row r="56" spans="1:8" ht="23.25" customHeight="1">
      <c r="A56" s="85" t="s">
        <v>58</v>
      </c>
      <c r="B56" s="79"/>
      <c r="C56" s="101"/>
      <c r="D56" s="77"/>
      <c r="E56" s="101"/>
      <c r="F56" s="102">
        <f>SUM(F54:F55)</f>
        <v>90299</v>
      </c>
      <c r="G56" s="98"/>
      <c r="H56" s="102">
        <f>SUM(H54:H55)</f>
        <v>105153</v>
      </c>
    </row>
    <row r="57" spans="1:8" ht="23.25" customHeight="1">
      <c r="A57" s="96" t="s">
        <v>46</v>
      </c>
      <c r="B57" s="79"/>
      <c r="C57" s="79"/>
      <c r="D57" s="77"/>
      <c r="E57" s="79"/>
      <c r="F57" s="106">
        <v>0</v>
      </c>
      <c r="G57" s="64"/>
      <c r="H57" s="106">
        <v>0</v>
      </c>
    </row>
    <row r="58" spans="1:8" ht="23.25" customHeight="1" thickBot="1">
      <c r="A58" s="85" t="s">
        <v>101</v>
      </c>
      <c r="B58" s="79"/>
      <c r="C58" s="79"/>
      <c r="D58" s="77"/>
      <c r="E58" s="79"/>
      <c r="F58" s="107">
        <f>SUM(F56:F57)</f>
        <v>90299</v>
      </c>
      <c r="G58" s="98"/>
      <c r="H58" s="107">
        <f>SUM(H56:H57)</f>
        <v>105153</v>
      </c>
    </row>
    <row r="59" spans="1:8" ht="15.75" customHeight="1" thickTop="1">
      <c r="A59" s="85"/>
      <c r="B59" s="79"/>
      <c r="C59" s="79"/>
      <c r="D59" s="77"/>
      <c r="E59" s="79"/>
      <c r="F59" s="63"/>
      <c r="G59" s="64"/>
      <c r="H59" s="63"/>
    </row>
    <row r="60" spans="1:8" ht="24.6" customHeight="1" thickBot="1">
      <c r="A60" s="85" t="s">
        <v>74</v>
      </c>
      <c r="B60" s="79"/>
      <c r="C60" s="79"/>
      <c r="D60" s="77"/>
      <c r="E60" s="79"/>
      <c r="F60" s="108">
        <f>F56/48000</f>
        <v>1.8812291666666667</v>
      </c>
      <c r="G60" s="109"/>
      <c r="H60" s="108">
        <f>H56/48000</f>
        <v>2.1906875000000001</v>
      </c>
    </row>
    <row r="61" spans="1:8" ht="23.25" customHeight="1" thickTop="1">
      <c r="A61" s="85"/>
      <c r="B61" s="79"/>
      <c r="C61" s="79"/>
      <c r="D61" s="77"/>
      <c r="E61" s="79"/>
      <c r="F61" s="63"/>
      <c r="G61" s="64"/>
      <c r="H61" s="63"/>
    </row>
  </sheetData>
  <mergeCells count="8">
    <mergeCell ref="F35:H35"/>
    <mergeCell ref="F37:H37"/>
    <mergeCell ref="E2:F2"/>
    <mergeCell ref="F4:H4"/>
    <mergeCell ref="F5:H5"/>
    <mergeCell ref="F7:H7"/>
    <mergeCell ref="E32:F32"/>
    <mergeCell ref="F34:H34"/>
  </mergeCells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1"/>
  <sheetViews>
    <sheetView showGridLines="0" zoomScale="85" zoomScaleNormal="85" zoomScaleSheetLayoutView="100" workbookViewId="0">
      <selection activeCell="A15" sqref="A15"/>
    </sheetView>
  </sheetViews>
  <sheetFormatPr defaultColWidth="9.140625" defaultRowHeight="22.5" customHeight="1"/>
  <cols>
    <col min="1" max="1" width="60.42578125" style="66" customWidth="1"/>
    <col min="2" max="2" width="9.5703125" style="21" customWidth="1"/>
    <col min="3" max="3" width="2" style="66" customWidth="1"/>
    <col min="4" max="4" width="13.5703125" style="66" customWidth="1"/>
    <col min="5" max="5" width="2" style="66" customWidth="1"/>
    <col min="6" max="6" width="13.42578125" style="66" customWidth="1"/>
    <col min="7" max="7" width="2" style="66" customWidth="1"/>
    <col min="8" max="8" width="12" style="66" customWidth="1"/>
    <col min="9" max="9" width="2" style="66" customWidth="1"/>
    <col min="10" max="10" width="13.42578125" style="66" customWidth="1"/>
    <col min="11" max="11" width="2" style="66" customWidth="1"/>
    <col min="12" max="12" width="14.7109375" style="66" customWidth="1"/>
    <col min="13" max="14" width="9.140625" style="66"/>
    <col min="15" max="15" width="10.85546875" style="66" bestFit="1" customWidth="1"/>
    <col min="16" max="16384" width="9.140625" style="66"/>
  </cols>
  <sheetData>
    <row r="1" spans="1:12" ht="22.5" customHeight="1">
      <c r="A1" s="20" t="s">
        <v>0</v>
      </c>
    </row>
    <row r="2" spans="1:12" ht="22.5" customHeight="1">
      <c r="A2" s="20" t="s">
        <v>51</v>
      </c>
    </row>
    <row r="3" spans="1:12" s="67" customFormat="1" ht="22.5" customHeight="1">
      <c r="A3"/>
      <c r="B3" s="16"/>
      <c r="C3"/>
      <c r="D3"/>
      <c r="E3"/>
      <c r="F3"/>
      <c r="G3"/>
      <c r="H3"/>
      <c r="I3"/>
      <c r="J3"/>
      <c r="K3"/>
      <c r="L3"/>
    </row>
    <row r="4" spans="1:12" ht="22.5" customHeight="1">
      <c r="A4" s="111"/>
      <c r="B4" s="111"/>
      <c r="C4" s="77"/>
      <c r="D4" s="25"/>
      <c r="F4" s="25"/>
      <c r="G4" s="142" t="s">
        <v>86</v>
      </c>
      <c r="H4" s="142"/>
      <c r="I4" s="142"/>
      <c r="J4" s="142"/>
      <c r="K4" s="142"/>
      <c r="L4" s="25"/>
    </row>
    <row r="5" spans="1:12" ht="22.5" customHeight="1">
      <c r="A5" s="111"/>
      <c r="B5" s="111"/>
      <c r="C5" s="77"/>
      <c r="D5" s="25" t="s">
        <v>116</v>
      </c>
      <c r="F5" s="25" t="s">
        <v>87</v>
      </c>
      <c r="H5" s="25" t="s">
        <v>38</v>
      </c>
      <c r="J5" s="25"/>
      <c r="K5" s="25"/>
      <c r="L5" s="25" t="s">
        <v>118</v>
      </c>
    </row>
    <row r="6" spans="1:12" ht="22.5" customHeight="1">
      <c r="A6" s="111"/>
      <c r="B6" s="77" t="s">
        <v>1</v>
      </c>
      <c r="D6" s="25" t="s">
        <v>117</v>
      </c>
      <c r="F6" s="25" t="s">
        <v>29</v>
      </c>
      <c r="H6" s="25" t="s">
        <v>88</v>
      </c>
      <c r="J6" s="111" t="s">
        <v>26</v>
      </c>
      <c r="L6" s="25" t="s">
        <v>45</v>
      </c>
    </row>
    <row r="7" spans="1:12" s="22" customFormat="1" ht="21.75">
      <c r="A7" s="111"/>
      <c r="B7" s="111"/>
      <c r="C7" s="77"/>
      <c r="D7" s="141" t="s">
        <v>32</v>
      </c>
      <c r="E7" s="141"/>
      <c r="F7" s="141"/>
      <c r="G7" s="141"/>
      <c r="H7" s="141"/>
      <c r="I7" s="141"/>
      <c r="J7" s="141"/>
      <c r="K7" s="141"/>
      <c r="L7" s="141"/>
    </row>
    <row r="8" spans="1:12" ht="22.5" customHeight="1">
      <c r="A8" s="3" t="s">
        <v>107</v>
      </c>
      <c r="B8"/>
      <c r="C8"/>
      <c r="D8"/>
      <c r="E8" s="7"/>
      <c r="F8" s="7"/>
      <c r="G8" s="7"/>
      <c r="H8" s="7"/>
      <c r="I8" s="7"/>
      <c r="J8" s="7"/>
      <c r="K8" s="7"/>
      <c r="L8" s="7"/>
    </row>
    <row r="9" spans="1:12" ht="22.5" customHeight="1">
      <c r="A9" s="19" t="s">
        <v>108</v>
      </c>
      <c r="B9"/>
      <c r="C9"/>
      <c r="D9" s="112">
        <v>480000</v>
      </c>
      <c r="E9" s="113"/>
      <c r="F9" s="112">
        <v>507500</v>
      </c>
      <c r="G9" s="113"/>
      <c r="H9" s="112">
        <v>48000</v>
      </c>
      <c r="I9" s="112"/>
      <c r="J9" s="112">
        <v>441602</v>
      </c>
      <c r="K9" s="112"/>
      <c r="L9" s="112">
        <v>1477102</v>
      </c>
    </row>
    <row r="10" spans="1:12" ht="15.75" customHeight="1">
      <c r="A10" s="19"/>
      <c r="B10"/>
      <c r="C10"/>
      <c r="D10" s="113"/>
      <c r="E10" s="113"/>
      <c r="F10" s="113"/>
      <c r="G10" s="113"/>
      <c r="H10" s="113"/>
      <c r="I10" s="112"/>
      <c r="J10" s="113"/>
      <c r="K10" s="112"/>
      <c r="L10" s="113"/>
    </row>
    <row r="11" spans="1:12" ht="21.75">
      <c r="A11" s="19" t="s">
        <v>78</v>
      </c>
      <c r="B11" s="19"/>
      <c r="C11"/>
      <c r="D11" s="113"/>
      <c r="E11" s="113"/>
      <c r="F11" s="113"/>
      <c r="G11" s="113"/>
      <c r="H11" s="113"/>
      <c r="I11" s="112"/>
      <c r="J11" s="113"/>
      <c r="K11" s="112"/>
      <c r="L11" s="113"/>
    </row>
    <row r="12" spans="1:12" ht="22.5" customHeight="1">
      <c r="A12" s="68" t="s">
        <v>79</v>
      </c>
      <c r="B12" s="114">
        <v>9</v>
      </c>
      <c r="C12" s="114">
        <v>10</v>
      </c>
      <c r="D12" s="113">
        <v>0</v>
      </c>
      <c r="E12" s="113"/>
      <c r="F12" s="113">
        <v>0</v>
      </c>
      <c r="G12" s="113"/>
      <c r="H12" s="113">
        <v>0</v>
      </c>
      <c r="I12" s="112"/>
      <c r="J12" s="113">
        <v>-72000</v>
      </c>
      <c r="K12" s="112"/>
      <c r="L12" s="113">
        <f>SUM(D12:K12)</f>
        <v>-72000</v>
      </c>
    </row>
    <row r="13" spans="1:12" ht="22.5" customHeight="1">
      <c r="A13" s="19" t="s">
        <v>80</v>
      </c>
      <c r="B13" s="19"/>
      <c r="C13"/>
      <c r="D13" s="115">
        <v>0</v>
      </c>
      <c r="E13" s="112"/>
      <c r="F13" s="115">
        <v>0</v>
      </c>
      <c r="G13" s="112"/>
      <c r="H13" s="115">
        <v>0</v>
      </c>
      <c r="I13" s="112"/>
      <c r="J13" s="115">
        <f>SUM(J12)</f>
        <v>-72000</v>
      </c>
      <c r="K13" s="112"/>
      <c r="L13" s="115">
        <f>SUM(L12)</f>
        <v>-72000</v>
      </c>
    </row>
    <row r="14" spans="1:12" ht="15.75" customHeight="1">
      <c r="A14" s="116"/>
      <c r="B14"/>
      <c r="C14"/>
      <c r="D14" s="113"/>
      <c r="E14" s="113"/>
      <c r="F14" s="113"/>
      <c r="G14" s="113"/>
      <c r="H14" s="113"/>
      <c r="I14" s="112"/>
      <c r="J14" s="113"/>
      <c r="K14" s="112"/>
      <c r="L14" s="113"/>
    </row>
    <row r="15" spans="1:12" ht="21.75">
      <c r="A15" s="3" t="s">
        <v>53</v>
      </c>
      <c r="B15"/>
      <c r="C15"/>
      <c r="D15" s="75"/>
      <c r="E15" s="75"/>
      <c r="F15" s="75"/>
      <c r="G15" s="75"/>
      <c r="H15" s="75"/>
      <c r="I15" s="26"/>
      <c r="J15" s="26"/>
      <c r="K15" s="26"/>
      <c r="L15" s="26"/>
    </row>
    <row r="16" spans="1:12" ht="22.5" customHeight="1">
      <c r="A16" s="35" t="s">
        <v>89</v>
      </c>
      <c r="B16"/>
      <c r="C16"/>
      <c r="D16" s="113">
        <v>0</v>
      </c>
      <c r="E16" s="113"/>
      <c r="F16" s="113">
        <v>0</v>
      </c>
      <c r="G16" s="113"/>
      <c r="H16" s="113">
        <v>0</v>
      </c>
      <c r="I16" s="112"/>
      <c r="J16" s="113">
        <v>105153</v>
      </c>
      <c r="K16" s="112"/>
      <c r="L16" s="113">
        <f>SUM(D16:J16)</f>
        <v>105153</v>
      </c>
    </row>
    <row r="17" spans="1:12" ht="22.5" customHeight="1">
      <c r="A17" s="19" t="s">
        <v>54</v>
      </c>
      <c r="B17"/>
      <c r="C17"/>
      <c r="D17" s="115">
        <v>0</v>
      </c>
      <c r="E17" s="113"/>
      <c r="F17" s="115">
        <v>0</v>
      </c>
      <c r="G17" s="113"/>
      <c r="H17" s="115">
        <v>0</v>
      </c>
      <c r="I17" s="112"/>
      <c r="J17" s="115">
        <f>SUM(J16)</f>
        <v>105153</v>
      </c>
      <c r="K17" s="112"/>
      <c r="L17" s="115">
        <f>SUM(L16)</f>
        <v>105153</v>
      </c>
    </row>
    <row r="18" spans="1:12" ht="15.75" customHeight="1">
      <c r="A18" s="19"/>
      <c r="B18"/>
      <c r="C18"/>
      <c r="D18" s="117"/>
      <c r="E18" s="113"/>
      <c r="F18" s="117"/>
      <c r="G18" s="113"/>
      <c r="H18" s="117"/>
      <c r="I18" s="112"/>
      <c r="J18" s="117"/>
      <c r="K18" s="112"/>
      <c r="L18" s="117"/>
    </row>
    <row r="19" spans="1:12" ht="22.5" customHeight="1" thickBot="1">
      <c r="A19" s="16" t="s">
        <v>109</v>
      </c>
      <c r="B19"/>
      <c r="C19"/>
      <c r="D19" s="118">
        <f>SUM(D9)</f>
        <v>480000</v>
      </c>
      <c r="E19" s="7"/>
      <c r="F19" s="118">
        <f>SUM(F9)</f>
        <v>507500</v>
      </c>
      <c r="G19" s="7"/>
      <c r="H19" s="118">
        <f>SUM(H9)</f>
        <v>48000</v>
      </c>
      <c r="I19" s="7"/>
      <c r="J19" s="118">
        <f>SUM(J9+J13+J17)</f>
        <v>474755</v>
      </c>
      <c r="K19" s="7"/>
      <c r="L19" s="118">
        <f>SUM(L9+L13+L17)</f>
        <v>1510255</v>
      </c>
    </row>
    <row r="20" spans="1:12" ht="22.5" customHeight="1" thickTop="1">
      <c r="A20"/>
      <c r="B20"/>
      <c r="C20"/>
      <c r="D20" s="119"/>
      <c r="E20" s="119"/>
      <c r="F20" s="119"/>
      <c r="G20" s="119"/>
      <c r="H20" s="119"/>
      <c r="I20" s="119"/>
      <c r="J20" s="119"/>
      <c r="K20" s="119"/>
      <c r="L20" s="119"/>
    </row>
    <row r="22" spans="1:12" ht="22.5" customHeight="1">
      <c r="A22" s="20" t="s">
        <v>0</v>
      </c>
    </row>
    <row r="23" spans="1:12" ht="22.5" customHeight="1">
      <c r="A23" s="20" t="s">
        <v>51</v>
      </c>
    </row>
    <row r="24" spans="1:12" ht="22.5" customHeight="1">
      <c r="A24"/>
      <c r="B24" s="16"/>
      <c r="C24"/>
      <c r="D24"/>
      <c r="E24"/>
      <c r="F24"/>
      <c r="G24"/>
      <c r="H24"/>
      <c r="I24"/>
      <c r="J24"/>
      <c r="K24"/>
      <c r="L24"/>
    </row>
    <row r="25" spans="1:12" ht="22.5" customHeight="1">
      <c r="A25" s="111"/>
      <c r="B25" s="111"/>
      <c r="C25" s="132"/>
      <c r="D25" s="25"/>
      <c r="F25" s="25"/>
      <c r="G25" s="142" t="s">
        <v>86</v>
      </c>
      <c r="H25" s="142"/>
      <c r="I25" s="142"/>
      <c r="J25" s="142"/>
      <c r="K25" s="142"/>
      <c r="L25" s="25"/>
    </row>
    <row r="26" spans="1:12" ht="22.5" customHeight="1">
      <c r="A26" s="111"/>
      <c r="B26" s="111"/>
      <c r="C26" s="132"/>
      <c r="D26" s="25" t="s">
        <v>116</v>
      </c>
      <c r="F26" s="25" t="s">
        <v>87</v>
      </c>
      <c r="H26" s="25" t="s">
        <v>38</v>
      </c>
      <c r="J26" s="25"/>
      <c r="K26" s="25"/>
      <c r="L26" s="25" t="s">
        <v>118</v>
      </c>
    </row>
    <row r="27" spans="1:12" ht="22.5" customHeight="1">
      <c r="A27" s="111"/>
      <c r="B27" s="132" t="s">
        <v>1</v>
      </c>
      <c r="D27" s="25" t="s">
        <v>117</v>
      </c>
      <c r="F27" s="25" t="s">
        <v>29</v>
      </c>
      <c r="H27" s="25" t="s">
        <v>88</v>
      </c>
      <c r="J27" s="111" t="s">
        <v>26</v>
      </c>
      <c r="L27" s="25" t="s">
        <v>45</v>
      </c>
    </row>
    <row r="28" spans="1:12" ht="22.5" customHeight="1">
      <c r="A28" s="111"/>
      <c r="B28" s="111"/>
      <c r="C28" s="132"/>
      <c r="D28" s="141" t="s">
        <v>32</v>
      </c>
      <c r="E28" s="141"/>
      <c r="F28" s="141"/>
      <c r="G28" s="141"/>
      <c r="H28" s="141"/>
      <c r="I28" s="141"/>
      <c r="J28" s="141"/>
      <c r="K28" s="141"/>
      <c r="L28" s="141"/>
    </row>
    <row r="29" spans="1:12" ht="22.5" customHeight="1">
      <c r="A29" s="3" t="s">
        <v>120</v>
      </c>
      <c r="B29"/>
      <c r="C29"/>
      <c r="D29"/>
      <c r="E29" s="7"/>
      <c r="F29" s="7"/>
      <c r="G29" s="7"/>
      <c r="H29" s="7"/>
      <c r="I29" s="7"/>
      <c r="J29" s="7"/>
      <c r="K29" s="7"/>
      <c r="L29" s="7"/>
    </row>
    <row r="30" spans="1:12" ht="22.5" customHeight="1">
      <c r="A30" s="19" t="s">
        <v>121</v>
      </c>
      <c r="B30"/>
      <c r="C30"/>
      <c r="D30" s="112">
        <v>480000</v>
      </c>
      <c r="E30" s="113"/>
      <c r="F30" s="112">
        <v>507500</v>
      </c>
      <c r="G30" s="113"/>
      <c r="H30" s="112">
        <v>48000</v>
      </c>
      <c r="I30" s="112"/>
      <c r="J30" s="112">
        <v>524031</v>
      </c>
      <c r="K30" s="112"/>
      <c r="L30" s="112">
        <f>SUM(D30:J30)</f>
        <v>1559531</v>
      </c>
    </row>
    <row r="31" spans="1:12" ht="15.75" customHeight="1">
      <c r="A31" s="19"/>
      <c r="B31"/>
      <c r="C31"/>
      <c r="D31" s="113"/>
      <c r="E31" s="113"/>
      <c r="F31" s="113"/>
      <c r="G31" s="113"/>
      <c r="H31" s="113"/>
      <c r="I31" s="112"/>
      <c r="J31" s="113"/>
      <c r="K31" s="112"/>
      <c r="L31" s="113"/>
    </row>
    <row r="32" spans="1:12" ht="22.5" customHeight="1">
      <c r="A32" s="19" t="s">
        <v>78</v>
      </c>
      <c r="B32" s="19"/>
      <c r="C32"/>
      <c r="D32" s="113"/>
      <c r="E32" s="113"/>
      <c r="F32" s="113"/>
      <c r="G32" s="113"/>
      <c r="H32" s="113"/>
      <c r="I32" s="112"/>
      <c r="J32" s="113"/>
      <c r="K32" s="112"/>
      <c r="L32" s="113"/>
    </row>
    <row r="33" spans="1:15" ht="22.5" customHeight="1">
      <c r="A33" s="68" t="s">
        <v>79</v>
      </c>
      <c r="B33" s="114">
        <v>9</v>
      </c>
      <c r="C33" s="114">
        <v>10</v>
      </c>
      <c r="D33" s="113">
        <v>0</v>
      </c>
      <c r="E33" s="113"/>
      <c r="F33" s="113">
        <v>0</v>
      </c>
      <c r="G33" s="113"/>
      <c r="H33" s="113">
        <v>0</v>
      </c>
      <c r="I33" s="112"/>
      <c r="J33" s="113">
        <v>-78000</v>
      </c>
      <c r="K33" s="112"/>
      <c r="L33" s="113">
        <f>SUM(D33:K33)</f>
        <v>-78000</v>
      </c>
    </row>
    <row r="34" spans="1:15" ht="22.5" customHeight="1">
      <c r="A34" s="19" t="s">
        <v>80</v>
      </c>
      <c r="B34" s="19"/>
      <c r="C34"/>
      <c r="D34" s="115">
        <v>0</v>
      </c>
      <c r="E34" s="112"/>
      <c r="F34" s="115">
        <v>0</v>
      </c>
      <c r="G34" s="112"/>
      <c r="H34" s="115">
        <v>0</v>
      </c>
      <c r="I34" s="112"/>
      <c r="J34" s="115">
        <f>SUM(J33)</f>
        <v>-78000</v>
      </c>
      <c r="K34" s="112"/>
      <c r="L34" s="115">
        <f>SUM(L33)</f>
        <v>-78000</v>
      </c>
    </row>
    <row r="35" spans="1:15" ht="15.75" customHeight="1">
      <c r="A35" s="19"/>
      <c r="B35"/>
      <c r="C35"/>
      <c r="D35" s="113"/>
      <c r="E35" s="113"/>
      <c r="F35" s="113"/>
      <c r="G35" s="113"/>
      <c r="H35" s="113"/>
      <c r="I35" s="112"/>
      <c r="J35" s="113"/>
      <c r="K35" s="112"/>
      <c r="L35" s="113"/>
    </row>
    <row r="36" spans="1:15" ht="22.5" customHeight="1">
      <c r="A36" s="3" t="s">
        <v>53</v>
      </c>
      <c r="B36"/>
      <c r="C36"/>
      <c r="D36" s="75"/>
      <c r="E36" s="75"/>
      <c r="F36" s="75"/>
      <c r="G36" s="75"/>
      <c r="H36" s="75"/>
      <c r="I36" s="26"/>
      <c r="J36" s="26"/>
      <c r="K36" s="26"/>
      <c r="L36" s="26"/>
    </row>
    <row r="37" spans="1:15" ht="22.5" customHeight="1">
      <c r="A37" s="35" t="s">
        <v>89</v>
      </c>
      <c r="B37"/>
      <c r="C37"/>
      <c r="D37" s="113">
        <v>0</v>
      </c>
      <c r="E37" s="113"/>
      <c r="F37" s="113">
        <v>0</v>
      </c>
      <c r="G37" s="113"/>
      <c r="H37" s="113">
        <v>0</v>
      </c>
      <c r="I37" s="112"/>
      <c r="J37" s="113">
        <v>90299</v>
      </c>
      <c r="K37" s="112"/>
      <c r="L37" s="113">
        <f>SUM(D37:J37)</f>
        <v>90299</v>
      </c>
      <c r="O37" s="135"/>
    </row>
    <row r="38" spans="1:15" ht="22.5" customHeight="1">
      <c r="A38" s="19" t="s">
        <v>54</v>
      </c>
      <c r="B38"/>
      <c r="C38"/>
      <c r="D38" s="115">
        <v>0</v>
      </c>
      <c r="E38" s="113"/>
      <c r="F38" s="115">
        <v>0</v>
      </c>
      <c r="G38" s="113"/>
      <c r="H38" s="115">
        <v>0</v>
      </c>
      <c r="I38" s="112"/>
      <c r="J38" s="115">
        <f>SUM(J37)</f>
        <v>90299</v>
      </c>
      <c r="K38" s="112"/>
      <c r="L38" s="115">
        <f>SUM(L37)</f>
        <v>90299</v>
      </c>
    </row>
    <row r="39" spans="1:15" ht="15.75" customHeight="1">
      <c r="A39" s="19"/>
      <c r="B39"/>
      <c r="C39"/>
      <c r="D39" s="113"/>
      <c r="E39" s="113"/>
      <c r="F39" s="113"/>
      <c r="G39" s="113"/>
      <c r="H39" s="113"/>
      <c r="I39" s="112"/>
      <c r="J39" s="113"/>
      <c r="K39" s="112"/>
      <c r="L39" s="113"/>
    </row>
    <row r="40" spans="1:15" ht="22.5" customHeight="1" thickBot="1">
      <c r="A40" s="16" t="s">
        <v>122</v>
      </c>
      <c r="B40"/>
      <c r="C40"/>
      <c r="D40" s="118">
        <f>SUM(D30)</f>
        <v>480000</v>
      </c>
      <c r="E40" s="7"/>
      <c r="F40" s="118">
        <f>SUM(F30)</f>
        <v>507500</v>
      </c>
      <c r="G40" s="7"/>
      <c r="H40" s="118">
        <f>SUM(H30)</f>
        <v>48000</v>
      </c>
      <c r="I40" s="7"/>
      <c r="J40" s="118">
        <f>SUM(J30+J34+J38)</f>
        <v>536330</v>
      </c>
      <c r="K40" s="7"/>
      <c r="L40" s="118">
        <f>SUM(L30+L34+L38)</f>
        <v>1571830</v>
      </c>
    </row>
    <row r="41" spans="1:15" ht="22.5" customHeight="1" thickTop="1"/>
  </sheetData>
  <mergeCells count="4">
    <mergeCell ref="D28:L28"/>
    <mergeCell ref="G4:K4"/>
    <mergeCell ref="D7:L7"/>
    <mergeCell ref="G25:K25"/>
  </mergeCells>
  <pageMargins left="0.8" right="0.8" top="0.48" bottom="0.5" header="0.5" footer="0.5"/>
  <pageSetup paperSize="9" firstPageNumber="7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  <ignoredErrors>
    <ignoredError sqref="L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1"/>
  <sheetViews>
    <sheetView showGridLines="0" tabSelected="1" topLeftCell="A9" zoomScale="85" zoomScaleNormal="85" zoomScaleSheetLayoutView="94" workbookViewId="0">
      <selection activeCell="D20" sqref="D20"/>
    </sheetView>
  </sheetViews>
  <sheetFormatPr defaultColWidth="9.140625" defaultRowHeight="23.25" customHeight="1"/>
  <cols>
    <col min="1" max="1" width="58" style="9" customWidth="1"/>
    <col min="2" max="2" width="8.42578125" style="1" customWidth="1"/>
    <col min="3" max="3" width="2.28515625" style="15" customWidth="1"/>
    <col min="4" max="4" width="13.140625" style="15" customWidth="1"/>
    <col min="5" max="5" width="2" style="15" customWidth="1"/>
    <col min="6" max="6" width="13.140625" style="15" customWidth="1"/>
    <col min="7" max="7" width="14.28515625" style="18" customWidth="1"/>
    <col min="8" max="8" width="1.85546875" style="17" customWidth="1"/>
    <col min="9" max="10" width="9.140625" style="15"/>
    <col min="11" max="11" width="16" style="17" bestFit="1" customWidth="1"/>
    <col min="12" max="16384" width="9.140625" style="15"/>
  </cols>
  <sheetData>
    <row r="1" spans="1:6" ht="23.25" customHeight="1">
      <c r="A1" s="2" t="s">
        <v>0</v>
      </c>
      <c r="B1"/>
      <c r="C1"/>
      <c r="D1"/>
      <c r="E1"/>
      <c r="F1"/>
    </row>
    <row r="2" spans="1:6" ht="23.25" customHeight="1">
      <c r="A2" s="2" t="s">
        <v>52</v>
      </c>
      <c r="B2" s="10"/>
      <c r="C2"/>
      <c r="D2"/>
      <c r="E2"/>
      <c r="F2"/>
    </row>
    <row r="3" spans="1:6" ht="23.25" customHeight="1">
      <c r="A3" s="2"/>
      <c r="B3" s="10"/>
      <c r="C3"/>
      <c r="D3"/>
      <c r="E3"/>
      <c r="F3"/>
    </row>
    <row r="4" spans="1:6" ht="23.25" customHeight="1">
      <c r="A4" s="2"/>
      <c r="B4"/>
      <c r="C4"/>
      <c r="D4" s="139" t="s">
        <v>85</v>
      </c>
      <c r="E4" s="139"/>
      <c r="F4" s="139"/>
    </row>
    <row r="5" spans="1:6" ht="23.25" customHeight="1">
      <c r="A5" s="3"/>
      <c r="B5"/>
      <c r="C5"/>
      <c r="D5" s="139" t="s">
        <v>84</v>
      </c>
      <c r="E5" s="143"/>
      <c r="F5" s="143"/>
    </row>
    <row r="6" spans="1:6" ht="23.25" customHeight="1">
      <c r="A6"/>
      <c r="B6"/>
      <c r="C6" s="60"/>
      <c r="D6" s="37">
        <v>2562</v>
      </c>
      <c r="E6" s="25"/>
      <c r="F6" s="37">
        <v>2561</v>
      </c>
    </row>
    <row r="7" spans="1:6" ht="23.25" customHeight="1">
      <c r="A7"/>
      <c r="B7"/>
      <c r="C7" s="60"/>
      <c r="D7" s="138" t="s">
        <v>32</v>
      </c>
      <c r="E7" s="138"/>
      <c r="F7" s="138"/>
    </row>
    <row r="8" spans="1:6" ht="23.25" customHeight="1">
      <c r="A8" s="6" t="s">
        <v>22</v>
      </c>
      <c r="B8"/>
      <c r="C8"/>
      <c r="D8" s="62"/>
      <c r="E8" s="62"/>
      <c r="F8" s="62"/>
    </row>
    <row r="9" spans="1:6" ht="23.25" customHeight="1">
      <c r="A9" s="99" t="s">
        <v>58</v>
      </c>
      <c r="B9" s="13"/>
      <c r="C9"/>
      <c r="D9" s="62">
        <v>90299</v>
      </c>
      <c r="E9" s="62"/>
      <c r="F9" s="62">
        <v>105153</v>
      </c>
    </row>
    <row r="10" spans="1:6" ht="23.25" customHeight="1">
      <c r="A10" s="14" t="s">
        <v>106</v>
      </c>
      <c r="B10" s="13"/>
      <c r="C10"/>
      <c r="D10" s="62"/>
      <c r="E10" s="62"/>
      <c r="F10" s="62"/>
    </row>
    <row r="11" spans="1:6" ht="23.25" customHeight="1">
      <c r="A11" s="99" t="s">
        <v>42</v>
      </c>
      <c r="B11" s="13"/>
      <c r="C11"/>
      <c r="D11" s="61">
        <v>22563</v>
      </c>
      <c r="E11" s="62"/>
      <c r="F11" s="61">
        <v>27153</v>
      </c>
    </row>
    <row r="12" spans="1:6" ht="23.25" customHeight="1">
      <c r="A12" s="9" t="s">
        <v>37</v>
      </c>
      <c r="B12" s="13"/>
      <c r="C12"/>
      <c r="D12" s="120">
        <v>8969</v>
      </c>
      <c r="E12" s="62"/>
      <c r="F12" s="120">
        <v>10341</v>
      </c>
    </row>
    <row r="13" spans="1:6" ht="23.25" customHeight="1">
      <c r="A13" s="9" t="s">
        <v>40</v>
      </c>
      <c r="B13" s="13"/>
      <c r="C13"/>
      <c r="D13" s="62">
        <v>50912</v>
      </c>
      <c r="E13" s="62"/>
      <c r="F13" s="62">
        <v>53492</v>
      </c>
    </row>
    <row r="14" spans="1:6" ht="23.25" customHeight="1">
      <c r="A14" s="9" t="s">
        <v>113</v>
      </c>
      <c r="B14" s="13"/>
      <c r="C14"/>
      <c r="D14" s="121">
        <v>0</v>
      </c>
      <c r="E14" s="62"/>
      <c r="F14" s="62">
        <v>-3580</v>
      </c>
    </row>
    <row r="15" spans="1:6" ht="23.25" customHeight="1">
      <c r="A15" s="99" t="s">
        <v>77</v>
      </c>
      <c r="B15" s="13"/>
      <c r="C15"/>
      <c r="D15" s="61">
        <v>42406</v>
      </c>
      <c r="E15" s="61"/>
      <c r="F15" s="61">
        <v>11636</v>
      </c>
    </row>
    <row r="16" spans="1:6" ht="23.25" customHeight="1">
      <c r="A16" s="99" t="s">
        <v>127</v>
      </c>
      <c r="B16" s="13"/>
      <c r="C16"/>
      <c r="D16" s="61">
        <v>-321</v>
      </c>
      <c r="E16" s="61"/>
      <c r="F16" s="137">
        <v>-2863</v>
      </c>
    </row>
    <row r="17" spans="1:11" ht="23.25" hidden="1" customHeight="1">
      <c r="A17" s="99" t="s">
        <v>81</v>
      </c>
      <c r="B17" s="13"/>
      <c r="C17"/>
      <c r="D17" s="76"/>
      <c r="E17" s="62"/>
      <c r="F17" s="76"/>
    </row>
    <row r="18" spans="1:11" ht="23.25" customHeight="1">
      <c r="A18" s="99" t="s">
        <v>114</v>
      </c>
      <c r="B18" s="13"/>
      <c r="C18"/>
      <c r="D18" s="128">
        <v>-229</v>
      </c>
      <c r="E18" s="62"/>
      <c r="F18" s="128">
        <v>3293</v>
      </c>
    </row>
    <row r="19" spans="1:11" ht="22.9" customHeight="1">
      <c r="A19" s="3"/>
      <c r="B19" s="13"/>
      <c r="C19"/>
      <c r="D19" s="62">
        <f>SUM(D9:D18)</f>
        <v>214599</v>
      </c>
      <c r="E19" s="62"/>
      <c r="F19" s="62">
        <f>SUM(F9:F18)</f>
        <v>204625</v>
      </c>
    </row>
    <row r="20" spans="1:11" ht="23.25" customHeight="1">
      <c r="A20" s="14" t="s">
        <v>30</v>
      </c>
      <c r="B20" s="13"/>
      <c r="C20"/>
      <c r="D20" s="62"/>
      <c r="E20" s="62"/>
      <c r="F20" s="62"/>
    </row>
    <row r="21" spans="1:11" s="60" customFormat="1" ht="23.25" customHeight="1">
      <c r="A21" s="9" t="s">
        <v>4</v>
      </c>
      <c r="B21" s="13"/>
      <c r="C21"/>
      <c r="D21" s="122">
        <v>-65341</v>
      </c>
      <c r="E21" s="62"/>
      <c r="F21" s="122">
        <v>-148265</v>
      </c>
      <c r="G21" s="70"/>
      <c r="H21" s="71"/>
      <c r="K21" s="71"/>
    </row>
    <row r="22" spans="1:11" s="60" customFormat="1" ht="23.25" customHeight="1">
      <c r="A22" s="99" t="s">
        <v>75</v>
      </c>
      <c r="B22" s="13"/>
      <c r="D22" s="62">
        <v>16477</v>
      </c>
      <c r="E22" s="62"/>
      <c r="F22" s="62">
        <v>11894</v>
      </c>
      <c r="G22" s="70"/>
      <c r="H22" s="71"/>
      <c r="K22" s="71"/>
    </row>
    <row r="23" spans="1:11" s="60" customFormat="1" ht="23.25" customHeight="1">
      <c r="A23" s="9" t="s">
        <v>5</v>
      </c>
      <c r="B23" s="13"/>
      <c r="D23" s="62">
        <v>149510</v>
      </c>
      <c r="E23" s="62"/>
      <c r="F23" s="62">
        <v>271727</v>
      </c>
      <c r="G23" s="70"/>
      <c r="H23" s="71"/>
      <c r="K23" s="71"/>
    </row>
    <row r="24" spans="1:11" ht="23.25" customHeight="1">
      <c r="A24" s="123" t="s">
        <v>8</v>
      </c>
      <c r="B24" s="13"/>
      <c r="C24" s="60"/>
      <c r="D24" s="72">
        <v>-68</v>
      </c>
      <c r="E24" s="62"/>
      <c r="F24" s="72">
        <v>201</v>
      </c>
    </row>
    <row r="25" spans="1:11" ht="23.25" customHeight="1">
      <c r="A25" s="9" t="s">
        <v>12</v>
      </c>
      <c r="B25" s="13"/>
      <c r="C25" s="60"/>
      <c r="D25" s="62">
        <v>-282726</v>
      </c>
      <c r="E25" s="62"/>
      <c r="F25" s="62">
        <v>-266408</v>
      </c>
    </row>
    <row r="26" spans="1:11" ht="23.25" customHeight="1">
      <c r="A26" s="50" t="s">
        <v>76</v>
      </c>
      <c r="B26" s="13"/>
      <c r="C26"/>
      <c r="D26" s="62">
        <v>59631</v>
      </c>
      <c r="E26" s="62"/>
      <c r="F26" s="62">
        <v>65048</v>
      </c>
    </row>
    <row r="27" spans="1:11" ht="23.25" customHeight="1">
      <c r="A27" s="9" t="s">
        <v>13</v>
      </c>
      <c r="B27" s="13"/>
      <c r="C27"/>
      <c r="D27" s="65">
        <v>-4250</v>
      </c>
      <c r="E27" s="62"/>
      <c r="F27" s="65">
        <v>-4886</v>
      </c>
    </row>
    <row r="28" spans="1:11" ht="23.25" customHeight="1">
      <c r="A28" s="99" t="s">
        <v>128</v>
      </c>
      <c r="B28" s="13"/>
      <c r="C28"/>
      <c r="D28" s="62">
        <f>SUM(D19:D27)</f>
        <v>87832</v>
      </c>
      <c r="E28" s="62"/>
      <c r="F28" s="62">
        <f>SUM(F19:F27)</f>
        <v>133936</v>
      </c>
    </row>
    <row r="29" spans="1:11" ht="23.25" customHeight="1">
      <c r="A29" s="9" t="s">
        <v>47</v>
      </c>
      <c r="B29" s="13"/>
      <c r="C29"/>
      <c r="D29" s="124">
        <v>-13591</v>
      </c>
      <c r="E29" s="62"/>
      <c r="F29" s="124">
        <v>-11291</v>
      </c>
    </row>
    <row r="30" spans="1:11" ht="23.25" customHeight="1">
      <c r="A30" s="35" t="s">
        <v>60</v>
      </c>
      <c r="B30" s="15"/>
      <c r="C30"/>
      <c r="D30" s="124">
        <v>-43506</v>
      </c>
      <c r="E30"/>
      <c r="F30" s="124">
        <v>-26274</v>
      </c>
    </row>
    <row r="31" spans="1:11" ht="23.25" customHeight="1">
      <c r="A31" s="3" t="s">
        <v>129</v>
      </c>
      <c r="B31" s="13"/>
      <c r="C31"/>
      <c r="D31" s="11">
        <f>SUM(D28:D30)</f>
        <v>30735</v>
      </c>
      <c r="E31" s="5"/>
      <c r="F31" s="11">
        <f>SUM(F28:F30)</f>
        <v>96371</v>
      </c>
    </row>
    <row r="32" spans="1:11" ht="23.25" customHeight="1">
      <c r="A32" s="3"/>
      <c r="B32" s="13"/>
      <c r="C32"/>
      <c r="D32" s="4"/>
      <c r="E32" s="5"/>
      <c r="F32" s="4"/>
    </row>
    <row r="33" spans="1:6" ht="23.25" customHeight="1">
      <c r="A33" s="2" t="s">
        <v>0</v>
      </c>
      <c r="B33"/>
      <c r="C33"/>
      <c r="D33"/>
      <c r="E33"/>
      <c r="F33"/>
    </row>
    <row r="34" spans="1:6" ht="23.25" customHeight="1">
      <c r="A34" s="2" t="s">
        <v>52</v>
      </c>
      <c r="B34" s="10"/>
      <c r="C34"/>
      <c r="D34"/>
      <c r="E34"/>
      <c r="F34"/>
    </row>
    <row r="35" spans="1:6" ht="23.25" customHeight="1">
      <c r="A35" s="2"/>
      <c r="B35" s="10"/>
      <c r="C35"/>
      <c r="D35"/>
      <c r="E35"/>
      <c r="F35"/>
    </row>
    <row r="36" spans="1:6" ht="23.25" customHeight="1">
      <c r="A36" s="2"/>
      <c r="B36"/>
      <c r="C36"/>
      <c r="D36" s="139" t="s">
        <v>85</v>
      </c>
      <c r="E36" s="139"/>
      <c r="F36" s="139"/>
    </row>
    <row r="37" spans="1:6" ht="23.25" customHeight="1">
      <c r="A37" s="3"/>
      <c r="B37"/>
      <c r="C37"/>
      <c r="D37" s="139" t="s">
        <v>84</v>
      </c>
      <c r="E37" s="143"/>
      <c r="F37" s="143"/>
    </row>
    <row r="38" spans="1:6" ht="23.25" customHeight="1">
      <c r="A38"/>
      <c r="B38"/>
      <c r="C38" s="60"/>
      <c r="D38" s="37">
        <v>2562</v>
      </c>
      <c r="E38" s="25"/>
      <c r="F38" s="37">
        <v>2561</v>
      </c>
    </row>
    <row r="39" spans="1:6" ht="23.25" customHeight="1">
      <c r="A39"/>
      <c r="B39"/>
      <c r="C39" s="60"/>
      <c r="D39" s="138" t="s">
        <v>32</v>
      </c>
      <c r="E39" s="138"/>
      <c r="F39" s="138"/>
    </row>
    <row r="40" spans="1:6" ht="23.25" customHeight="1">
      <c r="A40" s="6" t="s">
        <v>23</v>
      </c>
      <c r="B40" s="13"/>
      <c r="C40"/>
      <c r="D40" s="62"/>
      <c r="E40" s="62"/>
      <c r="F40" s="62"/>
    </row>
    <row r="41" spans="1:6" ht="23.25" customHeight="1">
      <c r="A41" s="94" t="s">
        <v>92</v>
      </c>
      <c r="B41" s="13"/>
      <c r="C41"/>
      <c r="D41" s="62">
        <v>-21824</v>
      </c>
      <c r="E41" s="62"/>
      <c r="F41" s="62">
        <v>-34804</v>
      </c>
    </row>
    <row r="42" spans="1:6" ht="23.25" customHeight="1">
      <c r="A42" s="94" t="s">
        <v>99</v>
      </c>
      <c r="B42" s="13"/>
      <c r="C42"/>
      <c r="D42" s="69">
        <v>-1248</v>
      </c>
      <c r="E42" s="62"/>
      <c r="F42" s="69">
        <v>-2058</v>
      </c>
    </row>
    <row r="43" spans="1:6" ht="23.25" customHeight="1">
      <c r="A43" s="99" t="s">
        <v>100</v>
      </c>
      <c r="B43" s="13"/>
      <c r="C43"/>
      <c r="D43" s="69">
        <v>229</v>
      </c>
      <c r="E43" s="62"/>
      <c r="F43" s="69">
        <v>287</v>
      </c>
    </row>
    <row r="44" spans="1:6" ht="23.25" hidden="1" customHeight="1">
      <c r="A44" s="94" t="s">
        <v>90</v>
      </c>
      <c r="B44" s="13"/>
      <c r="C44"/>
      <c r="D44" s="121"/>
      <c r="E44" s="73"/>
      <c r="F44" s="121"/>
    </row>
    <row r="45" spans="1:6" ht="23.25" customHeight="1">
      <c r="A45" s="3" t="s">
        <v>93</v>
      </c>
      <c r="B45" s="13"/>
      <c r="C45"/>
      <c r="D45" s="11">
        <f>SUM(D41:D44)</f>
        <v>-22843</v>
      </c>
      <c r="E45" s="5"/>
      <c r="F45" s="11">
        <f>SUM(F41:F44)</f>
        <v>-36575</v>
      </c>
    </row>
    <row r="46" spans="1:6" ht="15.75" customHeight="1">
      <c r="A46" s="3"/>
      <c r="B46" s="13"/>
      <c r="C46"/>
      <c r="D46" s="4"/>
      <c r="E46" s="5"/>
      <c r="F46" s="4"/>
    </row>
    <row r="47" spans="1:6" ht="23.25" customHeight="1">
      <c r="A47" s="6" t="s">
        <v>24</v>
      </c>
      <c r="B47" s="13"/>
      <c r="C47"/>
      <c r="D47" s="62"/>
      <c r="E47" s="62"/>
      <c r="F47" s="62"/>
    </row>
    <row r="48" spans="1:6" ht="23.25" customHeight="1">
      <c r="A48" s="94" t="s">
        <v>94</v>
      </c>
      <c r="B48" s="13"/>
      <c r="C48"/>
      <c r="D48" s="62">
        <v>-9199</v>
      </c>
      <c r="E48" s="62"/>
      <c r="F48" s="62">
        <v>-10167</v>
      </c>
    </row>
    <row r="49" spans="1:7" ht="23.25" customHeight="1">
      <c r="A49" s="99" t="s">
        <v>115</v>
      </c>
      <c r="B49" s="13"/>
      <c r="C49"/>
      <c r="D49" s="69">
        <v>-75541</v>
      </c>
      <c r="E49" s="62"/>
      <c r="F49" s="69">
        <v>-71993</v>
      </c>
    </row>
    <row r="50" spans="1:7" ht="23.25" customHeight="1">
      <c r="A50" s="94" t="s">
        <v>102</v>
      </c>
      <c r="B50" s="13"/>
      <c r="C50"/>
      <c r="D50" s="69">
        <v>1750000</v>
      </c>
      <c r="E50" s="72"/>
      <c r="F50" s="69">
        <v>250000</v>
      </c>
    </row>
    <row r="51" spans="1:7" ht="23.25" customHeight="1">
      <c r="A51" s="94" t="s">
        <v>103</v>
      </c>
      <c r="B51" s="13"/>
      <c r="C51"/>
      <c r="D51" s="69">
        <v>-1500000</v>
      </c>
      <c r="E51" s="72"/>
      <c r="F51" s="69">
        <v>-250000</v>
      </c>
    </row>
    <row r="52" spans="1:7" ht="23.25" customHeight="1">
      <c r="A52" s="94" t="s">
        <v>104</v>
      </c>
      <c r="B52" s="13"/>
      <c r="C52"/>
      <c r="D52" s="69">
        <v>3483306</v>
      </c>
      <c r="E52" s="72"/>
      <c r="F52" s="69">
        <v>3328905</v>
      </c>
    </row>
    <row r="53" spans="1:7" ht="23.25" customHeight="1">
      <c r="A53" s="94" t="s">
        <v>105</v>
      </c>
      <c r="B53" s="13"/>
      <c r="C53"/>
      <c r="D53" s="69">
        <v>-3638554</v>
      </c>
      <c r="E53" s="72"/>
      <c r="F53" s="69">
        <v>-3228744</v>
      </c>
    </row>
    <row r="54" spans="1:7" ht="23.25" customHeight="1">
      <c r="A54" s="3" t="s">
        <v>119</v>
      </c>
      <c r="B54" s="13"/>
      <c r="C54"/>
      <c r="D54" s="11">
        <f>SUM(D48:D53)</f>
        <v>10012</v>
      </c>
      <c r="E54" s="4"/>
      <c r="F54" s="11">
        <f>SUM(F48:F53)</f>
        <v>18001</v>
      </c>
    </row>
    <row r="55" spans="1:7" ht="15.75" customHeight="1">
      <c r="A55" s="3"/>
      <c r="B55" s="13"/>
      <c r="C55"/>
      <c r="D55" s="5"/>
      <c r="E55" s="5"/>
      <c r="F55" s="5"/>
      <c r="G55" s="74"/>
    </row>
    <row r="56" spans="1:7" ht="23.25" customHeight="1">
      <c r="A56" s="3" t="s">
        <v>91</v>
      </c>
      <c r="B56" s="13"/>
      <c r="C56"/>
      <c r="D56" s="5">
        <f>SUM(D31+D45+D54)</f>
        <v>17904</v>
      </c>
      <c r="E56" s="5"/>
      <c r="F56" s="5">
        <f>SUM(F31+F45+F54)</f>
        <v>77797</v>
      </c>
    </row>
    <row r="57" spans="1:7" ht="23.25" customHeight="1">
      <c r="A57" s="94" t="s">
        <v>95</v>
      </c>
      <c r="B57"/>
      <c r="C57"/>
      <c r="D57" s="65">
        <v>7823</v>
      </c>
      <c r="E57" s="62"/>
      <c r="F57" s="65">
        <v>9081</v>
      </c>
    </row>
    <row r="58" spans="1:7" ht="23.25" customHeight="1" thickBot="1">
      <c r="A58" s="3" t="s">
        <v>96</v>
      </c>
      <c r="B58"/>
      <c r="C58"/>
      <c r="D58" s="12">
        <f>SUM(D56:D57)</f>
        <v>25727</v>
      </c>
      <c r="E58" s="5"/>
      <c r="F58" s="12">
        <f>SUM(F56:F57)</f>
        <v>86878</v>
      </c>
    </row>
    <row r="59" spans="1:7" ht="23.25" customHeight="1" thickTop="1">
      <c r="A59"/>
      <c r="B59"/>
      <c r="C59"/>
      <c r="D59" s="125"/>
      <c r="E59"/>
      <c r="F59" s="125"/>
    </row>
    <row r="60" spans="1:7" ht="23.25" customHeight="1">
      <c r="A60" s="6" t="s">
        <v>97</v>
      </c>
    </row>
    <row r="61" spans="1:7" ht="23.25" customHeight="1">
      <c r="A61" s="94" t="s">
        <v>98</v>
      </c>
      <c r="D61" s="129">
        <v>5057</v>
      </c>
      <c r="F61" s="129">
        <v>7995</v>
      </c>
    </row>
  </sheetData>
  <mergeCells count="6">
    <mergeCell ref="D39:F39"/>
    <mergeCell ref="D4:F4"/>
    <mergeCell ref="D5:F5"/>
    <mergeCell ref="D7:F7"/>
    <mergeCell ref="D36:F36"/>
    <mergeCell ref="D37:F37"/>
  </mergeCells>
  <pageMargins left="0.8" right="0.8" top="0.48" bottom="0.5" header="0.5" footer="0.5"/>
  <pageSetup paperSize="9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BS-3-4</vt:lpstr>
      <vt:lpstr>กำไรขาดทุน</vt:lpstr>
      <vt:lpstr>SHE</vt:lpstr>
      <vt:lpstr>CF</vt:lpstr>
      <vt:lpstr>'BS-3-4'!Print_Area</vt:lpstr>
      <vt:lpstr>CF!Print_Area</vt:lpstr>
      <vt:lpstr>SHE!Print_Area</vt:lpstr>
      <vt:lpstr>กำไรขาดทุน!Print_Area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2019-11-06T04:04:57Z</cp:lastPrinted>
  <dcterms:created xsi:type="dcterms:W3CDTF">2005-04-09T03:45:34Z</dcterms:created>
  <dcterms:modified xsi:type="dcterms:W3CDTF">2019-11-06T04:05:06Z</dcterms:modified>
</cp:coreProperties>
</file>