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DATA กลาง2\36.งบการเงิน\งบการเงิน AUDIT\Financial ปี 62\SET Y'62\SET Q3'62\"/>
    </mc:Choice>
  </mc:AlternateContent>
  <bookViews>
    <workbookView xWindow="-108" yWindow="-108" windowWidth="23256" windowHeight="12576"/>
  </bookViews>
  <sheets>
    <sheet name="2-4" sheetId="6" r:id="rId1"/>
    <sheet name="5-6" sheetId="2" r:id="rId2"/>
    <sheet name="7-8" sheetId="7" r:id="rId3"/>
    <sheet name="9" sheetId="3" r:id="rId4"/>
    <sheet name="10" sheetId="4" r:id="rId5"/>
    <sheet name="11-12" sheetId="5" r:id="rId6"/>
  </sheets>
  <definedNames>
    <definedName name="_xlnm.Print_Area" localSheetId="4">'10'!$A$1:$J$34</definedName>
    <definedName name="_xlnm.Print_Area" localSheetId="5">'11-12'!$A$1:$L$106</definedName>
  </definedNames>
  <calcPr calcId="162913"/>
</workbook>
</file>

<file path=xl/calcChain.xml><?xml version="1.0" encoding="utf-8"?>
<calcChain xmlns="http://schemas.openxmlformats.org/spreadsheetml/2006/main">
  <c r="N25" i="3" l="1"/>
  <c r="L27" i="3"/>
  <c r="H27" i="3"/>
  <c r="F27" i="3"/>
  <c r="D27" i="3"/>
  <c r="B27" i="3"/>
  <c r="C25" i="2" l="1"/>
  <c r="G18" i="2" l="1"/>
  <c r="K77" i="6"/>
  <c r="I77" i="6"/>
  <c r="G77" i="6"/>
  <c r="E77" i="6"/>
  <c r="J33" i="5"/>
  <c r="J45" i="5" s="1"/>
  <c r="J51" i="5" s="1"/>
  <c r="L33" i="5"/>
  <c r="L45" i="5" s="1"/>
  <c r="L51" i="5" s="1"/>
  <c r="H33" i="5"/>
  <c r="H45" i="5" s="1"/>
  <c r="H51" i="5" s="1"/>
  <c r="F33" i="5"/>
  <c r="F45" i="5" s="1"/>
  <c r="F51" i="5" s="1"/>
  <c r="J16" i="4"/>
  <c r="J13" i="4"/>
  <c r="J17" i="3"/>
  <c r="N17" i="3" s="1"/>
  <c r="J14" i="3"/>
  <c r="J19" i="3" s="1"/>
  <c r="A51" i="2"/>
  <c r="L81" i="5"/>
  <c r="J81" i="5"/>
  <c r="F81" i="5"/>
  <c r="J90" i="5"/>
  <c r="F90" i="5"/>
  <c r="I48" i="7"/>
  <c r="G48" i="7"/>
  <c r="E48" i="7"/>
  <c r="C48" i="7"/>
  <c r="A54" i="7"/>
  <c r="A48" i="2"/>
  <c r="G78" i="7"/>
  <c r="C78" i="7"/>
  <c r="I71" i="7"/>
  <c r="G71" i="7"/>
  <c r="E71" i="7"/>
  <c r="C71" i="7"/>
  <c r="G25" i="7"/>
  <c r="G18" i="7"/>
  <c r="C25" i="7"/>
  <c r="C18" i="7"/>
  <c r="G72" i="2"/>
  <c r="C72" i="2"/>
  <c r="C65" i="2"/>
  <c r="I65" i="2"/>
  <c r="G65" i="2"/>
  <c r="E65" i="2"/>
  <c r="G25" i="2"/>
  <c r="C18" i="2"/>
  <c r="C27" i="2" s="1"/>
  <c r="C34" i="2" s="1"/>
  <c r="C37" i="2" s="1"/>
  <c r="C41" i="2" s="1"/>
  <c r="I25" i="6"/>
  <c r="H81" i="5"/>
  <c r="J21" i="4"/>
  <c r="J22" i="3"/>
  <c r="J27" i="3" s="1"/>
  <c r="I78" i="7"/>
  <c r="E78" i="7"/>
  <c r="I25" i="7"/>
  <c r="E25" i="7"/>
  <c r="I18" i="7"/>
  <c r="E18" i="7"/>
  <c r="E27" i="7" s="1"/>
  <c r="E34" i="7" s="1"/>
  <c r="E37" i="7" s="1"/>
  <c r="E51" i="7" s="1"/>
  <c r="A100" i="6"/>
  <c r="A149" i="6" s="1"/>
  <c r="L90" i="5"/>
  <c r="L92" i="5" s="1"/>
  <c r="L95" i="5" s="1"/>
  <c r="H90" i="5"/>
  <c r="H18" i="4"/>
  <c r="F18" i="4"/>
  <c r="D18" i="4"/>
  <c r="B18" i="4"/>
  <c r="L19" i="3"/>
  <c r="H19" i="3"/>
  <c r="F19" i="3"/>
  <c r="D19" i="3"/>
  <c r="B19" i="3"/>
  <c r="I72" i="2"/>
  <c r="I25" i="2"/>
  <c r="I18" i="2"/>
  <c r="E72" i="2"/>
  <c r="E25" i="2"/>
  <c r="E18" i="2"/>
  <c r="K130" i="6"/>
  <c r="K133" i="6" s="1"/>
  <c r="I130" i="6"/>
  <c r="I133" i="6" s="1"/>
  <c r="G130" i="6"/>
  <c r="G133" i="6" s="1"/>
  <c r="E130" i="6"/>
  <c r="E133" i="6" s="1"/>
  <c r="A103" i="6"/>
  <c r="K88" i="6"/>
  <c r="I88" i="6"/>
  <c r="G88" i="6"/>
  <c r="E88" i="6"/>
  <c r="A53" i="6"/>
  <c r="K38" i="6"/>
  <c r="I38" i="6"/>
  <c r="G38" i="6"/>
  <c r="E38" i="6"/>
  <c r="K25" i="6"/>
  <c r="G25" i="6"/>
  <c r="E25" i="6"/>
  <c r="A3" i="5"/>
  <c r="A56" i="5" s="1"/>
  <c r="I27" i="2" l="1"/>
  <c r="I34" i="2" s="1"/>
  <c r="I37" i="2" s="1"/>
  <c r="I41" i="2" s="1"/>
  <c r="J18" i="4"/>
  <c r="N22" i="3"/>
  <c r="N27" i="3" s="1"/>
  <c r="J92" i="5"/>
  <c r="J95" i="5" s="1"/>
  <c r="I27" i="7"/>
  <c r="I34" i="7" s="1"/>
  <c r="I37" i="7" s="1"/>
  <c r="I51" i="7" s="1"/>
  <c r="G27" i="7"/>
  <c r="G34" i="7" s="1"/>
  <c r="G37" i="7" s="1"/>
  <c r="G51" i="7" s="1"/>
  <c r="C27" i="7"/>
  <c r="C34" i="7" s="1"/>
  <c r="C37" i="7" s="1"/>
  <c r="C51" i="7" s="1"/>
  <c r="E27" i="2"/>
  <c r="E34" i="2" s="1"/>
  <c r="E37" i="2" s="1"/>
  <c r="E41" i="2" s="1"/>
  <c r="G27" i="2"/>
  <c r="G34" i="2" s="1"/>
  <c r="G37" i="2" s="1"/>
  <c r="G41" i="2" s="1"/>
  <c r="F92" i="5"/>
  <c r="F95" i="5" s="1"/>
  <c r="H92" i="5"/>
  <c r="H95" i="5" s="1"/>
  <c r="N14" i="3"/>
  <c r="N19" i="3" s="1"/>
  <c r="I40" i="6"/>
  <c r="I90" i="6"/>
  <c r="I135" i="6" s="1"/>
  <c r="E40" i="6"/>
  <c r="K90" i="6"/>
  <c r="K135" i="6" s="1"/>
  <c r="K40" i="6"/>
  <c r="A102" i="7"/>
  <c r="A97" i="2"/>
  <c r="A33" i="3" s="1"/>
  <c r="A34" i="4" s="1"/>
  <c r="A106" i="5" s="1"/>
  <c r="G40" i="6"/>
  <c r="E90" i="6"/>
  <c r="E135" i="6" s="1"/>
  <c r="G90" i="6"/>
  <c r="G135" i="6" s="1"/>
  <c r="A53" i="5" l="1"/>
</calcChain>
</file>

<file path=xl/sharedStrings.xml><?xml version="1.0" encoding="utf-8"?>
<sst xmlns="http://schemas.openxmlformats.org/spreadsheetml/2006/main" count="452" uniqueCount="211">
  <si>
    <t>Matching Maximize Solution Public Company Limited</t>
  </si>
  <si>
    <t>Statements of Financial Position</t>
  </si>
  <si>
    <t>Unit: Baht’000</t>
  </si>
  <si>
    <t>Consolidated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</si>
  <si>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</si>
  <si>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</si>
  <si>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</si>
  <si>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</si>
  <si>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</si>
  <si>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</si>
  <si>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Other current assets</t>
  </si>
  <si>
    <t>Total current assets</t>
  </si>
  <si>
    <t>Non-current assets</t>
  </si>
  <si>
    <t>Investments in subsidiaries, net</t>
  </si>
  <si>
    <t>Assets for rent, net</t>
  </si>
  <si>
    <t>Intangible assets, net</t>
  </si>
  <si>
    <t>Other non-current assets</t>
  </si>
  <si>
    <t>Total non-current assets</t>
  </si>
  <si>
    <t>Total assets</t>
  </si>
  <si>
    <t xml:space="preserve">Director   _______________________________         </t>
  </si>
  <si>
    <t xml:space="preserve">Director   __________________________________   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</si>
  <si>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</si>
  <si>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</si>
  <si>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</si>
  <si>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</si>
  <si>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</si>
  <si>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</si>
  <si>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</si>
  <si>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</si>
  <si>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</si>
  <si>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</si>
  <si>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 xml:space="preserve">      at par value of Baht 1 each</t>
  </si>
  <si>
    <t xml:space="preserve">   </t>
  </si>
  <si>
    <t>Share premium</t>
  </si>
  <si>
    <t>Appropriated - legal reserve</t>
  </si>
  <si>
    <t>Unappropriated</t>
  </si>
  <si>
    <t>Equity attributable to owners of the parent</t>
  </si>
  <si>
    <t>Non-controlling interests</t>
  </si>
  <si>
    <t xml:space="preserve">Revenue </t>
  </si>
  <si>
    <t>Services income</t>
  </si>
  <si>
    <t>Sales</t>
  </si>
  <si>
    <t xml:space="preserve">Cost of sales and services </t>
  </si>
  <si>
    <t>Cost of sales</t>
  </si>
  <si>
    <t>Total cost of sales and services</t>
  </si>
  <si>
    <t>Gross profit</t>
  </si>
  <si>
    <t>Other income</t>
  </si>
  <si>
    <t>Selling expenses</t>
  </si>
  <si>
    <t>Administrative expenses</t>
  </si>
  <si>
    <t>Finance costs</t>
  </si>
  <si>
    <t>Attributable to owners of the parent</t>
  </si>
  <si>
    <t>Issued</t>
  </si>
  <si>
    <t>Non-</t>
  </si>
  <si>
    <t>and paid-up</t>
  </si>
  <si>
    <t>Share</t>
  </si>
  <si>
    <t>Appropriated -</t>
  </si>
  <si>
    <t>Total owners</t>
  </si>
  <si>
    <t>controlling</t>
  </si>
  <si>
    <t>share capital</t>
  </si>
  <si>
    <t>premium</t>
  </si>
  <si>
    <t>legal reserve</t>
  </si>
  <si>
    <t>of the parent</t>
  </si>
  <si>
    <t>interests</t>
  </si>
  <si>
    <t>Total</t>
  </si>
  <si>
    <t>Share of profit (loss) of investments - equity</t>
  </si>
  <si>
    <t>Loss attributable to minorities, net</t>
  </si>
  <si>
    <t>Cash flows from operating activities</t>
  </si>
  <si>
    <t>Adjustments for:</t>
  </si>
  <si>
    <t>Interest income</t>
  </si>
  <si>
    <t>Change in operating assets and liabilities:</t>
  </si>
  <si>
    <t>-  Trade and other receivables</t>
  </si>
  <si>
    <t>-  Other current assets</t>
  </si>
  <si>
    <t>-  Other non-current assets</t>
  </si>
  <si>
    <t>-  Trade and other payables</t>
  </si>
  <si>
    <t>-  Other current liabilities</t>
  </si>
  <si>
    <t>Interest received</t>
  </si>
  <si>
    <t>Interest paid</t>
  </si>
  <si>
    <t>Cash flows from investing activities</t>
  </si>
  <si>
    <t>Cash payment for short-term loans to subsidiaries</t>
  </si>
  <si>
    <t>Cash received from short-term loans to subsidiaries</t>
  </si>
  <si>
    <t>Cash payment for purchases of assets for rent</t>
  </si>
  <si>
    <t>Proceeds from disposal of equipment</t>
  </si>
  <si>
    <t>Proceeds from disposal of assets for rent</t>
  </si>
  <si>
    <t>Interest received from short-term loans to subsidiaries</t>
  </si>
  <si>
    <t>Cash flows from financing activities</t>
  </si>
  <si>
    <t>Repayments to liability under finance lease</t>
  </si>
  <si>
    <t>Opening balance of cash and cash equivalents</t>
  </si>
  <si>
    <t>Closing balance of cash and cash equivalents</t>
  </si>
  <si>
    <t>Non-cash transactions</t>
  </si>
  <si>
    <t>Withholding tax deducted at sources, net</t>
  </si>
  <si>
    <t>(Unaudited)</t>
  </si>
  <si>
    <t>(Audited)</t>
  </si>
  <si>
    <t>Net cash generated from (used in) operating activities</t>
  </si>
  <si>
    <t xml:space="preserve">      paid-up of Baht 1 each</t>
  </si>
  <si>
    <t>Property, plant and equipment, net</t>
  </si>
  <si>
    <t>Net cash generated from (used in) investing activities</t>
  </si>
  <si>
    <t>Net cash generated from (used in) financing activities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</si>
  <si>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</si>
  <si>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>Liabilities and equity</t>
  </si>
  <si>
    <t xml:space="preserve">Current portion of liability </t>
  </si>
  <si>
    <t>Equity</t>
  </si>
  <si>
    <t>Total equity</t>
  </si>
  <si>
    <t>Total liabilities and equity</t>
  </si>
  <si>
    <r>
      <t xml:space="preserve">Statements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</si>
  <si>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(Cont’d)</t>
    </r>
  </si>
  <si>
    <t xml:space="preserve">Owners of the parent </t>
  </si>
  <si>
    <t>Separate</t>
  </si>
  <si>
    <t xml:space="preserve"> financial information</t>
  </si>
  <si>
    <t xml:space="preserve">   Ordinary shares, 781.63 million shares</t>
  </si>
  <si>
    <t>Inventories</t>
  </si>
  <si>
    <t xml:space="preserve">Non-controlling interest </t>
  </si>
  <si>
    <t xml:space="preserve">-  Inventories </t>
  </si>
  <si>
    <t>Cash payment for purchases of assets</t>
  </si>
  <si>
    <t>Investment in joint venture</t>
  </si>
  <si>
    <t>Deferred tax assets, net</t>
  </si>
  <si>
    <t>Liability under finance lease, net</t>
  </si>
  <si>
    <t xml:space="preserve">Statements of Comprehensive Income </t>
  </si>
  <si>
    <t xml:space="preserve">Statements of Changes in Equity </t>
  </si>
  <si>
    <t>Consolidated financial information (Unaudited)</t>
  </si>
  <si>
    <t>equity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</si>
  <si>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</si>
  <si>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</si>
  <si>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Statements of Cash Flows</t>
  </si>
  <si>
    <t>Cash flows before change in operating assets and liabilities</t>
  </si>
  <si>
    <t>under finance lease, net</t>
  </si>
  <si>
    <t>VAT refund</t>
  </si>
  <si>
    <t xml:space="preserve">Current portion of long-term </t>
  </si>
  <si>
    <t>Long-term borrowing from bank, net</t>
  </si>
  <si>
    <t>Deferred tax liabilities, net</t>
  </si>
  <si>
    <t xml:space="preserve">Deferred income from sales and </t>
  </si>
  <si>
    <t>leaseback, net</t>
  </si>
  <si>
    <t>Issued and paid-up share capital</t>
  </si>
  <si>
    <t>2018</t>
  </si>
  <si>
    <t>Balance as at 1 January 2018</t>
  </si>
  <si>
    <t>Loss from write-off of equipment</t>
  </si>
  <si>
    <t>-  Employee benefit obligations</t>
  </si>
  <si>
    <t>Outstanding payable arising from purchases of assets</t>
  </si>
  <si>
    <t>Outstanding payable arising from purchases of assets for rent</t>
  </si>
  <si>
    <t>Cost of services</t>
  </si>
  <si>
    <t>Cash received from capital return of subsidiaries</t>
  </si>
  <si>
    <t>Short-term loans to subsidiaries</t>
  </si>
  <si>
    <t>Short-term borrowing from a subsidiary</t>
  </si>
  <si>
    <t>borrowing from bank, net</t>
  </si>
  <si>
    <t>2019</t>
  </si>
  <si>
    <t>Balance as at 1 January 2019</t>
  </si>
  <si>
    <t>-</t>
  </si>
  <si>
    <t xml:space="preserve">Net profit (loss) before income tax </t>
  </si>
  <si>
    <t>Net profit (loss) for the period</t>
  </si>
  <si>
    <t>Cash payment for purchases of intangible asset</t>
  </si>
  <si>
    <t>Cash payment for investment in subsidiaries</t>
  </si>
  <si>
    <t>Earnings (loss) per share</t>
  </si>
  <si>
    <t>Basic earnings (loss) per share</t>
  </si>
  <si>
    <t>Total comprehensive income for the period</t>
  </si>
  <si>
    <t>Net income (loss) before income tax</t>
  </si>
  <si>
    <t>Loss from write-off of assets for rent</t>
  </si>
  <si>
    <t>Investment property, net</t>
  </si>
  <si>
    <t>Realised deferred (income) from sale and lease back</t>
  </si>
  <si>
    <t>-  VAT refund</t>
  </si>
  <si>
    <t>Cash received from short-term borrowing from a subsidiary</t>
  </si>
  <si>
    <t xml:space="preserve">Depreciation and amortisation </t>
  </si>
  <si>
    <t>(Reversal of) allowance for doubtful of investment in subsidiaries</t>
  </si>
  <si>
    <t>(Gain) from disposal of investment property</t>
  </si>
  <si>
    <t>Withholding tax refunded</t>
  </si>
  <si>
    <t>Cash received from short-term investments</t>
  </si>
  <si>
    <t xml:space="preserve">Cash received from dissolution of subsidiaries </t>
  </si>
  <si>
    <t>Proceeds from disposal of investment properties</t>
  </si>
  <si>
    <t>Short-term borrowing from bank</t>
  </si>
  <si>
    <t>Remeasurement of post-employment</t>
  </si>
  <si>
    <t xml:space="preserve">   benefit obligations</t>
  </si>
  <si>
    <t>Non-controlling interest</t>
  </si>
  <si>
    <t xml:space="preserve">Other comprehensive income (expense): </t>
  </si>
  <si>
    <t>Profit (loss) attributable to:</t>
  </si>
  <si>
    <t>Total comprehensive expense for the period</t>
  </si>
  <si>
    <t>Total comprehensive expenses for the period</t>
  </si>
  <si>
    <t>Write-off of withholding tax deducted at sources</t>
  </si>
  <si>
    <t>Income tax paid</t>
  </si>
  <si>
    <t>Cash received from short-term borrowing from bank</t>
  </si>
  <si>
    <t>Repayments to long-term borrowing from bank</t>
  </si>
  <si>
    <t>Changes in equity for period of 2018</t>
  </si>
  <si>
    <t>Changes in equity for period of 2019</t>
  </si>
  <si>
    <t>30 September</t>
  </si>
  <si>
    <t>As at 30 September 2019</t>
  </si>
  <si>
    <t>For the three-month period ended 30 September 2019</t>
  </si>
  <si>
    <t>For the nine-month period ended 30 September 2019</t>
  </si>
  <si>
    <t>Balance as at 30 September 2019</t>
  </si>
  <si>
    <t>Balance as at 30 September 2018</t>
  </si>
  <si>
    <t>Bank overdrafts</t>
  </si>
  <si>
    <r>
      <t xml:space="preserve">Statements of Cash Flows </t>
    </r>
    <r>
      <rPr>
        <sz val="9"/>
        <rFont val="Arial"/>
        <family val="2"/>
      </rPr>
      <t>(Cont’d)</t>
    </r>
  </si>
  <si>
    <t>Write-off of VAT</t>
  </si>
  <si>
    <t xml:space="preserve">Share of loss of investments in joint venture </t>
  </si>
  <si>
    <t>Share of loss of investment in joint venture</t>
  </si>
  <si>
    <t>(Reversal of) bad debt expenses and allowance for doubtful debts</t>
  </si>
  <si>
    <t>(Reversal of) provision for withholding tax deducted at sources</t>
  </si>
  <si>
    <t>Other income (Other expenses)</t>
  </si>
  <si>
    <t>(Gain) Loss from disposal of equipment</t>
  </si>
  <si>
    <t>Loss (Gain) from disposal of assets for rent</t>
  </si>
  <si>
    <t>Net increase (decrease) in cash and cash equivalents</t>
  </si>
  <si>
    <t>The accompanying notes on pages 13 to 22 are an integral part of these consolidated and separate financial statements.</t>
  </si>
  <si>
    <t>Bank overdrafts increase (decrease)</t>
  </si>
  <si>
    <t>Deficits</t>
  </si>
  <si>
    <t>Other comprehensive income (expense)</t>
  </si>
  <si>
    <t>Income tax</t>
  </si>
  <si>
    <t>Acquisition of assets for rent by means of finance lease</t>
  </si>
  <si>
    <t xml:space="preserve">Item that will not be subsequently </t>
  </si>
  <si>
    <t xml:space="preserve">   reclassified to profit or loss:</t>
  </si>
  <si>
    <t xml:space="preserve">Income tax on item that will not be </t>
  </si>
  <si>
    <t xml:space="preserve">   subsequently reclassified</t>
  </si>
  <si>
    <t xml:space="preserve">Total comprehensive income (expense) </t>
  </si>
  <si>
    <t xml:space="preserve">   for the period</t>
  </si>
  <si>
    <t xml:space="preserve">   attributable to:</t>
  </si>
  <si>
    <t xml:space="preserve">Other comprehensive income </t>
  </si>
  <si>
    <t xml:space="preserve">  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</si>
</sst>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-&quot;£&quot;* #,##0.00_-;\-&quot;£&quot;* #,##0.00_-;_-&quot;£&quot;* &quot;-&quot;??_-;_-@_-"/>
    <numFmt numFmtId="188" formatCode="_(* #,##0.00_);_(* \(#,##0.00\);_(* &quot;-&quot;??_);_(@_)"/>
    <numFmt numFmtId="189" formatCode="#,##0;\(#,##0\);&quot;-&quot;;@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#,##0.00;\(#,##0.00\);&quot;-&quot;;@"/>
    <numFmt numFmtId="194" formatCode="#,##0;\(#,##0\);\-"/>
    <numFmt numFmtId="195" formatCode="&quot;$&quot;#,##0_);\(&quot;$&quot;#,##0\)"/>
    <numFmt numFmtId="196" formatCode="#,##0.00;\(#,##0.00\);\-"/>
    <numFmt numFmtId="197" formatCode="#,##0.0000;\(#,##0.0000\);\-"/>
  </numFmts>
  <fonts count="33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21" borderId="2" applyNumberFormat="0" applyAlignment="0" applyProtection="0"/>
    <xf numFmtId="0" fontId="13" fillId="0" borderId="6" applyNumberFormat="0" applyFill="0" applyAlignment="0" applyProtection="0"/>
    <xf numFmtId="0" fontId="14" fillId="3" borderId="0" applyNumberFormat="0" applyBorder="0" applyAlignment="0" applyProtection="0"/>
    <xf numFmtId="0" fontId="15" fillId="20" borderId="8" applyNumberFormat="0" applyAlignment="0" applyProtection="0"/>
    <xf numFmtId="0" fontId="16" fillId="20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" fillId="0" borderId="0"/>
    <xf numFmtId="39" fontId="3" fillId="0" borderId="0"/>
    <xf numFmtId="0" fontId="21" fillId="7" borderId="1" applyNumberFormat="0" applyAlignment="0" applyProtection="0"/>
    <xf numFmtId="0" fontId="22" fillId="22" borderId="0" applyNumberFormat="0" applyBorder="0" applyAlignment="0" applyProtection="0"/>
    <xf numFmtId="0" fontId="23" fillId="0" borderId="9" applyNumberFormat="0" applyFill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" fillId="23" borderId="7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342">
    <xf numFmtId="0" fontId="0" fillId="0" borderId="0" xfId="0"/>
    <xf numFmtId="0" fontId="30" fillId="0" borderId="10" xfId="36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0" fillId="0" borderId="0" xfId="36" applyFont="1" applyAlignment="1">
      <alignment vertical="center"/>
    </xf>
    <xf numFmtId="0" fontId="30" fillId="0" borderId="0" xfId="36" applyFont="1" applyFill="1" applyAlignment="1">
      <alignment vertical="center"/>
    </xf>
    <xf numFmtId="0" fontId="30" fillId="0" borderId="0" xfId="36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Fill="1" applyAlignment="1">
      <alignment vertical="center"/>
    </xf>
    <xf numFmtId="191" fontId="30" fillId="0" borderId="0" xfId="24" applyNumberFormat="1" applyFont="1" applyFill="1" applyBorder="1" applyAlignment="1">
      <alignment horizontal="right" vertical="top" wrapText="1"/>
    </xf>
    <xf numFmtId="191" fontId="30" fillId="0" borderId="0" xfId="24" applyNumberFormat="1" applyFont="1" applyFill="1" applyAlignment="1">
      <alignment vertical="center"/>
    </xf>
    <xf numFmtId="190" fontId="30" fillId="0" borderId="0" xfId="24" applyNumberFormat="1" applyFont="1" applyFill="1" applyAlignment="1">
      <alignment vertical="top"/>
    </xf>
    <xf numFmtId="0" fontId="30" fillId="0" borderId="0" xfId="36" applyFont="1" applyFill="1" applyAlignment="1">
      <alignment horizontal="center" vertical="center"/>
    </xf>
    <xf numFmtId="0" fontId="30" fillId="0" borderId="0" xfId="52" applyFont="1" applyAlignment="1">
      <alignment vertical="center"/>
    </xf>
    <xf numFmtId="190" fontId="30" fillId="0" borderId="0" xfId="24" applyNumberFormat="1" applyFont="1" applyFill="1" applyAlignment="1">
      <alignment vertical="center"/>
    </xf>
    <xf numFmtId="191" fontId="30" fillId="0" borderId="0" xfId="24" applyNumberFormat="1" applyFont="1" applyFill="1" applyBorder="1" applyAlignment="1">
      <alignment horizontal="right" vertical="center" wrapText="1"/>
    </xf>
    <xf numFmtId="0" fontId="30" fillId="0" borderId="0" xfId="0" quotePrefix="1" applyFont="1" applyAlignment="1">
      <alignment vertical="center"/>
    </xf>
    <xf numFmtId="190" fontId="30" fillId="0" borderId="10" xfId="24" applyNumberFormat="1" applyFont="1" applyFill="1" applyBorder="1" applyAlignment="1">
      <alignment vertical="center"/>
    </xf>
    <xf numFmtId="190" fontId="30" fillId="0" borderId="0" xfId="24" applyNumberFormat="1" applyFont="1" applyFill="1" applyBorder="1" applyAlignment="1">
      <alignment vertical="center"/>
    </xf>
    <xf numFmtId="0" fontId="30" fillId="0" borderId="0" xfId="36" applyFont="1" applyFill="1" applyBorder="1" applyAlignment="1">
      <alignment horizontal="right" vertical="center"/>
    </xf>
    <xf numFmtId="190" fontId="30" fillId="0" borderId="0" xfId="36" applyNumberFormat="1" applyFont="1" applyFill="1" applyBorder="1" applyAlignment="1">
      <alignment horizontal="left" vertical="center"/>
    </xf>
    <xf numFmtId="0" fontId="30" fillId="0" borderId="0" xfId="36" applyFont="1" applyFill="1" applyAlignment="1">
      <alignment horizontal="left" vertical="center"/>
    </xf>
    <xf numFmtId="0" fontId="31" fillId="0" borderId="0" xfId="0" applyFont="1" applyAlignment="1">
      <alignment vertical="center"/>
    </xf>
    <xf numFmtId="190" fontId="30" fillId="0" borderId="0" xfId="36" applyNumberFormat="1" applyFont="1" applyFill="1" applyBorder="1" applyAlignment="1">
      <alignment vertical="center"/>
    </xf>
    <xf numFmtId="190" fontId="30" fillId="0" borderId="0" xfId="36" quotePrefix="1" applyNumberFormat="1" applyFont="1" applyFill="1" applyAlignment="1">
      <alignment horizontal="left" vertical="center"/>
    </xf>
    <xf numFmtId="190" fontId="30" fillId="0" borderId="11" xfId="24" applyNumberFormat="1" applyFont="1" applyFill="1" applyBorder="1" applyAlignment="1">
      <alignment vertical="center"/>
    </xf>
    <xf numFmtId="190" fontId="31" fillId="0" borderId="0" xfId="36" quotePrefix="1" applyNumberFormat="1" applyFont="1" applyFill="1" applyAlignment="1">
      <alignment horizontal="left" vertical="center"/>
    </xf>
    <xf numFmtId="0" fontId="30" fillId="0" borderId="0" xfId="33" applyFont="1" applyFill="1" applyAlignment="1">
      <alignment vertical="center"/>
    </xf>
    <xf numFmtId="0" fontId="30" fillId="0" borderId="0" xfId="33" applyFont="1" applyFill="1" applyAlignment="1">
      <alignment horizontal="center" vertical="center"/>
    </xf>
    <xf numFmtId="0" fontId="30" fillId="0" borderId="0" xfId="39" applyFont="1" applyFill="1" applyAlignment="1">
      <alignment horizontal="left" vertical="center"/>
    </xf>
    <xf numFmtId="0" fontId="30" fillId="0" borderId="0" xfId="33" applyFont="1" applyFill="1" applyAlignment="1">
      <alignment horizontal="center" vertical="top"/>
    </xf>
    <xf numFmtId="0" fontId="30" fillId="0" borderId="0" xfId="0" applyFont="1"/>
    <xf numFmtId="0" fontId="7" fillId="0" borderId="0" xfId="0" applyFont="1" applyFill="1" applyAlignment="1">
      <alignment horizontal="left" vertical="center"/>
    </xf>
    <xf numFmtId="189" fontId="6" fillId="0" borderId="0" xfId="30" applyNumberFormat="1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90" fontId="7" fillId="0" borderId="0" xfId="0" applyNumberFormat="1" applyFont="1" applyFill="1" applyAlignment="1">
      <alignment horizontal="left" vertical="center"/>
    </xf>
    <xf numFmtId="189" fontId="7" fillId="0" borderId="0" xfId="30" applyNumberFormat="1" applyFont="1" applyFill="1" applyBorder="1" applyAlignment="1">
      <alignment horizontal="right" vertical="center"/>
    </xf>
    <xf numFmtId="189" fontId="7" fillId="0" borderId="0" xfId="30" applyNumberFormat="1" applyFont="1" applyFill="1" applyAlignment="1">
      <alignment horizontal="right" vertical="center"/>
    </xf>
    <xf numFmtId="190" fontId="7" fillId="0" borderId="10" xfId="0" applyNumberFormat="1" applyFont="1" applyFill="1" applyBorder="1" applyAlignment="1">
      <alignment horizontal="left" vertical="center"/>
    </xf>
    <xf numFmtId="189" fontId="7" fillId="0" borderId="10" xfId="30" applyNumberFormat="1" applyFont="1" applyFill="1" applyBorder="1" applyAlignment="1">
      <alignment horizontal="right" vertical="center"/>
    </xf>
    <xf numFmtId="189" fontId="6" fillId="0" borderId="1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left" vertical="center"/>
    </xf>
    <xf numFmtId="194" fontId="6" fillId="0" borderId="0" xfId="2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190" fontId="6" fillId="0" borderId="10" xfId="0" applyNumberFormat="1" applyFont="1" applyFill="1" applyBorder="1" applyAlignment="1">
      <alignment horizontal="left" vertical="center"/>
    </xf>
    <xf numFmtId="189" fontId="6" fillId="0" borderId="10" xfId="30" applyNumberFormat="1" applyFont="1" applyFill="1" applyBorder="1" applyAlignment="1">
      <alignment horizontal="right" vertical="center"/>
    </xf>
    <xf numFmtId="189" fontId="6" fillId="0" borderId="0" xfId="3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left" vertical="center"/>
    </xf>
    <xf numFmtId="190" fontId="6" fillId="0" borderId="0" xfId="0" quotePrefix="1" applyNumberFormat="1" applyFont="1" applyFill="1" applyAlignment="1">
      <alignment vertical="center"/>
    </xf>
    <xf numFmtId="189" fontId="6" fillId="0" borderId="0" xfId="30" applyNumberFormat="1" applyFont="1" applyFill="1" applyAlignment="1">
      <alignment vertical="center"/>
    </xf>
    <xf numFmtId="189" fontId="7" fillId="0" borderId="0" xfId="30" applyNumberFormat="1" applyFont="1" applyFill="1" applyAlignment="1">
      <alignment vertical="center"/>
    </xf>
    <xf numFmtId="189" fontId="7" fillId="0" borderId="10" xfId="30" applyNumberFormat="1" applyFont="1" applyFill="1" applyBorder="1" applyAlignment="1">
      <alignment vertical="center"/>
    </xf>
    <xf numFmtId="189" fontId="7" fillId="0" borderId="0" xfId="30" applyNumberFormat="1" applyFont="1" applyFill="1" applyBorder="1" applyAlignment="1">
      <alignment vertical="center"/>
    </xf>
    <xf numFmtId="190" fontId="7" fillId="0" borderId="10" xfId="0" applyNumberFormat="1" applyFont="1" applyFill="1" applyBorder="1" applyAlignment="1">
      <alignment horizontal="right" vertical="center"/>
    </xf>
    <xf numFmtId="189" fontId="6" fillId="0" borderId="0" xfId="21" applyNumberFormat="1" applyFont="1" applyFill="1" applyBorder="1" applyAlignment="1">
      <alignment horizontal="right" vertical="center"/>
    </xf>
    <xf numFmtId="0" fontId="6" fillId="0" borderId="0" xfId="52" applyFont="1" applyFill="1" applyBorder="1" applyAlignment="1">
      <alignment vertical="center"/>
    </xf>
    <xf numFmtId="0" fontId="7" fillId="0" borderId="0" xfId="0" applyFont="1"/>
    <xf numFmtId="0" fontId="6" fillId="0" borderId="0" xfId="52" applyFont="1" applyFill="1" applyAlignment="1">
      <alignment vertical="center"/>
    </xf>
    <xf numFmtId="189" fontId="6" fillId="0" borderId="10" xfId="30" applyNumberFormat="1" applyFont="1" applyFill="1" applyBorder="1" applyAlignment="1">
      <alignment vertical="center"/>
    </xf>
    <xf numFmtId="189" fontId="6" fillId="0" borderId="0" xfId="39" quotePrefix="1" applyNumberFormat="1" applyFont="1" applyFill="1" applyBorder="1" applyAlignment="1">
      <alignment horizontal="justify" vertical="center"/>
    </xf>
    <xf numFmtId="189" fontId="7" fillId="0" borderId="0" xfId="28" applyNumberFormat="1" applyFont="1" applyFill="1" applyBorder="1" applyAlignment="1">
      <alignment horizontal="right" vertical="center"/>
    </xf>
    <xf numFmtId="189" fontId="7" fillId="0" borderId="0" xfId="28" applyNumberFormat="1" applyFont="1" applyFill="1" applyAlignment="1">
      <alignment horizontal="right" vertical="center"/>
    </xf>
    <xf numFmtId="189" fontId="7" fillId="0" borderId="10" xfId="28" applyNumberFormat="1" applyFont="1" applyFill="1" applyBorder="1" applyAlignment="1">
      <alignment horizontal="right" vertical="center"/>
    </xf>
    <xf numFmtId="189" fontId="7" fillId="0" borderId="12" xfId="28" applyNumberFormat="1" applyFont="1" applyFill="1" applyBorder="1" applyAlignment="1">
      <alignment horizontal="right" vertical="center"/>
    </xf>
    <xf numFmtId="0" fontId="7" fillId="0" borderId="0" xfId="39" applyFont="1" applyFill="1" applyBorder="1" applyAlignment="1">
      <alignment horizontal="left" vertical="center"/>
    </xf>
    <xf numFmtId="189" fontId="7" fillId="0" borderId="10" xfId="21" applyNumberFormat="1" applyFont="1" applyFill="1" applyBorder="1" applyAlignment="1">
      <alignment horizontal="right" vertical="center"/>
    </xf>
    <xf numFmtId="0" fontId="6" fillId="0" borderId="0" xfId="39" applyFont="1" applyFill="1" applyAlignment="1">
      <alignment vertical="center"/>
    </xf>
    <xf numFmtId="0" fontId="7" fillId="0" borderId="0" xfId="39" applyFont="1" applyFill="1" applyAlignment="1">
      <alignment vertical="center"/>
    </xf>
    <xf numFmtId="0" fontId="7" fillId="0" borderId="0" xfId="39" applyFont="1" applyFill="1" applyAlignment="1">
      <alignment horizontal="left" vertical="center"/>
    </xf>
    <xf numFmtId="189" fontId="7" fillId="0" borderId="0" xfId="28" applyNumberFormat="1" applyFont="1" applyFill="1" applyBorder="1" applyAlignment="1">
      <alignment horizontal="center" vertical="center"/>
    </xf>
    <xf numFmtId="189" fontId="7" fillId="0" borderId="0" xfId="21" quotePrefix="1" applyNumberFormat="1" applyFont="1" applyFill="1" applyBorder="1" applyAlignment="1">
      <alignment horizontal="right" vertical="center"/>
    </xf>
    <xf numFmtId="0" fontId="6" fillId="0" borderId="0" xfId="39" applyFont="1" applyFill="1" applyAlignment="1">
      <alignment horizontal="left" vertical="center"/>
    </xf>
    <xf numFmtId="189" fontId="6" fillId="0" borderId="0" xfId="0" applyNumberFormat="1" applyFont="1" applyAlignment="1">
      <alignment vertical="center"/>
    </xf>
    <xf numFmtId="189" fontId="6" fillId="0" borderId="0" xfId="0" applyNumberFormat="1" applyFont="1" applyBorder="1" applyAlignment="1">
      <alignment vertical="center"/>
    </xf>
    <xf numFmtId="189" fontId="6" fillId="0" borderId="0" xfId="21" applyNumberFormat="1" applyFont="1" applyAlignment="1">
      <alignment vertical="center"/>
    </xf>
    <xf numFmtId="189" fontId="6" fillId="0" borderId="0" xfId="21" applyNumberFormat="1" applyFont="1" applyBorder="1" applyAlignment="1">
      <alignment vertical="center"/>
    </xf>
    <xf numFmtId="189" fontId="6" fillId="0" borderId="0" xfId="21" applyNumberFormat="1" applyFont="1" applyBorder="1" applyAlignment="1">
      <alignment horizontal="right" vertical="center"/>
    </xf>
    <xf numFmtId="189" fontId="6" fillId="0" borderId="0" xfId="21" applyNumberFormat="1" applyFont="1" applyAlignment="1">
      <alignment horizontal="right" vertical="center"/>
    </xf>
    <xf numFmtId="189" fontId="6" fillId="0" borderId="10" xfId="21" applyNumberFormat="1" applyFont="1" applyBorder="1" applyAlignment="1">
      <alignment horizontal="right" vertical="center"/>
    </xf>
    <xf numFmtId="189" fontId="6" fillId="0" borderId="0" xfId="0" applyNumberFormat="1" applyFont="1" applyBorder="1" applyAlignment="1">
      <alignment horizontal="right" vertical="center"/>
    </xf>
    <xf numFmtId="189" fontId="6" fillId="0" borderId="0" xfId="21" applyNumberFormat="1" applyFont="1" applyFill="1" applyAlignment="1">
      <alignment horizontal="right" vertical="center"/>
    </xf>
    <xf numFmtId="189" fontId="6" fillId="0" borderId="0" xfId="21" applyNumberFormat="1" applyFont="1" applyFill="1" applyBorder="1" applyAlignment="1">
      <alignment vertical="center"/>
    </xf>
    <xf numFmtId="189" fontId="6" fillId="0" borderId="0" xfId="39" applyNumberFormat="1" applyFont="1" applyFill="1" applyAlignment="1">
      <alignment vertical="center"/>
    </xf>
    <xf numFmtId="189" fontId="6" fillId="0" borderId="10" xfId="21" applyNumberFormat="1" applyFont="1" applyFill="1" applyBorder="1" applyAlignment="1">
      <alignment horizontal="right" vertical="center"/>
    </xf>
    <xf numFmtId="0" fontId="6" fillId="0" borderId="0" xfId="52" applyFont="1" applyAlignment="1">
      <alignment vertical="center"/>
    </xf>
    <xf numFmtId="0" fontId="7" fillId="0" borderId="0" xfId="52" applyFont="1" applyAlignment="1">
      <alignment vertical="center"/>
    </xf>
    <xf numFmtId="189" fontId="6" fillId="0" borderId="11" xfId="21" applyNumberFormat="1" applyFont="1" applyBorder="1" applyAlignment="1">
      <alignment horizontal="right" vertical="center"/>
    </xf>
    <xf numFmtId="193" fontId="32" fillId="0" borderId="0" xfId="21" applyNumberFormat="1" applyFont="1" applyFill="1" applyBorder="1" applyAlignment="1">
      <alignment vertical="center"/>
    </xf>
    <xf numFmtId="0" fontId="6" fillId="0" borderId="0" xfId="34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6" fillId="0" borderId="0" xfId="34" applyNumberFormat="1" applyFont="1" applyAlignment="1">
      <alignment horizontal="left" vertical="center"/>
    </xf>
    <xf numFmtId="0" fontId="6" fillId="0" borderId="0" xfId="34" applyNumberFormat="1" applyFont="1" applyAlignment="1">
      <alignment horizontal="center" vertical="center"/>
    </xf>
    <xf numFmtId="0" fontId="6" fillId="0" borderId="0" xfId="34" applyNumberFormat="1" applyFont="1" applyAlignment="1">
      <alignment vertical="center"/>
    </xf>
    <xf numFmtId="189" fontId="7" fillId="0" borderId="0" xfId="21" applyNumberFormat="1" applyFont="1" applyAlignment="1">
      <alignment horizontal="right" vertical="center"/>
    </xf>
    <xf numFmtId="0" fontId="7" fillId="0" borderId="0" xfId="34" applyNumberFormat="1" applyFont="1" applyAlignment="1">
      <alignment horizontal="left" vertical="center"/>
    </xf>
    <xf numFmtId="0" fontId="7" fillId="0" borderId="0" xfId="34" applyNumberFormat="1" applyFont="1" applyAlignment="1">
      <alignment horizontal="center" vertical="center"/>
    </xf>
    <xf numFmtId="0" fontId="7" fillId="0" borderId="0" xfId="34" applyNumberFormat="1" applyFont="1" applyAlignment="1">
      <alignment horizontal="centerContinuous" vertical="center"/>
    </xf>
    <xf numFmtId="189" fontId="7" fillId="0" borderId="0" xfId="21" applyNumberFormat="1" applyFont="1" applyBorder="1" applyAlignment="1">
      <alignment horizontal="right" vertical="center"/>
    </xf>
    <xf numFmtId="189" fontId="7" fillId="0" borderId="0" xfId="21" applyNumberFormat="1" applyFont="1" applyFill="1" applyBorder="1" applyAlignment="1">
      <alignment horizontal="right" vertical="center"/>
    </xf>
    <xf numFmtId="189" fontId="7" fillId="0" borderId="0" xfId="21" applyNumberFormat="1" applyFont="1" applyFill="1" applyAlignment="1">
      <alignment horizontal="right" vertical="center"/>
    </xf>
    <xf numFmtId="0" fontId="7" fillId="0" borderId="0" xfId="34" applyNumberFormat="1" applyFont="1" applyAlignment="1">
      <alignment vertical="center"/>
    </xf>
    <xf numFmtId="0" fontId="7" fillId="0" borderId="10" xfId="34" applyNumberFormat="1" applyFont="1" applyBorder="1" applyAlignment="1">
      <alignment horizontal="left" vertical="center"/>
    </xf>
    <xf numFmtId="0" fontId="7" fillId="0" borderId="10" xfId="34" applyNumberFormat="1" applyFont="1" applyBorder="1" applyAlignment="1">
      <alignment horizontal="center" vertical="center"/>
    </xf>
    <xf numFmtId="0" fontId="7" fillId="0" borderId="10" xfId="34" applyNumberFormat="1" applyFont="1" applyBorder="1" applyAlignment="1">
      <alignment horizontal="centerContinuous" vertical="center"/>
    </xf>
    <xf numFmtId="189" fontId="7" fillId="0" borderId="10" xfId="21" applyNumberFormat="1" applyFont="1" applyBorder="1" applyAlignment="1">
      <alignment horizontal="right" vertical="center"/>
    </xf>
    <xf numFmtId="0" fontId="7" fillId="0" borderId="0" xfId="34" applyNumberFormat="1" applyFont="1" applyBorder="1" applyAlignment="1">
      <alignment horizontal="left" vertical="center"/>
    </xf>
    <xf numFmtId="0" fontId="7" fillId="0" borderId="0" xfId="34" applyNumberFormat="1" applyFont="1" applyBorder="1" applyAlignment="1">
      <alignment horizontal="center" vertical="center"/>
    </xf>
    <xf numFmtId="0" fontId="7" fillId="0" borderId="0" xfId="34" applyNumberFormat="1" applyFont="1" applyBorder="1" applyAlignment="1">
      <alignment horizontal="centerContinuous" vertical="center"/>
    </xf>
    <xf numFmtId="189" fontId="7" fillId="0" borderId="12" xfId="21" applyNumberFormat="1" applyFont="1" applyBorder="1" applyAlignment="1">
      <alignment horizontal="right" vertical="center"/>
    </xf>
    <xf numFmtId="189" fontId="7" fillId="0" borderId="12" xfId="2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189" fontId="7" fillId="0" borderId="0" xfId="21" applyNumberFormat="1" applyFont="1" applyFill="1" applyBorder="1" applyAlignment="1">
      <alignment horizontal="center" vertical="center"/>
    </xf>
    <xf numFmtId="189" fontId="7" fillId="0" borderId="10" xfId="28" quotePrefix="1" applyNumberFormat="1" applyFont="1" applyFill="1" applyBorder="1" applyAlignment="1">
      <alignment horizontal="right" vertical="center"/>
    </xf>
    <xf numFmtId="189" fontId="7" fillId="0" borderId="0" xfId="28" quotePrefix="1" applyNumberFormat="1" applyFont="1" applyFill="1" applyBorder="1" applyAlignment="1">
      <alignment horizontal="right" vertical="center"/>
    </xf>
    <xf numFmtId="0" fontId="8" fillId="0" borderId="0" xfId="34" applyNumberFormat="1" applyFont="1" applyAlignment="1">
      <alignment horizontal="center" vertical="center"/>
    </xf>
    <xf numFmtId="189" fontId="7" fillId="0" borderId="0" xfId="21" quotePrefix="1" applyNumberFormat="1" applyFont="1" applyBorder="1" applyAlignment="1">
      <alignment horizontal="right" vertical="center"/>
    </xf>
    <xf numFmtId="189" fontId="7" fillId="0" borderId="0" xfId="34" applyNumberFormat="1" applyFont="1" applyAlignment="1">
      <alignment vertical="center"/>
    </xf>
    <xf numFmtId="189" fontId="6" fillId="0" borderId="0" xfId="21" applyNumberFormat="1" applyFont="1" applyAlignment="1">
      <alignment horizontal="right" vertical="center" wrapText="1"/>
    </xf>
    <xf numFmtId="0" fontId="6" fillId="0" borderId="0" xfId="53" applyNumberFormat="1" applyFont="1" applyAlignment="1" applyProtection="1">
      <alignment vertical="center"/>
    </xf>
    <xf numFmtId="189" fontId="6" fillId="0" borderId="0" xfId="25" applyNumberFormat="1" applyFont="1" applyAlignment="1">
      <alignment horizontal="right" vertical="center" wrapText="1"/>
    </xf>
    <xf numFmtId="0" fontId="6" fillId="0" borderId="0" xfId="53" applyNumberFormat="1" applyFont="1" applyFill="1" applyAlignment="1" applyProtection="1">
      <alignment vertical="center"/>
    </xf>
    <xf numFmtId="0" fontId="6" fillId="0" borderId="0" xfId="34" applyNumberFormat="1" applyFont="1" applyFill="1" applyAlignment="1">
      <alignment horizontal="left" vertical="center"/>
    </xf>
    <xf numFmtId="0" fontId="6" fillId="0" borderId="0" xfId="34" applyNumberFormat="1" applyFont="1" applyFill="1" applyAlignment="1">
      <alignment horizontal="center" vertical="center"/>
    </xf>
    <xf numFmtId="0" fontId="6" fillId="0" borderId="0" xfId="34" applyNumberFormat="1" applyFont="1" applyFill="1" applyAlignme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34" applyNumberFormat="1" applyFont="1" applyBorder="1" applyAlignment="1">
      <alignment vertical="center"/>
    </xf>
    <xf numFmtId="0" fontId="6" fillId="0" borderId="0" xfId="53" applyNumberFormat="1" applyFont="1" applyAlignment="1" applyProtection="1">
      <alignment horizontal="left" vertical="center"/>
    </xf>
    <xf numFmtId="189" fontId="6" fillId="0" borderId="0" xfId="25" applyNumberFormat="1" applyFont="1" applyBorder="1" applyAlignment="1">
      <alignment horizontal="right" vertical="center" wrapText="1"/>
    </xf>
    <xf numFmtId="189" fontId="6" fillId="0" borderId="0" xfId="34" applyNumberFormat="1" applyFont="1" applyAlignment="1">
      <alignment vertical="center"/>
    </xf>
    <xf numFmtId="189" fontId="6" fillId="0" borderId="0" xfId="34" applyNumberFormat="1" applyFont="1" applyAlignment="1">
      <alignment horizontal="right" vertical="center"/>
    </xf>
    <xf numFmtId="0" fontId="6" fillId="0" borderId="10" xfId="34" quotePrefix="1" applyNumberFormat="1" applyFont="1" applyBorder="1" applyAlignment="1">
      <alignment vertical="center"/>
    </xf>
    <xf numFmtId="189" fontId="6" fillId="0" borderId="10" xfId="34" quotePrefix="1" applyNumberFormat="1" applyFont="1" applyBorder="1" applyAlignment="1">
      <alignment vertical="center"/>
    </xf>
    <xf numFmtId="0" fontId="6" fillId="0" borderId="0" xfId="34" quotePrefix="1" applyNumberFormat="1" applyFont="1" applyBorder="1" applyAlignment="1">
      <alignment horizontal="justify" vertical="center"/>
    </xf>
    <xf numFmtId="0" fontId="6" fillId="0" borderId="0" xfId="34" quotePrefix="1" applyNumberFormat="1" applyFont="1" applyBorder="1" applyAlignment="1">
      <alignment horizontal="center" vertical="center"/>
    </xf>
    <xf numFmtId="189" fontId="6" fillId="0" borderId="0" xfId="34" quotePrefix="1" applyNumberFormat="1" applyFont="1" applyBorder="1" applyAlignment="1">
      <alignment horizontal="justify" vertical="center"/>
    </xf>
    <xf numFmtId="189" fontId="6" fillId="0" borderId="0" xfId="34" quotePrefix="1" applyNumberFormat="1" applyFont="1" applyFill="1" applyBorder="1" applyAlignment="1">
      <alignment horizontal="justify" vertical="center"/>
    </xf>
    <xf numFmtId="189" fontId="7" fillId="0" borderId="0" xfId="34" applyNumberFormat="1" applyFont="1" applyFill="1" applyAlignment="1">
      <alignment vertical="center"/>
    </xf>
    <xf numFmtId="189" fontId="6" fillId="0" borderId="0" xfId="25" applyNumberFormat="1" applyFont="1" applyAlignment="1">
      <alignment vertical="center"/>
    </xf>
    <xf numFmtId="0" fontId="6" fillId="0" borderId="0" xfId="34" applyNumberFormat="1" applyFont="1" applyFill="1" applyBorder="1" applyAlignment="1">
      <alignment vertical="center"/>
    </xf>
    <xf numFmtId="189" fontId="6" fillId="0" borderId="10" xfId="25" applyNumberFormat="1" applyFont="1" applyBorder="1" applyAlignment="1">
      <alignment horizontal="right" vertical="center" wrapText="1"/>
    </xf>
    <xf numFmtId="189" fontId="7" fillId="0" borderId="0" xfId="34" applyNumberFormat="1" applyFont="1" applyFill="1" applyBorder="1" applyAlignment="1">
      <alignment vertical="center"/>
    </xf>
    <xf numFmtId="0" fontId="6" fillId="0" borderId="10" xfId="34" applyNumberFormat="1" applyFont="1" applyBorder="1" applyAlignment="1">
      <alignment vertical="center"/>
    </xf>
    <xf numFmtId="189" fontId="6" fillId="0" borderId="10" xfId="34" applyNumberFormat="1" applyFont="1" applyBorder="1" applyAlignment="1">
      <alignment vertical="center"/>
    </xf>
    <xf numFmtId="0" fontId="6" fillId="0" borderId="0" xfId="34" applyNumberFormat="1" applyFont="1" applyBorder="1" applyAlignment="1">
      <alignment horizontal="left" vertical="center"/>
    </xf>
    <xf numFmtId="0" fontId="6" fillId="0" borderId="0" xfId="34" applyNumberFormat="1" applyFont="1" applyBorder="1" applyAlignment="1">
      <alignment horizontal="center" vertical="center"/>
    </xf>
    <xf numFmtId="189" fontId="6" fillId="0" borderId="10" xfId="25" applyNumberFormat="1" applyFont="1" applyBorder="1" applyAlignment="1">
      <alignment vertical="center"/>
    </xf>
    <xf numFmtId="0" fontId="9" fillId="0" borderId="0" xfId="34" applyNumberFormat="1" applyFont="1" applyAlignment="1">
      <alignment horizontal="center" vertical="center"/>
    </xf>
    <xf numFmtId="189" fontId="6" fillId="0" borderId="0" xfId="25" applyNumberFormat="1" applyFont="1" applyFill="1" applyAlignment="1">
      <alignment horizontal="right" vertical="center"/>
    </xf>
    <xf numFmtId="189" fontId="6" fillId="0" borderId="0" xfId="25" applyNumberFormat="1" applyFont="1" applyFill="1" applyBorder="1" applyAlignment="1">
      <alignment horizontal="right" vertical="center"/>
    </xf>
    <xf numFmtId="189" fontId="6" fillId="0" borderId="0" xfId="25" applyNumberFormat="1" applyFont="1" applyFill="1" applyBorder="1" applyAlignment="1">
      <alignment vertical="center"/>
    </xf>
    <xf numFmtId="189" fontId="6" fillId="0" borderId="0" xfId="20" applyNumberFormat="1" applyFont="1" applyBorder="1" applyAlignment="1">
      <alignment horizontal="right" vertical="center"/>
    </xf>
    <xf numFmtId="189" fontId="6" fillId="0" borderId="10" xfId="20" applyNumberFormat="1" applyFont="1" applyBorder="1" applyAlignment="1">
      <alignment horizontal="right" vertical="center"/>
    </xf>
    <xf numFmtId="189" fontId="6" fillId="0" borderId="0" xfId="21" applyNumberFormat="1" applyFont="1" applyBorder="1" applyAlignment="1">
      <alignment horizontal="right" vertical="center" wrapText="1"/>
    </xf>
    <xf numFmtId="189" fontId="6" fillId="0" borderId="11" xfId="21" applyNumberFormat="1" applyFont="1" applyFill="1" applyBorder="1" applyAlignment="1">
      <alignment horizontal="right" vertical="center"/>
    </xf>
    <xf numFmtId="3" fontId="3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189" fontId="6" fillId="0" borderId="0" xfId="30" applyNumberFormat="1" applyFont="1" applyBorder="1" applyAlignment="1">
      <alignment horizontal="right" vertical="center"/>
    </xf>
    <xf numFmtId="194" fontId="6" fillId="0" borderId="0" xfId="20" applyNumberFormat="1" applyFont="1" applyFill="1" applyBorder="1" applyAlignment="1">
      <alignment horizontal="right" vertical="center"/>
    </xf>
    <xf numFmtId="189" fontId="6" fillId="0" borderId="0" xfId="26" applyNumberFormat="1" applyFont="1" applyFill="1" applyAlignment="1">
      <alignment horizontal="right" vertical="center"/>
    </xf>
    <xf numFmtId="0" fontId="7" fillId="0" borderId="10" xfId="52" applyFont="1" applyFill="1" applyBorder="1" applyAlignment="1">
      <alignment horizontal="right" vertical="center"/>
    </xf>
    <xf numFmtId="0" fontId="6" fillId="0" borderId="0" xfId="52" applyFont="1" applyFill="1" applyBorder="1" applyAlignment="1">
      <alignment horizontal="centerContinuous" vertical="center"/>
    </xf>
    <xf numFmtId="0" fontId="6" fillId="0" borderId="0" xfId="52" applyFont="1" applyFill="1" applyAlignment="1">
      <alignment horizontal="right" vertical="center"/>
    </xf>
    <xf numFmtId="0" fontId="7" fillId="0" borderId="0" xfId="52" applyFont="1" applyFill="1" applyBorder="1" applyAlignment="1">
      <alignment horizontal="center" vertical="center"/>
    </xf>
    <xf numFmtId="192" fontId="7" fillId="0" borderId="0" xfId="42" applyNumberFormat="1" applyFont="1" applyFill="1" applyBorder="1" applyAlignment="1">
      <alignment horizontal="center" vertical="center"/>
    </xf>
    <xf numFmtId="192" fontId="7" fillId="0" borderId="0" xfId="42" applyNumberFormat="1" applyFont="1" applyBorder="1" applyAlignment="1">
      <alignment horizontal="center" vertical="center"/>
    </xf>
    <xf numFmtId="0" fontId="7" fillId="0" borderId="0" xfId="52" applyFont="1" applyFill="1" applyAlignment="1">
      <alignment vertical="center"/>
    </xf>
    <xf numFmtId="192" fontId="7" fillId="0" borderId="0" xfId="42" applyNumberFormat="1" applyFont="1" applyBorder="1" applyAlignment="1">
      <alignment horizontal="right" vertical="center"/>
    </xf>
    <xf numFmtId="189" fontId="7" fillId="0" borderId="0" xfId="42" applyNumberFormat="1" applyFont="1" applyAlignment="1">
      <alignment horizontal="right" vertical="center"/>
    </xf>
    <xf numFmtId="192" fontId="7" fillId="0" borderId="0" xfId="42" applyNumberFormat="1" applyFont="1" applyFill="1" applyBorder="1" applyAlignment="1">
      <alignment horizontal="right" vertical="center"/>
    </xf>
    <xf numFmtId="189" fontId="7" fillId="0" borderId="0" xfId="42" applyNumberFormat="1" applyFont="1" applyBorder="1" applyAlignment="1">
      <alignment horizontal="right" vertical="center"/>
    </xf>
    <xf numFmtId="0" fontId="7" fillId="0" borderId="0" xfId="52" applyFont="1" applyFill="1" applyAlignment="1">
      <alignment horizontal="right" vertical="center"/>
    </xf>
    <xf numFmtId="189" fontId="7" fillId="0" borderId="0" xfId="42" applyNumberFormat="1" applyFont="1" applyFill="1" applyAlignment="1">
      <alignment horizontal="right" vertical="center"/>
    </xf>
    <xf numFmtId="189" fontId="7" fillId="0" borderId="0" xfId="0" applyNumberFormat="1" applyFont="1" applyBorder="1" applyAlignment="1">
      <alignment horizontal="right" vertical="center"/>
    </xf>
    <xf numFmtId="189" fontId="7" fillId="0" borderId="10" xfId="42" applyNumberFormat="1" applyFont="1" applyBorder="1" applyAlignment="1">
      <alignment horizontal="right" vertical="center"/>
    </xf>
    <xf numFmtId="189" fontId="7" fillId="0" borderId="10" xfId="0" applyNumberFormat="1" applyFont="1" applyBorder="1" applyAlignment="1">
      <alignment horizontal="right" vertical="center"/>
    </xf>
    <xf numFmtId="189" fontId="6" fillId="0" borderId="0" xfId="42" applyNumberFormat="1" applyFont="1" applyBorder="1" applyAlignment="1">
      <alignment horizontal="right" vertical="center"/>
    </xf>
    <xf numFmtId="192" fontId="6" fillId="0" borderId="0" xfId="42" applyNumberFormat="1" applyFont="1" applyFill="1" applyBorder="1" applyAlignment="1">
      <alignment horizontal="center" vertical="center"/>
    </xf>
    <xf numFmtId="192" fontId="6" fillId="0" borderId="0" xfId="42" applyNumberFormat="1" applyFont="1" applyFill="1" applyBorder="1" applyAlignment="1">
      <alignment horizontal="right" vertical="center"/>
    </xf>
    <xf numFmtId="192" fontId="6" fillId="0" borderId="0" xfId="42" applyNumberFormat="1" applyFont="1" applyBorder="1" applyAlignment="1">
      <alignment horizontal="right" vertical="center"/>
    </xf>
    <xf numFmtId="189" fontId="6" fillId="0" borderId="0" xfId="42" applyNumberFormat="1" applyFont="1" applyAlignment="1">
      <alignment horizontal="right" vertical="center"/>
    </xf>
    <xf numFmtId="188" fontId="6" fillId="0" borderId="0" xfId="42" applyNumberFormat="1" applyFont="1" applyFill="1" applyBorder="1" applyAlignment="1">
      <alignment vertical="center"/>
    </xf>
    <xf numFmtId="189" fontId="6" fillId="0" borderId="0" xfId="42" applyNumberFormat="1" applyFont="1" applyFill="1" applyBorder="1" applyAlignment="1">
      <alignment vertical="center"/>
    </xf>
    <xf numFmtId="189" fontId="6" fillId="0" borderId="0" xfId="0" applyNumberFormat="1" applyFont="1" applyAlignment="1">
      <alignment horizontal="right" vertical="center"/>
    </xf>
    <xf numFmtId="188" fontId="6" fillId="0" borderId="0" xfId="42" applyNumberFormat="1" applyFont="1" applyFill="1" applyBorder="1" applyAlignment="1">
      <alignment horizontal="right" vertical="center"/>
    </xf>
    <xf numFmtId="189" fontId="6" fillId="0" borderId="10" xfId="21" applyNumberFormat="1" applyFont="1" applyFill="1" applyBorder="1" applyAlignment="1">
      <alignment vertical="center"/>
    </xf>
    <xf numFmtId="189" fontId="6" fillId="0" borderId="10" xfId="42" applyNumberFormat="1" applyFont="1" applyFill="1" applyBorder="1" applyAlignment="1">
      <alignment vertical="center"/>
    </xf>
    <xf numFmtId="189" fontId="6" fillId="0" borderId="11" xfId="42" applyNumberFormat="1" applyFont="1" applyFill="1" applyBorder="1" applyAlignment="1">
      <alignment vertical="center"/>
    </xf>
    <xf numFmtId="188" fontId="6" fillId="0" borderId="0" xfId="42" applyNumberFormat="1" applyFont="1" applyFill="1" applyBorder="1" applyAlignment="1">
      <alignment horizontal="center" vertical="center"/>
    </xf>
    <xf numFmtId="0" fontId="7" fillId="0" borderId="0" xfId="52" applyFont="1" applyBorder="1" applyAlignment="1">
      <alignment horizontal="centerContinuous" vertical="center"/>
    </xf>
    <xf numFmtId="189" fontId="7" fillId="0" borderId="0" xfId="42" applyNumberFormat="1" applyFont="1" applyBorder="1" applyAlignment="1">
      <alignment horizontal="center" vertical="center"/>
    </xf>
    <xf numFmtId="189" fontId="7" fillId="0" borderId="0" xfId="42" applyNumberFormat="1" applyFont="1" applyFill="1" applyBorder="1" applyAlignment="1">
      <alignment horizontal="right" vertical="center"/>
    </xf>
    <xf numFmtId="0" fontId="7" fillId="0" borderId="0" xfId="52" applyFont="1" applyBorder="1" applyAlignment="1">
      <alignment vertical="center"/>
    </xf>
    <xf numFmtId="189" fontId="7" fillId="0" borderId="0" xfId="52" applyNumberFormat="1" applyFont="1" applyAlignment="1">
      <alignment horizontal="right" vertical="center"/>
    </xf>
    <xf numFmtId="0" fontId="6" fillId="0" borderId="0" xfId="52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89" fontId="7" fillId="0" borderId="0" xfId="0" applyNumberFormat="1" applyFont="1" applyFill="1" applyBorder="1" applyAlignment="1">
      <alignment horizontal="right" vertical="center"/>
    </xf>
    <xf numFmtId="189" fontId="6" fillId="0" borderId="0" xfId="30" applyNumberFormat="1" applyFont="1" applyFill="1" applyBorder="1" applyAlignment="1">
      <alignment vertical="center"/>
    </xf>
    <xf numFmtId="189" fontId="6" fillId="0" borderId="11" xfId="0" applyNumberFormat="1" applyFont="1" applyFill="1" applyBorder="1" applyAlignment="1">
      <alignment horizontal="right" vertical="center"/>
    </xf>
    <xf numFmtId="190" fontId="6" fillId="0" borderId="10" xfId="34" quotePrefix="1" applyNumberFormat="1" applyFont="1" applyBorder="1" applyAlignment="1">
      <alignment vertical="center"/>
    </xf>
    <xf numFmtId="190" fontId="6" fillId="0" borderId="10" xfId="34" applyNumberFormat="1" applyFont="1" applyBorder="1" applyAlignment="1">
      <alignment vertical="center"/>
    </xf>
    <xf numFmtId="190" fontId="6" fillId="0" borderId="10" xfId="34" applyNumberFormat="1" applyFont="1" applyFill="1" applyBorder="1" applyAlignment="1">
      <alignment horizontal="left" vertical="center"/>
    </xf>
    <xf numFmtId="189" fontId="6" fillId="0" borderId="10" xfId="20" applyNumberFormat="1" applyFont="1" applyFill="1" applyBorder="1" applyAlignment="1">
      <alignment horizontal="right" vertical="center"/>
    </xf>
    <xf numFmtId="189" fontId="6" fillId="0" borderId="0" xfId="20" applyNumberFormat="1" applyFont="1" applyFill="1" applyBorder="1" applyAlignment="1">
      <alignment horizontal="right" vertical="center"/>
    </xf>
    <xf numFmtId="189" fontId="6" fillId="0" borderId="0" xfId="19" applyNumberFormat="1" applyFont="1" applyFill="1" applyBorder="1" applyAlignment="1">
      <alignment vertical="top"/>
    </xf>
    <xf numFmtId="189" fontId="6" fillId="0" borderId="10" xfId="19" applyNumberFormat="1" applyFont="1" applyFill="1" applyBorder="1" applyAlignment="1">
      <alignment horizontal="right" vertical="top" wrapText="1"/>
    </xf>
    <xf numFmtId="189" fontId="6" fillId="0" borderId="0" xfId="20" applyNumberFormat="1" applyFont="1" applyFill="1" applyAlignment="1">
      <alignment horizontal="right" vertical="center" wrapText="1"/>
    </xf>
    <xf numFmtId="189" fontId="6" fillId="0" borderId="0" xfId="20" applyNumberFormat="1" applyFont="1" applyFill="1" applyBorder="1" applyAlignment="1">
      <alignment horizontal="right" vertical="center" wrapText="1"/>
    </xf>
    <xf numFmtId="189" fontId="6" fillId="0" borderId="10" xfId="20" applyNumberFormat="1" applyFont="1" applyFill="1" applyBorder="1" applyAlignment="1">
      <alignment horizontal="right" vertical="center" wrapText="1"/>
    </xf>
    <xf numFmtId="189" fontId="6" fillId="0" borderId="0" xfId="19" applyNumberFormat="1" applyFont="1" applyFill="1" applyBorder="1" applyAlignment="1">
      <alignment vertical="center"/>
    </xf>
    <xf numFmtId="189" fontId="6" fillId="0" borderId="10" xfId="19" applyNumberFormat="1" applyFont="1" applyFill="1" applyBorder="1" applyAlignment="1">
      <alignment horizontal="right" vertical="center" wrapText="1"/>
    </xf>
    <xf numFmtId="189" fontId="6" fillId="0" borderId="0" xfId="26" applyNumberFormat="1" applyFont="1" applyFill="1" applyBorder="1" applyAlignment="1">
      <alignment horizontal="right" vertical="center"/>
    </xf>
    <xf numFmtId="190" fontId="6" fillId="0" borderId="0" xfId="20" applyNumberFormat="1" applyFont="1" applyFill="1" applyBorder="1" applyAlignment="1">
      <alignment horizontal="right" vertical="center" wrapText="1"/>
    </xf>
    <xf numFmtId="191" fontId="6" fillId="0" borderId="0" xfId="20" applyNumberFormat="1" applyFont="1" applyFill="1" applyBorder="1" applyAlignment="1">
      <alignment horizontal="right" vertical="center" wrapText="1"/>
    </xf>
    <xf numFmtId="191" fontId="6" fillId="0" borderId="0" xfId="20" applyNumberFormat="1" applyFont="1" applyFill="1" applyBorder="1" applyAlignment="1">
      <alignment horizontal="right" vertical="center"/>
    </xf>
    <xf numFmtId="189" fontId="6" fillId="0" borderId="10" xfId="26" applyNumberFormat="1" applyFont="1" applyFill="1" applyBorder="1" applyAlignment="1">
      <alignment horizontal="right" vertical="center"/>
    </xf>
    <xf numFmtId="43" fontId="6" fillId="0" borderId="0" xfId="19" applyFont="1" applyFill="1" applyBorder="1" applyAlignment="1">
      <alignment horizontal="right" vertical="center" wrapText="1"/>
    </xf>
    <xf numFmtId="190" fontId="6" fillId="0" borderId="0" xfId="24" applyNumberFormat="1" applyFont="1" applyFill="1" applyAlignment="1">
      <alignment vertical="center"/>
    </xf>
    <xf numFmtId="190" fontId="6" fillId="0" borderId="0" xfId="24" applyNumberFormat="1" applyFont="1" applyFill="1" applyBorder="1" applyAlignment="1">
      <alignment vertical="center"/>
    </xf>
    <xf numFmtId="189" fontId="6" fillId="0" borderId="0" xfId="29" applyNumberFormat="1" applyFont="1" applyFill="1" applyBorder="1" applyAlignment="1">
      <alignment horizontal="right" vertical="center"/>
    </xf>
    <xf numFmtId="189" fontId="6" fillId="0" borderId="0" xfId="36" applyNumberFormat="1" applyFont="1" applyFill="1" applyAlignment="1">
      <alignment horizontal="right" vertical="center"/>
    </xf>
    <xf numFmtId="189" fontId="6" fillId="0" borderId="0" xfId="36" applyNumberFormat="1" applyFont="1" applyFill="1" applyBorder="1" applyAlignment="1">
      <alignment horizontal="right" vertical="center"/>
    </xf>
    <xf numFmtId="189" fontId="6" fillId="0" borderId="10" xfId="36" applyNumberFormat="1" applyFont="1" applyFill="1" applyBorder="1" applyAlignment="1">
      <alignment horizontal="right" vertical="center"/>
    </xf>
    <xf numFmtId="189" fontId="6" fillId="0" borderId="0" xfId="20" applyNumberFormat="1" applyFont="1" applyFill="1" applyAlignment="1">
      <alignment horizontal="right" vertical="center"/>
    </xf>
    <xf numFmtId="190" fontId="6" fillId="0" borderId="10" xfId="24" applyNumberFormat="1" applyFont="1" applyFill="1" applyBorder="1" applyAlignment="1">
      <alignment vertical="top"/>
    </xf>
    <xf numFmtId="190" fontId="6" fillId="0" borderId="10" xfId="20" applyNumberFormat="1" applyFont="1" applyFill="1" applyBorder="1" applyAlignment="1">
      <alignment horizontal="right" vertical="center"/>
    </xf>
    <xf numFmtId="190" fontId="6" fillId="0" borderId="0" xfId="20" applyNumberFormat="1" applyFont="1" applyFill="1" applyBorder="1" applyAlignment="1">
      <alignment horizontal="right" vertical="center"/>
    </xf>
    <xf numFmtId="0" fontId="6" fillId="0" borderId="0" xfId="33" applyFont="1" applyFill="1" applyAlignment="1">
      <alignment horizontal="right" vertical="center"/>
    </xf>
    <xf numFmtId="0" fontId="6" fillId="0" borderId="0" xfId="39" applyFont="1" applyFill="1" applyBorder="1" applyAlignment="1">
      <alignment horizontal="left" vertical="center"/>
    </xf>
    <xf numFmtId="196" fontId="6" fillId="0" borderId="0" xfId="19" applyNumberFormat="1" applyFont="1" applyFill="1" applyAlignment="1">
      <alignment horizontal="right" vertical="center"/>
    </xf>
    <xf numFmtId="43" fontId="6" fillId="0" borderId="0" xfId="19" applyFont="1" applyFill="1" applyBorder="1" applyAlignment="1">
      <alignment horizontal="right" vertical="center"/>
    </xf>
    <xf numFmtId="0" fontId="6" fillId="0" borderId="10" xfId="39" applyFont="1" applyFill="1" applyBorder="1" applyAlignment="1">
      <alignment vertical="center"/>
    </xf>
    <xf numFmtId="0" fontId="6" fillId="0" borderId="0" xfId="39" quotePrefix="1" applyNumberFormat="1" applyFont="1" applyFill="1" applyBorder="1" applyAlignment="1">
      <alignment horizontal="justify" vertical="center"/>
    </xf>
    <xf numFmtId="0" fontId="7" fillId="0" borderId="10" xfId="39" applyFont="1" applyFill="1" applyBorder="1" applyAlignment="1">
      <alignment horizontal="left" vertical="center"/>
    </xf>
    <xf numFmtId="40" fontId="7" fillId="0" borderId="0" xfId="53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0" xfId="21" applyNumberFormat="1" applyFont="1" applyFill="1" applyAlignment="1">
      <alignment vertical="center"/>
    </xf>
    <xf numFmtId="40" fontId="6" fillId="0" borderId="0" xfId="53" applyNumberFormat="1" applyFont="1" applyFill="1" applyAlignment="1" applyProtection="1">
      <alignment horizontal="left" vertical="center"/>
    </xf>
    <xf numFmtId="189" fontId="6" fillId="0" borderId="0" xfId="19" applyNumberFormat="1" applyFont="1" applyFill="1" applyAlignment="1">
      <alignment horizontal="right" vertical="top" wrapText="1"/>
    </xf>
    <xf numFmtId="189" fontId="6" fillId="0" borderId="10" xfId="25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 wrapText="1"/>
    </xf>
    <xf numFmtId="40" fontId="6" fillId="0" borderId="0" xfId="53" applyNumberFormat="1" applyFont="1" applyFill="1" applyAlignment="1" applyProtection="1">
      <alignment vertical="center"/>
    </xf>
    <xf numFmtId="189" fontId="6" fillId="0" borderId="0" xfId="19" applyNumberFormat="1" applyFont="1" applyFill="1" applyAlignment="1">
      <alignment vertical="top"/>
    </xf>
    <xf numFmtId="189" fontId="6" fillId="0" borderId="10" xfId="31" applyNumberFormat="1" applyFont="1" applyFill="1" applyBorder="1" applyAlignment="1">
      <alignment horizontal="right" vertical="top"/>
    </xf>
    <xf numFmtId="0" fontId="6" fillId="0" borderId="10" xfId="52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92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91" fontId="6" fillId="0" borderId="0" xfId="21" applyNumberFormat="1" applyFont="1" applyFill="1" applyBorder="1" applyAlignment="1">
      <alignment horizontal="right" vertical="center"/>
    </xf>
    <xf numFmtId="189" fontId="32" fillId="0" borderId="0" xfId="21" applyNumberFormat="1" applyFont="1" applyFill="1" applyBorder="1" applyAlignment="1">
      <alignment horizontal="right" vertical="center"/>
    </xf>
    <xf numFmtId="197" fontId="6" fillId="0" borderId="0" xfId="19" applyNumberFormat="1" applyFont="1" applyFill="1" applyAlignment="1">
      <alignment horizontal="right" vertical="center"/>
    </xf>
    <xf numFmtId="193" fontId="6" fillId="0" borderId="0" xfId="19" applyNumberFormat="1" applyFont="1" applyFill="1" applyAlignment="1">
      <alignment horizontal="right" vertical="top"/>
    </xf>
    <xf numFmtId="0" fontId="6" fillId="0" borderId="0" xfId="34" applyFont="1" applyFill="1" applyAlignment="1">
      <alignment vertical="center"/>
    </xf>
    <xf numFmtId="0" fontId="6" fillId="0" borderId="0" xfId="34" applyFont="1" applyFill="1" applyAlignment="1">
      <alignment horizontal="left" vertical="center"/>
    </xf>
    <xf numFmtId="190" fontId="6" fillId="0" borderId="0" xfId="34" applyNumberFormat="1" applyFont="1" applyFill="1" applyAlignment="1">
      <alignment vertical="center"/>
    </xf>
    <xf numFmtId="0" fontId="6" fillId="0" borderId="10" xfId="34" quotePrefix="1" applyNumberFormat="1" applyFont="1" applyFill="1" applyBorder="1" applyAlignment="1">
      <alignment vertical="center"/>
    </xf>
    <xf numFmtId="189" fontId="6" fillId="0" borderId="10" xfId="34" quotePrefix="1" applyNumberFormat="1" applyFont="1" applyFill="1" applyBorder="1" applyAlignment="1">
      <alignment vertical="center"/>
    </xf>
    <xf numFmtId="189" fontId="6" fillId="0" borderId="0" xfId="34" applyNumberFormat="1" applyFont="1" applyFill="1" applyAlignment="1">
      <alignment vertical="center"/>
    </xf>
    <xf numFmtId="189" fontId="6" fillId="0" borderId="0" xfId="20" applyNumberFormat="1" applyFont="1" applyFill="1" applyAlignment="1">
      <alignment vertical="center"/>
    </xf>
    <xf numFmtId="189" fontId="6" fillId="0" borderId="10" xfId="31" applyNumberFormat="1" applyFont="1" applyFill="1" applyBorder="1" applyAlignment="1">
      <alignment horizontal="right" vertical="center"/>
    </xf>
    <xf numFmtId="193" fontId="6" fillId="0" borderId="0" xfId="20" applyNumberFormat="1" applyFont="1" applyFill="1" applyAlignment="1">
      <alignment horizontal="right" vertical="center"/>
    </xf>
    <xf numFmtId="189" fontId="6" fillId="0" borderId="0" xfId="19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89" fontId="6" fillId="0" borderId="10" xfId="28" applyNumberFormat="1" applyFont="1" applyBorder="1" applyAlignment="1">
      <alignment horizontal="right" vertical="center"/>
    </xf>
    <xf numFmtId="189" fontId="6" fillId="0" borderId="0" xfId="28" applyNumberFormat="1" applyFont="1" applyFill="1" applyAlignment="1">
      <alignment horizontal="right" vertical="center"/>
    </xf>
    <xf numFmtId="193" fontId="6" fillId="0" borderId="0" xfId="34" applyNumberFormat="1" applyFont="1" applyFill="1" applyBorder="1" applyAlignment="1">
      <alignment vertical="center"/>
    </xf>
    <xf numFmtId="189" fontId="6" fillId="0" borderId="0" xfId="28" applyNumberFormat="1" applyFont="1" applyAlignment="1">
      <alignment horizontal="right" vertical="center"/>
    </xf>
    <xf numFmtId="0" fontId="6" fillId="0" borderId="0" xfId="36" applyFont="1" applyFill="1" applyAlignment="1">
      <alignment vertical="center"/>
    </xf>
    <xf numFmtId="0" fontId="6" fillId="0" borderId="0" xfId="36" applyFont="1" applyFill="1" applyAlignment="1">
      <alignment horizontal="center" vertical="center"/>
    </xf>
    <xf numFmtId="0" fontId="6" fillId="0" borderId="10" xfId="36" applyFont="1" applyFill="1" applyBorder="1" applyAlignment="1">
      <alignment vertical="center"/>
    </xf>
    <xf numFmtId="0" fontId="6" fillId="0" borderId="10" xfId="36" applyFont="1" applyFill="1" applyBorder="1" applyAlignment="1">
      <alignment horizontal="center" vertical="center"/>
    </xf>
    <xf numFmtId="0" fontId="7" fillId="0" borderId="0" xfId="36" quotePrefix="1" applyFont="1" applyFill="1" applyBorder="1" applyAlignment="1">
      <alignment vertical="center"/>
    </xf>
    <xf numFmtId="0" fontId="6" fillId="0" borderId="0" xfId="36" applyFont="1" applyFill="1" applyBorder="1" applyAlignment="1">
      <alignment vertical="center"/>
    </xf>
    <xf numFmtId="0" fontId="6" fillId="0" borderId="0" xfId="36" applyFont="1" applyFill="1" applyBorder="1" applyAlignment="1">
      <alignment horizontal="center" vertical="center"/>
    </xf>
    <xf numFmtId="0" fontId="7" fillId="0" borderId="0" xfId="36" applyFont="1" applyFill="1" applyAlignment="1">
      <alignment horizontal="justify" vertical="center" wrapText="1"/>
    </xf>
    <xf numFmtId="0" fontId="7" fillId="0" borderId="0" xfId="36" applyFont="1" applyFill="1" applyAlignment="1">
      <alignment horizontal="center" vertical="center" wrapText="1"/>
    </xf>
    <xf numFmtId="0" fontId="7" fillId="0" borderId="0" xfId="36" applyFont="1" applyFill="1" applyAlignment="1">
      <alignment vertical="center" wrapText="1"/>
    </xf>
    <xf numFmtId="189" fontId="6" fillId="0" borderId="0" xfId="28" applyNumberFormat="1" applyFont="1" applyFill="1" applyBorder="1" applyAlignment="1">
      <alignment horizontal="right" vertical="center"/>
    </xf>
    <xf numFmtId="190" fontId="7" fillId="0" borderId="10" xfId="36" applyNumberFormat="1" applyFont="1" applyFill="1" applyBorder="1" applyAlignment="1">
      <alignment horizontal="center" vertical="center"/>
    </xf>
    <xf numFmtId="190" fontId="6" fillId="0" borderId="0" xfId="21" applyNumberFormat="1" applyFont="1" applyFill="1" applyBorder="1" applyAlignment="1">
      <alignment horizontal="right" vertical="center" wrapText="1"/>
    </xf>
    <xf numFmtId="191" fontId="6" fillId="0" borderId="0" xfId="21" applyNumberFormat="1" applyFont="1" applyFill="1" applyBorder="1" applyAlignment="1">
      <alignment horizontal="right" vertical="center" wrapText="1"/>
    </xf>
    <xf numFmtId="189" fontId="6" fillId="0" borderId="0" xfId="21" applyNumberFormat="1" applyFont="1" applyFill="1" applyBorder="1" applyAlignment="1">
      <alignment horizontal="right" vertical="center" wrapText="1"/>
    </xf>
    <xf numFmtId="191" fontId="6" fillId="0" borderId="0" xfId="24" applyNumberFormat="1" applyFont="1" applyFill="1" applyAlignment="1">
      <alignment vertical="center"/>
    </xf>
    <xf numFmtId="189" fontId="6" fillId="0" borderId="0" xfId="26" applyNumberFormat="1" applyFont="1" applyFill="1" applyAlignment="1">
      <alignment horizontal="center" vertical="center"/>
    </xf>
    <xf numFmtId="190" fontId="6" fillId="0" borderId="0" xfId="21" applyNumberFormat="1" applyFont="1" applyFill="1" applyAlignment="1">
      <alignment horizontal="right" vertical="center"/>
    </xf>
    <xf numFmtId="191" fontId="6" fillId="0" borderId="0" xfId="21" applyNumberFormat="1" applyFont="1" applyFill="1" applyAlignment="1">
      <alignment horizontal="right" vertical="center"/>
    </xf>
    <xf numFmtId="190" fontId="6" fillId="0" borderId="10" xfId="21" applyNumberFormat="1" applyFont="1" applyFill="1" applyBorder="1" applyAlignment="1">
      <alignment horizontal="right" vertical="center"/>
    </xf>
    <xf numFmtId="189" fontId="6" fillId="0" borderId="10" xfId="29" applyNumberFormat="1" applyFont="1" applyFill="1" applyBorder="1" applyAlignment="1">
      <alignment horizontal="right" vertical="center"/>
    </xf>
    <xf numFmtId="190" fontId="6" fillId="0" borderId="0" xfId="24" applyNumberFormat="1" applyFont="1" applyFill="1" applyAlignment="1">
      <alignment vertical="top"/>
    </xf>
    <xf numFmtId="190" fontId="6" fillId="0" borderId="10" xfId="21" quotePrefix="1" applyNumberFormat="1" applyFont="1" applyFill="1" applyBorder="1" applyAlignment="1">
      <alignment horizontal="right" vertical="center"/>
    </xf>
    <xf numFmtId="0" fontId="6" fillId="0" borderId="0" xfId="34" applyFont="1" applyFill="1" applyBorder="1" applyAlignment="1">
      <alignment vertical="center"/>
    </xf>
    <xf numFmtId="191" fontId="6" fillId="0" borderId="0" xfId="24" applyNumberFormat="1" applyFont="1" applyFill="1" applyBorder="1" applyAlignment="1">
      <alignment horizontal="right" vertical="top" wrapText="1"/>
    </xf>
    <xf numFmtId="190" fontId="6" fillId="0" borderId="0" xfId="24" applyNumberFormat="1" applyFont="1" applyFill="1" applyBorder="1" applyAlignment="1">
      <alignment vertical="top"/>
    </xf>
    <xf numFmtId="0" fontId="6" fillId="0" borderId="0" xfId="36" applyFont="1" applyAlignment="1">
      <alignment vertical="center"/>
    </xf>
    <xf numFmtId="0" fontId="6" fillId="0" borderId="0" xfId="36" applyFont="1" applyAlignment="1">
      <alignment horizontal="center" vertical="center"/>
    </xf>
    <xf numFmtId="190" fontId="6" fillId="0" borderId="0" xfId="36" applyNumberFormat="1" applyFont="1" applyFill="1" applyAlignment="1">
      <alignment horizontal="left" vertical="center"/>
    </xf>
    <xf numFmtId="191" fontId="6" fillId="0" borderId="0" xfId="24" applyNumberFormat="1" applyFont="1" applyFill="1" applyBorder="1" applyAlignment="1">
      <alignment horizontal="right" vertical="center" wrapText="1"/>
    </xf>
    <xf numFmtId="0" fontId="6" fillId="0" borderId="0" xfId="40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0" fontId="6" fillId="0" borderId="10" xfId="24" applyNumberFormat="1" applyFont="1" applyFill="1" applyBorder="1" applyAlignment="1">
      <alignment vertical="center"/>
    </xf>
    <xf numFmtId="0" fontId="7" fillId="0" borderId="0" xfId="36" applyFont="1" applyFill="1" applyBorder="1" applyAlignment="1">
      <alignment horizontal="center" vertical="center" wrapText="1"/>
    </xf>
    <xf numFmtId="190" fontId="7" fillId="0" borderId="0" xfId="36" applyNumberFormat="1" applyFont="1" applyFill="1" applyBorder="1" applyAlignment="1">
      <alignment horizontal="center" vertical="center"/>
    </xf>
    <xf numFmtId="190" fontId="7" fillId="0" borderId="0" xfId="36" applyNumberFormat="1" applyFont="1" applyFill="1" applyAlignment="1">
      <alignment horizontal="left" vertical="center"/>
    </xf>
    <xf numFmtId="0" fontId="6" fillId="0" borderId="0" xfId="36" applyFont="1" applyFill="1" applyAlignment="1">
      <alignment vertical="top"/>
    </xf>
    <xf numFmtId="0" fontId="30" fillId="0" borderId="0" xfId="0" applyFont="1" applyFill="1"/>
    <xf numFmtId="194" fontId="6" fillId="0" borderId="0" xfId="30" applyNumberFormat="1" applyFont="1" applyFill="1" applyBorder="1" applyAlignment="1">
      <alignment horizontal="right" vertical="center"/>
    </xf>
    <xf numFmtId="194" fontId="6" fillId="0" borderId="0" xfId="34" applyNumberFormat="1" applyFont="1" applyFill="1" applyBorder="1" applyAlignment="1">
      <alignment horizontal="right" vertical="center"/>
    </xf>
    <xf numFmtId="194" fontId="6" fillId="0" borderId="0" xfId="34" applyNumberFormat="1" applyFont="1" applyFill="1" applyAlignment="1">
      <alignment horizontal="right" vertical="center"/>
    </xf>
    <xf numFmtId="194" fontId="6" fillId="0" borderId="0" xfId="52" applyNumberFormat="1" applyFont="1" applyFill="1" applyAlignment="1">
      <alignment vertical="center"/>
    </xf>
    <xf numFmtId="194" fontId="6" fillId="0" borderId="10" xfId="21" quotePrefix="1" applyNumberFormat="1" applyFont="1" applyBorder="1" applyAlignment="1">
      <alignment horizontal="right" vertical="center"/>
    </xf>
    <xf numFmtId="194" fontId="6" fillId="0" borderId="0" xfId="30" applyNumberFormat="1" applyFont="1" applyBorder="1" applyAlignment="1">
      <alignment horizontal="right" vertical="center"/>
    </xf>
    <xf numFmtId="194" fontId="6" fillId="0" borderId="10" xfId="25" applyNumberFormat="1" applyFont="1" applyFill="1" applyBorder="1" applyAlignment="1">
      <alignment vertical="center"/>
    </xf>
    <xf numFmtId="194" fontId="6" fillId="0" borderId="10" xfId="2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right" vertical="center" wrapText="1"/>
    </xf>
    <xf numFmtId="193" fontId="6" fillId="0" borderId="0" xfId="28" applyNumberFormat="1" applyFont="1" applyAlignment="1">
      <alignment horizontal="right" vertical="center"/>
    </xf>
    <xf numFmtId="193" fontId="6" fillId="0" borderId="0" xfId="21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right" vertical="center"/>
    </xf>
    <xf numFmtId="189" fontId="6" fillId="0" borderId="10" xfId="21" quotePrefix="1" applyNumberFormat="1" applyFont="1" applyBorder="1" applyAlignment="1">
      <alignment horizontal="right" vertical="center"/>
    </xf>
    <xf numFmtId="0" fontId="6" fillId="0" borderId="0" xfId="34" applyNumberFormat="1" applyFont="1" applyFill="1" applyBorder="1" applyAlignment="1">
      <alignment horizontal="left" vertical="center"/>
    </xf>
    <xf numFmtId="189" fontId="7" fillId="0" borderId="10" xfId="21" quotePrefix="1" applyNumberFormat="1" applyFont="1" applyBorder="1" applyAlignment="1">
      <alignment horizontal="right" vertical="center"/>
    </xf>
    <xf numFmtId="189" fontId="7" fillId="0" borderId="10" xfId="21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189" fontId="7" fillId="0" borderId="0" xfId="21" applyNumberFormat="1" applyFont="1" applyFill="1" applyBorder="1" applyAlignment="1">
      <alignment horizontal="center" vertical="center"/>
    </xf>
    <xf numFmtId="189" fontId="7" fillId="0" borderId="10" xfId="21" applyNumberFormat="1" applyFont="1" applyFill="1" applyBorder="1" applyAlignment="1">
      <alignment horizontal="center" vertical="center"/>
    </xf>
    <xf numFmtId="189" fontId="7" fillId="0" borderId="10" xfId="2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13" xfId="52" applyFont="1" applyFill="1" applyBorder="1" applyAlignment="1">
      <alignment horizontal="center" vertical="center"/>
    </xf>
    <xf numFmtId="192" fontId="7" fillId="0" borderId="10" xfId="42" applyNumberFormat="1" applyFont="1" applyBorder="1" applyAlignment="1">
      <alignment horizontal="center" vertical="center"/>
    </xf>
    <xf numFmtId="189" fontId="7" fillId="0" borderId="10" xfId="42" applyNumberFormat="1" applyFont="1" applyBorder="1" applyAlignment="1">
      <alignment horizontal="right" vertical="center"/>
    </xf>
    <xf numFmtId="189" fontId="7" fillId="0" borderId="10" xfId="42" applyNumberFormat="1" applyFont="1" applyBorder="1" applyAlignment="1">
      <alignment horizontal="center" vertical="center"/>
    </xf>
  </cellXfs>
  <cellStyles count="68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2" xfId="20"/>
    <cellStyle name="Comma 2 2" xfId="21"/>
    <cellStyle name="Comma 2 2 2" xfId="22"/>
    <cellStyle name="Comma 2 2 3" xfId="23"/>
    <cellStyle name="Comma 2 3" xfId="24"/>
    <cellStyle name="Comma 3" xfId="25"/>
    <cellStyle name="Comma 3 2" xfId="26"/>
    <cellStyle name="Comma 4" xfId="27"/>
    <cellStyle name="Comma_Major Q2'06" xfId="28"/>
    <cellStyle name="Comma_Major Q2'06 2" xfId="29"/>
    <cellStyle name="Comma_RGR Q2'03 - Eng" xfId="30"/>
    <cellStyle name="Currency" xfId="31" builtinId="4"/>
    <cellStyle name="Normal" xfId="0" builtinId="0"/>
    <cellStyle name="Normal 2" xfId="32"/>
    <cellStyle name="Normal 2 11 4" xfId="33"/>
    <cellStyle name="Normal 2 2" xfId="34"/>
    <cellStyle name="Normal 3" xfId="35"/>
    <cellStyle name="Normal 4" xfId="36"/>
    <cellStyle name="Normal 7" xfId="37"/>
    <cellStyle name="Normal 9" xfId="38"/>
    <cellStyle name="Normal_Major Q2'06" xfId="39"/>
    <cellStyle name="Normal_Toacs 2546" xfId="40"/>
    <cellStyle name="Percent 3" xfId="41"/>
    <cellStyle name="การคำนวณ" xfId="47"/>
    <cellStyle name="ข้อความเตือน" xfId="48"/>
    <cellStyle name="ข้อความอธิบาย" xfId="49"/>
    <cellStyle name="เครื่องหมายจุลภาค_MS-q103" xfId="42"/>
    <cellStyle name="ชื่อเรื่อง" xfId="50"/>
    <cellStyle name="เซลล์ตรวจสอบ" xfId="43"/>
    <cellStyle name="เซลล์ที่มีการเชื่อมโยง" xfId="44"/>
    <cellStyle name="ดี" xfId="51"/>
    <cellStyle name="ปกติ_MS-q103" xfId="52"/>
    <cellStyle name="ปกติ_Sheet1" xfId="53"/>
    <cellStyle name="ป้อนค่า" xfId="54"/>
    <cellStyle name="ปานกลาง" xfId="55"/>
    <cellStyle name="ผลรวม" xfId="56"/>
    <cellStyle name="แย่" xfId="45"/>
    <cellStyle name="ส่วนที่ถูกเน้น1" xfId="57"/>
    <cellStyle name="ส่วนที่ถูกเน้น2" xfId="58"/>
    <cellStyle name="ส่วนที่ถูกเน้น3" xfId="59"/>
    <cellStyle name="ส่วนที่ถูกเน้น4" xfId="60"/>
    <cellStyle name="ส่วนที่ถูกเน้น5" xfId="61"/>
    <cellStyle name="ส่วนที่ถูกเน้น6" xfId="62"/>
    <cellStyle name="แสดงผล" xfId="46"/>
    <cellStyle name="หมายเหตุ" xfId="63"/>
    <cellStyle name="หัวเรื่อง 1" xfId="64"/>
    <cellStyle name="หัวเรื่อง 2" xfId="65"/>
    <cellStyle name="หัวเรื่อง 3" xfId="66"/>
    <cellStyle name="หัวเรื่อง 4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156"/>
  <sheetViews>
    <sheetView tabSelected="1" zoomScaleNormal="100" zoomScaleSheetLayoutView="80" workbookViewId="0">
      <selection activeCell="I8" sqref="I8:K8"/>
    </sheetView>
  </sheetViews>
  <sheetFormatPr defaultColWidth="9.09765625" defaultRowHeight="11.4" x14ac:dyDescent="0.25"/>
  <cols>
    <col min="1" max="1" width="1.8984375" style="95" customWidth="1"/>
    <col min="2" max="2" width="30.69921875" style="93" customWidth="1"/>
    <col min="3" max="3" width="5.296875" style="94" customWidth="1"/>
    <col min="4" max="4" width="0.69921875" style="95" customWidth="1"/>
    <col min="5" max="5" width="12.296875" style="80" customWidth="1"/>
    <col min="6" max="6" width="0.69921875" style="80" customWidth="1"/>
    <col min="7" max="7" width="12.296875" style="80" customWidth="1"/>
    <col min="8" max="8" width="0.69921875" style="83" customWidth="1"/>
    <col min="9" max="9" width="12" style="80" customWidth="1"/>
    <col min="10" max="10" width="0.69921875" style="83" customWidth="1"/>
    <col min="11" max="11" width="12.296875" style="80" customWidth="1"/>
    <col min="12" max="16384" width="9.09765625" style="95"/>
  </cols>
  <sheetData>
    <row r="1" spans="1:11" ht="15.9" customHeight="1" x14ac:dyDescent="0.25">
      <c r="A1" s="92" t="s">
        <v>0</v>
      </c>
      <c r="K1" s="96"/>
    </row>
    <row r="2" spans="1:11" s="103" customFormat="1" ht="15.9" customHeight="1" x14ac:dyDescent="0.25">
      <c r="A2" s="97" t="s">
        <v>1</v>
      </c>
      <c r="B2" s="97"/>
      <c r="C2" s="98"/>
      <c r="D2" s="99"/>
      <c r="E2" s="100"/>
      <c r="F2" s="100"/>
      <c r="G2" s="100"/>
      <c r="H2" s="101"/>
      <c r="I2" s="96"/>
      <c r="J2" s="102"/>
      <c r="K2" s="96"/>
    </row>
    <row r="3" spans="1:11" s="103" customFormat="1" ht="15.9" customHeight="1" x14ac:dyDescent="0.25">
      <c r="A3" s="104" t="s">
        <v>180</v>
      </c>
      <c r="B3" s="104"/>
      <c r="C3" s="105"/>
      <c r="D3" s="106"/>
      <c r="E3" s="107"/>
      <c r="F3" s="107"/>
      <c r="G3" s="107"/>
      <c r="H3" s="68"/>
      <c r="I3" s="107"/>
      <c r="J3" s="68"/>
      <c r="K3" s="107"/>
    </row>
    <row r="4" spans="1:11" s="103" customFormat="1" ht="15.9" customHeight="1" x14ac:dyDescent="0.25">
      <c r="A4" s="108"/>
      <c r="B4" s="108"/>
      <c r="C4" s="109"/>
      <c r="D4" s="110"/>
      <c r="E4" s="111"/>
      <c r="F4" s="111"/>
      <c r="G4" s="111"/>
      <c r="H4" s="112"/>
      <c r="I4" s="111"/>
      <c r="J4" s="112"/>
      <c r="K4" s="100"/>
    </row>
    <row r="5" spans="1:11" s="103" customFormat="1" ht="15.9" customHeight="1" x14ac:dyDescent="0.25">
      <c r="A5" s="108"/>
      <c r="C5" s="109"/>
      <c r="D5" s="110"/>
      <c r="E5" s="100"/>
      <c r="F5" s="100"/>
      <c r="G5" s="100"/>
      <c r="H5" s="101"/>
      <c r="I5" s="100"/>
      <c r="J5" s="101"/>
      <c r="K5" s="100"/>
    </row>
    <row r="6" spans="1:11" s="103" customFormat="1" ht="15.9" customHeight="1" x14ac:dyDescent="0.25">
      <c r="A6" s="108"/>
      <c r="B6" s="59"/>
      <c r="C6" s="109"/>
      <c r="D6" s="110"/>
      <c r="E6" s="330" t="s">
        <v>2</v>
      </c>
      <c r="F6" s="331"/>
      <c r="G6" s="331"/>
      <c r="H6" s="331"/>
      <c r="I6" s="331"/>
      <c r="J6" s="331"/>
      <c r="K6" s="331"/>
    </row>
    <row r="7" spans="1:11" s="103" customFormat="1" ht="15.9" customHeight="1" x14ac:dyDescent="0.25">
      <c r="A7" s="108"/>
      <c r="B7" s="59"/>
      <c r="C7" s="109"/>
      <c r="D7" s="110"/>
      <c r="E7" s="332" t="s">
        <v>3</v>
      </c>
      <c r="F7" s="332"/>
      <c r="G7" s="332"/>
      <c r="H7" s="100"/>
      <c r="I7" s="333" t="s">
        <v>105</v>
      </c>
      <c r="J7" s="333"/>
      <c r="K7" s="333"/>
    </row>
    <row r="8" spans="1:11" s="113" customFormat="1" ht="15.9" customHeight="1" x14ac:dyDescent="0.25">
      <c r="B8" s="114"/>
      <c r="C8" s="115"/>
      <c r="D8" s="115"/>
      <c r="E8" s="334" t="s">
        <v>106</v>
      </c>
      <c r="F8" s="334"/>
      <c r="G8" s="334"/>
      <c r="H8" s="116"/>
      <c r="I8" s="334" t="s">
        <v>106</v>
      </c>
      <c r="J8" s="334"/>
      <c r="K8" s="334"/>
    </row>
    <row r="9" spans="1:11" s="113" customFormat="1" ht="15.9" customHeight="1" x14ac:dyDescent="0.25">
      <c r="B9" s="114"/>
      <c r="C9" s="115"/>
      <c r="D9" s="115"/>
      <c r="E9" s="101" t="s">
        <v>89</v>
      </c>
      <c r="F9" s="116"/>
      <c r="G9" s="101" t="s">
        <v>90</v>
      </c>
      <c r="H9" s="116"/>
      <c r="I9" s="101" t="s">
        <v>89</v>
      </c>
      <c r="J9" s="116"/>
      <c r="K9" s="101" t="s">
        <v>90</v>
      </c>
    </row>
    <row r="10" spans="1:11" s="113" customFormat="1" ht="15.9" customHeight="1" x14ac:dyDescent="0.25">
      <c r="B10" s="114"/>
      <c r="C10" s="115"/>
      <c r="D10" s="115"/>
      <c r="E10" s="73" t="s">
        <v>179</v>
      </c>
      <c r="F10" s="116"/>
      <c r="G10" s="73" t="s">
        <v>4</v>
      </c>
      <c r="H10" s="116"/>
      <c r="I10" s="73" t="s">
        <v>179</v>
      </c>
      <c r="J10" s="116"/>
      <c r="K10" s="73" t="s">
        <v>4</v>
      </c>
    </row>
    <row r="11" spans="1:11" s="113" customFormat="1" ht="15.9" customHeight="1" x14ac:dyDescent="0.25">
      <c r="B11" s="114"/>
      <c r="C11" s="105" t="s">
        <v>5</v>
      </c>
      <c r="D11" s="115"/>
      <c r="E11" s="117" t="s">
        <v>142</v>
      </c>
      <c r="F11" s="118"/>
      <c r="G11" s="117" t="s">
        <v>131</v>
      </c>
      <c r="H11" s="118"/>
      <c r="I11" s="117" t="s">
        <v>142</v>
      </c>
      <c r="J11" s="118"/>
      <c r="K11" s="117" t="s">
        <v>131</v>
      </c>
    </row>
    <row r="12" spans="1:11" s="103" customFormat="1" ht="15.9" customHeight="1" x14ac:dyDescent="0.25">
      <c r="B12" s="97"/>
      <c r="C12" s="109"/>
      <c r="D12" s="119"/>
      <c r="E12" s="120"/>
      <c r="F12" s="120"/>
      <c r="G12" s="120"/>
      <c r="H12" s="73"/>
      <c r="I12" s="120"/>
      <c r="J12" s="120"/>
      <c r="K12" s="120"/>
    </row>
    <row r="13" spans="1:11" s="103" customFormat="1" ht="15.9" customHeight="1" x14ac:dyDescent="0.25">
      <c r="A13" s="103" t="s">
        <v>6</v>
      </c>
      <c r="B13" s="97"/>
      <c r="C13" s="109"/>
      <c r="D13" s="109"/>
      <c r="E13" s="121"/>
      <c r="F13" s="121"/>
      <c r="G13" s="121"/>
      <c r="H13" s="121"/>
      <c r="I13" s="121"/>
      <c r="J13" s="121"/>
      <c r="K13" s="121"/>
    </row>
    <row r="14" spans="1:11" ht="15.9" customHeight="1" x14ac:dyDescent="0.25">
      <c r="A14" s="103"/>
      <c r="B14" s="97"/>
      <c r="D14" s="94"/>
    </row>
    <row r="15" spans="1:11" ht="15.9" customHeight="1" x14ac:dyDescent="0.25">
      <c r="A15" s="103" t="s">
        <v>7</v>
      </c>
      <c r="B15" s="97"/>
      <c r="D15" s="94"/>
      <c r="E15" s="122"/>
      <c r="F15" s="57"/>
      <c r="G15" s="122"/>
      <c r="H15" s="122"/>
      <c r="I15" s="122"/>
      <c r="J15" s="57"/>
      <c r="K15" s="122"/>
    </row>
    <row r="16" spans="1:11" ht="15.9" customHeight="1" x14ac:dyDescent="0.25">
      <c r="A16" s="103"/>
      <c r="B16" s="97"/>
      <c r="D16" s="94"/>
    </row>
    <row r="17" spans="1:11" ht="15.9" customHeight="1" x14ac:dyDescent="0.25">
      <c r="A17" s="123" t="s">
        <v>8</v>
      </c>
      <c r="B17" s="97"/>
      <c r="D17" s="94"/>
      <c r="E17" s="124">
        <v>14602</v>
      </c>
      <c r="F17" s="57"/>
      <c r="G17" s="124">
        <v>21204</v>
      </c>
      <c r="H17" s="124"/>
      <c r="I17" s="124">
        <v>7875</v>
      </c>
      <c r="J17" s="57"/>
      <c r="K17" s="124">
        <v>11054</v>
      </c>
    </row>
    <row r="18" spans="1:11" ht="15.9" customHeight="1" x14ac:dyDescent="0.25">
      <c r="A18" s="123" t="s">
        <v>9</v>
      </c>
      <c r="C18" s="2">
        <v>6</v>
      </c>
      <c r="D18" s="94"/>
      <c r="E18" s="124">
        <v>129374</v>
      </c>
      <c r="F18" s="57"/>
      <c r="G18" s="124">
        <v>131439</v>
      </c>
      <c r="H18" s="124"/>
      <c r="I18" s="124">
        <v>26702</v>
      </c>
      <c r="J18" s="57"/>
      <c r="K18" s="124">
        <v>13441</v>
      </c>
    </row>
    <row r="19" spans="1:11" s="128" customFormat="1" ht="15.9" customHeight="1" x14ac:dyDescent="0.25">
      <c r="A19" s="125" t="s">
        <v>139</v>
      </c>
      <c r="B19" s="126"/>
      <c r="C19" s="2">
        <v>13.3</v>
      </c>
      <c r="D19" s="127"/>
      <c r="E19" s="124">
        <v>0</v>
      </c>
      <c r="F19" s="57"/>
      <c r="G19" s="124">
        <v>0</v>
      </c>
      <c r="H19" s="124"/>
      <c r="I19" s="124">
        <v>591400</v>
      </c>
      <c r="J19" s="57"/>
      <c r="K19" s="124">
        <v>527500</v>
      </c>
    </row>
    <row r="20" spans="1:11" ht="15.9" customHeight="1" x14ac:dyDescent="0.25">
      <c r="A20" s="123" t="s">
        <v>108</v>
      </c>
      <c r="D20" s="94"/>
      <c r="E20" s="57">
        <v>13202</v>
      </c>
      <c r="F20" s="57"/>
      <c r="G20" s="57">
        <v>12591</v>
      </c>
      <c r="H20" s="57"/>
      <c r="I20" s="57">
        <v>1336</v>
      </c>
      <c r="J20" s="57"/>
      <c r="K20" s="57">
        <v>1191</v>
      </c>
    </row>
    <row r="21" spans="1:11" ht="15.9" customHeight="1" x14ac:dyDescent="0.25">
      <c r="A21" s="129" t="s">
        <v>124</v>
      </c>
      <c r="B21" s="129"/>
      <c r="C21" s="2"/>
      <c r="D21" s="94"/>
      <c r="E21" s="124">
        <v>1933</v>
      </c>
      <c r="F21" s="57"/>
      <c r="G21" s="124">
        <v>8045</v>
      </c>
      <c r="H21" s="124"/>
      <c r="I21" s="124">
        <v>0</v>
      </c>
      <c r="J21" s="57"/>
      <c r="K21" s="124">
        <v>0</v>
      </c>
    </row>
    <row r="22" spans="1:11" ht="15.9" customHeight="1" x14ac:dyDescent="0.25">
      <c r="A22" s="129" t="s">
        <v>88</v>
      </c>
      <c r="D22" s="94"/>
      <c r="E22" s="124">
        <v>27053</v>
      </c>
      <c r="F22" s="57"/>
      <c r="G22" s="124">
        <v>19547</v>
      </c>
      <c r="H22" s="124"/>
      <c r="I22" s="124">
        <v>4070</v>
      </c>
      <c r="J22" s="57"/>
      <c r="K22" s="124">
        <v>2698</v>
      </c>
    </row>
    <row r="23" spans="1:11" ht="15.9" customHeight="1" x14ac:dyDescent="0.25">
      <c r="A23" s="129" t="s">
        <v>10</v>
      </c>
      <c r="B23" s="148"/>
      <c r="C23" s="160"/>
      <c r="D23" s="149"/>
      <c r="E23" s="86">
        <v>784</v>
      </c>
      <c r="F23" s="57"/>
      <c r="G23" s="86">
        <v>523</v>
      </c>
      <c r="H23" s="57"/>
      <c r="I23" s="86">
        <v>96</v>
      </c>
      <c r="J23" s="57"/>
      <c r="K23" s="86">
        <v>53</v>
      </c>
    </row>
    <row r="24" spans="1:11" ht="15.9" customHeight="1" x14ac:dyDescent="0.25">
      <c r="A24" s="129"/>
      <c r="C24" s="2"/>
      <c r="D24" s="94"/>
      <c r="E24" s="57"/>
      <c r="F24" s="57"/>
      <c r="G24" s="57"/>
      <c r="H24" s="57"/>
      <c r="I24" s="57"/>
      <c r="J24" s="57"/>
      <c r="K24" s="57"/>
    </row>
    <row r="25" spans="1:11" s="130" customFormat="1" ht="15.9" customHeight="1" x14ac:dyDescent="0.25">
      <c r="A25" s="97" t="s">
        <v>11</v>
      </c>
      <c r="B25" s="93"/>
      <c r="C25" s="94"/>
      <c r="D25" s="94"/>
      <c r="E25" s="86">
        <f>SUM(E17:E23)</f>
        <v>186948</v>
      </c>
      <c r="F25" s="57"/>
      <c r="G25" s="86">
        <f>SUM(G17:G23)</f>
        <v>193349</v>
      </c>
      <c r="H25" s="57"/>
      <c r="I25" s="86">
        <f>SUM(I17:I23)</f>
        <v>631479</v>
      </c>
      <c r="J25" s="57"/>
      <c r="K25" s="86">
        <f>SUM(K17:K23)</f>
        <v>555937</v>
      </c>
    </row>
    <row r="26" spans="1:11" ht="15.9" customHeight="1" x14ac:dyDescent="0.25">
      <c r="A26" s="93"/>
      <c r="D26" s="94"/>
      <c r="E26" s="57"/>
      <c r="F26" s="57"/>
      <c r="G26" s="57"/>
      <c r="H26" s="57"/>
      <c r="I26" s="57"/>
      <c r="J26" s="57"/>
      <c r="K26" s="57"/>
    </row>
    <row r="27" spans="1:11" ht="15.9" customHeight="1" x14ac:dyDescent="0.25">
      <c r="A27" s="97" t="s">
        <v>12</v>
      </c>
      <c r="B27" s="97"/>
      <c r="D27" s="94"/>
      <c r="F27" s="57"/>
      <c r="H27" s="57"/>
      <c r="I27" s="57"/>
      <c r="J27" s="57"/>
      <c r="K27" s="57"/>
    </row>
    <row r="28" spans="1:11" ht="15.9" customHeight="1" x14ac:dyDescent="0.25">
      <c r="A28" s="97"/>
      <c r="B28" s="97"/>
      <c r="D28" s="94"/>
      <c r="F28" s="57"/>
      <c r="H28" s="57"/>
      <c r="I28" s="57"/>
      <c r="J28" s="57"/>
      <c r="K28" s="57"/>
    </row>
    <row r="29" spans="1:11" ht="15.9" customHeight="1" x14ac:dyDescent="0.25">
      <c r="A29" s="123" t="s">
        <v>13</v>
      </c>
      <c r="B29" s="129"/>
      <c r="C29" s="94">
        <v>7</v>
      </c>
      <c r="D29" s="94"/>
      <c r="E29" s="57">
        <v>0</v>
      </c>
      <c r="F29" s="57"/>
      <c r="G29" s="57">
        <v>0</v>
      </c>
      <c r="H29" s="57"/>
      <c r="I29" s="57">
        <v>975825</v>
      </c>
      <c r="J29" s="57"/>
      <c r="K29" s="57">
        <v>974825</v>
      </c>
    </row>
    <row r="30" spans="1:11" ht="15.9" customHeight="1" x14ac:dyDescent="0.25">
      <c r="A30" s="123" t="s">
        <v>112</v>
      </c>
      <c r="B30" s="129"/>
      <c r="D30" s="94"/>
      <c r="E30" s="57">
        <v>1582</v>
      </c>
      <c r="F30" s="57"/>
      <c r="G30" s="57">
        <v>1885</v>
      </c>
      <c r="H30" s="57"/>
      <c r="I30" s="57">
        <v>1885</v>
      </c>
      <c r="J30" s="57"/>
      <c r="K30" s="57">
        <v>1885</v>
      </c>
    </row>
    <row r="31" spans="1:11" ht="15.9" customHeight="1" x14ac:dyDescent="0.25">
      <c r="A31" s="123" t="s">
        <v>154</v>
      </c>
      <c r="B31" s="129"/>
      <c r="C31" s="94">
        <v>8</v>
      </c>
      <c r="D31" s="94"/>
      <c r="E31" s="57">
        <v>0</v>
      </c>
      <c r="F31" s="57"/>
      <c r="G31" s="57">
        <v>0</v>
      </c>
      <c r="H31" s="57"/>
      <c r="I31" s="57">
        <v>0</v>
      </c>
      <c r="J31" s="57"/>
      <c r="K31" s="57">
        <v>0</v>
      </c>
    </row>
    <row r="32" spans="1:11" ht="15.9" customHeight="1" x14ac:dyDescent="0.25">
      <c r="A32" s="131" t="s">
        <v>93</v>
      </c>
      <c r="B32" s="129"/>
      <c r="C32" s="2">
        <v>9</v>
      </c>
      <c r="D32" s="94"/>
      <c r="E32" s="132">
        <v>1256501</v>
      </c>
      <c r="F32" s="57"/>
      <c r="G32" s="132">
        <v>1251453</v>
      </c>
      <c r="H32" s="57"/>
      <c r="I32" s="124">
        <v>29810</v>
      </c>
      <c r="J32" s="57"/>
      <c r="K32" s="124">
        <v>33600</v>
      </c>
    </row>
    <row r="33" spans="1:11" ht="15.9" customHeight="1" x14ac:dyDescent="0.25">
      <c r="A33" s="131" t="s">
        <v>14</v>
      </c>
      <c r="B33" s="129"/>
      <c r="C33" s="2">
        <v>10</v>
      </c>
      <c r="D33" s="94"/>
      <c r="E33" s="132">
        <v>280136</v>
      </c>
      <c r="F33" s="132"/>
      <c r="G33" s="57">
        <v>281627</v>
      </c>
      <c r="H33" s="132"/>
      <c r="I33" s="132">
        <v>0</v>
      </c>
      <c r="J33" s="157"/>
      <c r="K33" s="57">
        <v>0</v>
      </c>
    </row>
    <row r="34" spans="1:11" ht="15.9" customHeight="1" x14ac:dyDescent="0.25">
      <c r="A34" s="123" t="s">
        <v>15</v>
      </c>
      <c r="B34" s="129"/>
      <c r="C34" s="2">
        <v>9</v>
      </c>
      <c r="D34" s="94"/>
      <c r="E34" s="57">
        <v>3787</v>
      </c>
      <c r="F34" s="132"/>
      <c r="G34" s="132">
        <v>3652</v>
      </c>
      <c r="H34" s="132"/>
      <c r="I34" s="57">
        <v>235</v>
      </c>
      <c r="J34" s="157"/>
      <c r="K34" s="132">
        <v>319</v>
      </c>
    </row>
    <row r="35" spans="1:11" ht="15.9" customHeight="1" x14ac:dyDescent="0.25">
      <c r="A35" s="131" t="s">
        <v>113</v>
      </c>
      <c r="B35" s="129"/>
      <c r="C35" s="2"/>
      <c r="D35" s="94"/>
      <c r="E35" s="57">
        <v>12281</v>
      </c>
      <c r="F35" s="57"/>
      <c r="G35" s="57">
        <v>3828</v>
      </c>
      <c r="H35" s="57"/>
      <c r="I35" s="132">
        <v>3596</v>
      </c>
      <c r="J35" s="57"/>
      <c r="K35" s="132">
        <v>3730</v>
      </c>
    </row>
    <row r="36" spans="1:11" ht="15.9" customHeight="1" x14ac:dyDescent="0.25">
      <c r="A36" s="95" t="s">
        <v>16</v>
      </c>
      <c r="B36" s="129"/>
      <c r="C36" s="95"/>
      <c r="E36" s="86">
        <v>1663</v>
      </c>
      <c r="F36" s="57"/>
      <c r="G36" s="86">
        <v>1613</v>
      </c>
      <c r="H36" s="57"/>
      <c r="I36" s="86">
        <v>245</v>
      </c>
      <c r="J36" s="57"/>
      <c r="K36" s="86">
        <v>245</v>
      </c>
    </row>
    <row r="37" spans="1:11" s="130" customFormat="1" ht="15.9" customHeight="1" x14ac:dyDescent="0.25">
      <c r="A37" s="95"/>
      <c r="B37" s="129"/>
      <c r="C37" s="95"/>
      <c r="D37" s="95"/>
      <c r="E37" s="80"/>
      <c r="F37" s="80"/>
      <c r="G37" s="80"/>
      <c r="H37" s="83"/>
      <c r="I37" s="80"/>
      <c r="J37" s="83"/>
      <c r="K37" s="80"/>
    </row>
    <row r="38" spans="1:11" s="130" customFormat="1" ht="15.9" customHeight="1" x14ac:dyDescent="0.25">
      <c r="A38" s="97" t="s">
        <v>17</v>
      </c>
      <c r="B38" s="93"/>
      <c r="C38" s="94"/>
      <c r="D38" s="94"/>
      <c r="E38" s="86">
        <f>SUM(E29:E36)</f>
        <v>1555950</v>
      </c>
      <c r="F38" s="57"/>
      <c r="G38" s="86">
        <f>SUM(G29:G36)</f>
        <v>1544058</v>
      </c>
      <c r="H38" s="57"/>
      <c r="I38" s="86">
        <f>SUM(I29:I36)</f>
        <v>1011596</v>
      </c>
      <c r="J38" s="57"/>
      <c r="K38" s="86">
        <f>SUM(K29:K36)</f>
        <v>1014604</v>
      </c>
    </row>
    <row r="39" spans="1:11" ht="15.9" customHeight="1" x14ac:dyDescent="0.25">
      <c r="A39" s="97"/>
      <c r="D39" s="94"/>
      <c r="E39" s="57"/>
      <c r="F39" s="57"/>
      <c r="G39" s="57"/>
      <c r="H39" s="57"/>
      <c r="I39" s="57"/>
      <c r="J39" s="57"/>
      <c r="K39" s="57"/>
    </row>
    <row r="40" spans="1:11" ht="15.9" customHeight="1" thickBot="1" x14ac:dyDescent="0.3">
      <c r="A40" s="103" t="s">
        <v>18</v>
      </c>
      <c r="D40" s="94"/>
      <c r="E40" s="89">
        <f>SUM(E25+E38)</f>
        <v>1742898</v>
      </c>
      <c r="F40" s="79"/>
      <c r="G40" s="89">
        <f>SUM(G25+G38)</f>
        <v>1737407</v>
      </c>
      <c r="H40" s="57"/>
      <c r="I40" s="89">
        <f>SUM(I25+I38)</f>
        <v>1643075</v>
      </c>
      <c r="J40" s="57"/>
      <c r="K40" s="89">
        <f>SUM(K25+K38)</f>
        <v>1570541</v>
      </c>
    </row>
    <row r="41" spans="1:11" ht="15.9" customHeight="1" thickTop="1" x14ac:dyDescent="0.25">
      <c r="A41" s="103"/>
      <c r="D41" s="94"/>
      <c r="E41" s="79"/>
      <c r="F41" s="79"/>
      <c r="G41" s="79"/>
      <c r="H41" s="57"/>
      <c r="I41" s="79"/>
      <c r="J41" s="57"/>
      <c r="K41" s="79"/>
    </row>
    <row r="42" spans="1:11" ht="15.9" customHeight="1" x14ac:dyDescent="0.25">
      <c r="A42" s="103"/>
      <c r="D42" s="94"/>
      <c r="E42" s="79"/>
      <c r="F42" s="79"/>
      <c r="G42" s="79"/>
      <c r="H42" s="57"/>
      <c r="I42" s="79"/>
      <c r="J42" s="57"/>
      <c r="K42" s="79"/>
    </row>
    <row r="43" spans="1:11" ht="15.9" customHeight="1" x14ac:dyDescent="0.25">
      <c r="A43" s="103"/>
      <c r="D43" s="94"/>
      <c r="E43" s="79"/>
      <c r="F43" s="79"/>
      <c r="G43" s="79"/>
      <c r="H43" s="57"/>
      <c r="I43" s="79"/>
      <c r="J43" s="57"/>
      <c r="K43" s="79"/>
    </row>
    <row r="44" spans="1:11" ht="15.9" customHeight="1" x14ac:dyDescent="0.25">
      <c r="A44" s="103"/>
      <c r="D44" s="94"/>
      <c r="E44" s="79"/>
      <c r="F44" s="79"/>
      <c r="G44" s="79"/>
      <c r="H44" s="57"/>
      <c r="I44" s="79"/>
      <c r="J44" s="57"/>
      <c r="K44" s="79"/>
    </row>
    <row r="45" spans="1:11" ht="15.9" customHeight="1" x14ac:dyDescent="0.25">
      <c r="A45" s="103"/>
      <c r="D45" s="94"/>
      <c r="E45" s="79"/>
      <c r="F45" s="79"/>
      <c r="G45" s="79"/>
      <c r="H45" s="57"/>
      <c r="I45" s="79"/>
      <c r="J45" s="57"/>
      <c r="K45" s="79"/>
    </row>
    <row r="46" spans="1:11" ht="15.9" customHeight="1" x14ac:dyDescent="0.25">
      <c r="A46" s="95" t="s">
        <v>19</v>
      </c>
      <c r="E46" s="133"/>
      <c r="F46" s="133"/>
      <c r="G46" s="78"/>
      <c r="H46" s="84"/>
      <c r="I46" s="78"/>
      <c r="J46" s="84"/>
      <c r="K46" s="134" t="s">
        <v>20</v>
      </c>
    </row>
    <row r="47" spans="1:11" ht="15.9" customHeight="1" x14ac:dyDescent="0.25">
      <c r="E47" s="133"/>
      <c r="F47" s="133"/>
      <c r="G47" s="78"/>
      <c r="H47" s="84"/>
      <c r="I47" s="78"/>
      <c r="J47" s="84"/>
      <c r="K47" s="134"/>
    </row>
    <row r="48" spans="1:11" ht="13.5" customHeight="1" x14ac:dyDescent="0.25">
      <c r="E48" s="133"/>
      <c r="F48" s="133"/>
      <c r="G48" s="78"/>
      <c r="H48" s="84"/>
      <c r="I48" s="78"/>
      <c r="J48" s="84"/>
      <c r="K48" s="134"/>
    </row>
    <row r="49" spans="1:11" ht="9" customHeight="1" x14ac:dyDescent="0.25">
      <c r="A49" s="103"/>
      <c r="D49" s="94"/>
      <c r="E49" s="79"/>
      <c r="F49" s="79"/>
      <c r="G49" s="79"/>
      <c r="H49" s="57"/>
      <c r="I49" s="79"/>
      <c r="J49" s="57"/>
      <c r="K49" s="79"/>
    </row>
    <row r="50" spans="1:11" ht="21.9" customHeight="1" x14ac:dyDescent="0.25">
      <c r="A50" s="206" t="s">
        <v>196</v>
      </c>
      <c r="B50" s="135"/>
      <c r="C50" s="135"/>
      <c r="D50" s="135"/>
      <c r="E50" s="136"/>
      <c r="F50" s="136"/>
      <c r="G50" s="136"/>
      <c r="H50" s="136"/>
      <c r="I50" s="136"/>
      <c r="J50" s="136"/>
      <c r="K50" s="136"/>
    </row>
    <row r="51" spans="1:11" ht="15.9" customHeight="1" x14ac:dyDescent="0.25">
      <c r="A51" s="97" t="s">
        <v>0</v>
      </c>
      <c r="B51" s="137"/>
      <c r="C51" s="138"/>
      <c r="D51" s="137"/>
      <c r="E51" s="139"/>
      <c r="F51" s="139"/>
      <c r="G51" s="139"/>
      <c r="H51" s="140"/>
      <c r="I51" s="139"/>
      <c r="J51" s="140"/>
      <c r="K51" s="96"/>
    </row>
    <row r="52" spans="1:11" ht="15.9" customHeight="1" x14ac:dyDescent="0.25">
      <c r="A52" s="97" t="s">
        <v>102</v>
      </c>
      <c r="B52" s="97"/>
      <c r="C52" s="98"/>
      <c r="D52" s="99"/>
      <c r="E52" s="100"/>
      <c r="F52" s="100"/>
      <c r="G52" s="100"/>
      <c r="H52" s="101"/>
      <c r="I52" s="96"/>
      <c r="J52" s="102"/>
      <c r="K52" s="96"/>
    </row>
    <row r="53" spans="1:11" s="103" customFormat="1" ht="15.9" customHeight="1" x14ac:dyDescent="0.25">
      <c r="A53" s="104" t="str">
        <f>+A3</f>
        <v>As at 30 September 2019</v>
      </c>
      <c r="B53" s="104"/>
      <c r="C53" s="105"/>
      <c r="D53" s="106"/>
      <c r="E53" s="107"/>
      <c r="F53" s="107"/>
      <c r="G53" s="107"/>
      <c r="H53" s="68"/>
      <c r="I53" s="107"/>
      <c r="J53" s="68"/>
      <c r="K53" s="107"/>
    </row>
    <row r="54" spans="1:11" s="103" customFormat="1" ht="15.9" customHeight="1" x14ac:dyDescent="0.25">
      <c r="A54" s="108"/>
      <c r="B54" s="108"/>
      <c r="C54" s="109"/>
      <c r="D54" s="110"/>
      <c r="E54" s="111"/>
      <c r="F54" s="111"/>
      <c r="G54" s="111"/>
      <c r="H54" s="112"/>
      <c r="I54" s="111"/>
      <c r="J54" s="112"/>
      <c r="K54" s="100"/>
    </row>
    <row r="55" spans="1:11" s="103" customFormat="1" ht="15.9" customHeight="1" x14ac:dyDescent="0.25">
      <c r="A55" s="108"/>
      <c r="B55" s="108"/>
      <c r="C55" s="109"/>
      <c r="D55" s="110"/>
      <c r="E55" s="100"/>
      <c r="F55" s="100"/>
      <c r="G55" s="100"/>
      <c r="H55" s="101"/>
      <c r="I55" s="100"/>
      <c r="J55" s="101"/>
      <c r="K55" s="100"/>
    </row>
    <row r="56" spans="1:11" s="103" customFormat="1" ht="15.9" customHeight="1" x14ac:dyDescent="0.25">
      <c r="A56" s="108"/>
      <c r="B56" s="108"/>
      <c r="C56" s="109"/>
      <c r="D56" s="110"/>
      <c r="E56" s="330" t="s">
        <v>2</v>
      </c>
      <c r="F56" s="331"/>
      <c r="G56" s="331"/>
      <c r="H56" s="331"/>
      <c r="I56" s="331"/>
      <c r="J56" s="331"/>
      <c r="K56" s="331"/>
    </row>
    <row r="57" spans="1:11" s="103" customFormat="1" ht="15.9" customHeight="1" x14ac:dyDescent="0.25">
      <c r="A57" s="108"/>
      <c r="B57" s="59"/>
      <c r="C57" s="109"/>
      <c r="D57" s="110"/>
      <c r="E57" s="332" t="s">
        <v>3</v>
      </c>
      <c r="F57" s="332"/>
      <c r="G57" s="332"/>
      <c r="H57" s="100"/>
      <c r="I57" s="333" t="s">
        <v>105</v>
      </c>
      <c r="J57" s="333"/>
      <c r="K57" s="333"/>
    </row>
    <row r="58" spans="1:11" s="113" customFormat="1" ht="15.9" customHeight="1" x14ac:dyDescent="0.25">
      <c r="B58" s="114"/>
      <c r="C58" s="115"/>
      <c r="D58" s="115"/>
      <c r="E58" s="334" t="s">
        <v>106</v>
      </c>
      <c r="F58" s="334"/>
      <c r="G58" s="334"/>
      <c r="H58" s="116"/>
      <c r="I58" s="334" t="s">
        <v>106</v>
      </c>
      <c r="J58" s="334"/>
      <c r="K58" s="334"/>
    </row>
    <row r="59" spans="1:11" s="113" customFormat="1" ht="15.9" customHeight="1" x14ac:dyDescent="0.25">
      <c r="B59" s="114"/>
      <c r="C59" s="115"/>
      <c r="D59" s="115"/>
      <c r="E59" s="101" t="s">
        <v>89</v>
      </c>
      <c r="F59" s="116"/>
      <c r="G59" s="101" t="s">
        <v>90</v>
      </c>
      <c r="H59" s="116"/>
      <c r="I59" s="101" t="s">
        <v>89</v>
      </c>
      <c r="J59" s="116"/>
      <c r="K59" s="101" t="s">
        <v>90</v>
      </c>
    </row>
    <row r="60" spans="1:11" s="113" customFormat="1" ht="15.9" customHeight="1" x14ac:dyDescent="0.25">
      <c r="B60" s="114"/>
      <c r="C60" s="115"/>
      <c r="D60" s="115"/>
      <c r="E60" s="73" t="s">
        <v>179</v>
      </c>
      <c r="F60" s="116"/>
      <c r="G60" s="73" t="s">
        <v>4</v>
      </c>
      <c r="H60" s="116"/>
      <c r="I60" s="73" t="s">
        <v>179</v>
      </c>
      <c r="J60" s="116"/>
      <c r="K60" s="73" t="s">
        <v>4</v>
      </c>
    </row>
    <row r="61" spans="1:11" s="113" customFormat="1" ht="15.9" customHeight="1" x14ac:dyDescent="0.25">
      <c r="B61" s="114"/>
      <c r="C61" s="105" t="s">
        <v>5</v>
      </c>
      <c r="D61" s="115"/>
      <c r="E61" s="117" t="s">
        <v>142</v>
      </c>
      <c r="F61" s="118"/>
      <c r="G61" s="117" t="s">
        <v>131</v>
      </c>
      <c r="H61" s="118"/>
      <c r="I61" s="117" t="s">
        <v>142</v>
      </c>
      <c r="J61" s="118"/>
      <c r="K61" s="117" t="s">
        <v>131</v>
      </c>
    </row>
    <row r="62" spans="1:11" s="103" customFormat="1" ht="15.9" customHeight="1" x14ac:dyDescent="0.25">
      <c r="B62" s="97"/>
      <c r="C62" s="109"/>
      <c r="D62" s="119"/>
      <c r="E62" s="120"/>
      <c r="F62" s="120"/>
      <c r="G62" s="120"/>
      <c r="H62" s="73"/>
      <c r="I62" s="120"/>
      <c r="J62" s="120"/>
      <c r="K62" s="120"/>
    </row>
    <row r="63" spans="1:11" s="103" customFormat="1" ht="15.9" customHeight="1" x14ac:dyDescent="0.25">
      <c r="A63" s="97" t="s">
        <v>97</v>
      </c>
      <c r="B63" s="97"/>
      <c r="C63" s="109"/>
      <c r="D63" s="109"/>
      <c r="E63" s="100"/>
      <c r="F63" s="100"/>
      <c r="G63" s="100"/>
      <c r="H63" s="101"/>
      <c r="I63" s="100"/>
      <c r="J63" s="101"/>
      <c r="K63" s="100"/>
    </row>
    <row r="64" spans="1:11" ht="15.9" customHeight="1" x14ac:dyDescent="0.25">
      <c r="A64" s="103"/>
      <c r="B64" s="97"/>
      <c r="C64" s="109"/>
      <c r="D64" s="119"/>
      <c r="E64" s="120"/>
      <c r="F64" s="120"/>
      <c r="G64" s="120"/>
      <c r="H64" s="73"/>
      <c r="I64" s="120"/>
      <c r="J64" s="141"/>
      <c r="K64" s="120"/>
    </row>
    <row r="65" spans="1:11" s="103" customFormat="1" ht="15.9" customHeight="1" x14ac:dyDescent="0.25">
      <c r="A65" s="103" t="s">
        <v>21</v>
      </c>
      <c r="B65" s="97"/>
      <c r="C65" s="94"/>
      <c r="D65" s="94"/>
      <c r="E65" s="80"/>
      <c r="F65" s="79"/>
      <c r="G65" s="80"/>
      <c r="H65" s="57"/>
      <c r="I65" s="57"/>
      <c r="J65" s="57"/>
      <c r="K65" s="57"/>
    </row>
    <row r="66" spans="1:11" ht="15.9" customHeight="1" x14ac:dyDescent="0.25">
      <c r="A66" s="103"/>
      <c r="B66" s="97"/>
      <c r="D66" s="94"/>
      <c r="F66" s="79"/>
      <c r="H66" s="57"/>
      <c r="I66" s="57"/>
      <c r="J66" s="57"/>
      <c r="K66" s="57"/>
    </row>
    <row r="67" spans="1:11" ht="15.9" customHeight="1" x14ac:dyDescent="0.25">
      <c r="A67" s="123" t="s">
        <v>185</v>
      </c>
      <c r="B67" s="97"/>
      <c r="D67" s="94"/>
      <c r="E67" s="80">
        <v>4000</v>
      </c>
      <c r="F67" s="79"/>
      <c r="G67" s="80">
        <v>0</v>
      </c>
      <c r="H67" s="57"/>
      <c r="I67" s="57">
        <v>4000</v>
      </c>
      <c r="J67" s="57"/>
      <c r="K67" s="57">
        <v>0</v>
      </c>
    </row>
    <row r="68" spans="1:11" ht="15.9" customHeight="1" x14ac:dyDescent="0.25">
      <c r="A68" s="123" t="s">
        <v>165</v>
      </c>
      <c r="B68" s="97"/>
      <c r="D68" s="94"/>
      <c r="E68" s="80">
        <v>50000</v>
      </c>
      <c r="F68" s="79"/>
      <c r="G68" s="80">
        <v>0</v>
      </c>
      <c r="H68" s="57"/>
      <c r="I68" s="57">
        <v>50000</v>
      </c>
      <c r="J68" s="57"/>
      <c r="K68" s="57">
        <v>0</v>
      </c>
    </row>
    <row r="69" spans="1:11" ht="15.9" customHeight="1" x14ac:dyDescent="0.25">
      <c r="A69" s="123" t="s">
        <v>22</v>
      </c>
      <c r="B69" s="129"/>
      <c r="C69" s="2"/>
      <c r="D69" s="94"/>
      <c r="E69" s="124">
        <v>37331</v>
      </c>
      <c r="F69" s="124"/>
      <c r="G69" s="124">
        <v>40154</v>
      </c>
      <c r="H69" s="124"/>
      <c r="I69" s="124">
        <v>4095</v>
      </c>
      <c r="J69" s="122"/>
      <c r="K69" s="124">
        <v>4560</v>
      </c>
    </row>
    <row r="70" spans="1:11" ht="15.9" customHeight="1" x14ac:dyDescent="0.25">
      <c r="A70" s="123" t="s">
        <v>140</v>
      </c>
      <c r="B70" s="129"/>
      <c r="C70" s="2">
        <v>13.4</v>
      </c>
      <c r="D70" s="94"/>
      <c r="E70" s="124">
        <v>0</v>
      </c>
      <c r="F70" s="124"/>
      <c r="G70" s="124">
        <v>0</v>
      </c>
      <c r="H70" s="124"/>
      <c r="I70" s="124">
        <v>9300</v>
      </c>
      <c r="J70" s="122"/>
      <c r="K70" s="124">
        <v>7000</v>
      </c>
    </row>
    <row r="71" spans="1:11" s="143" customFormat="1" ht="15.9" customHeight="1" x14ac:dyDescent="0.25">
      <c r="A71" s="123" t="s">
        <v>125</v>
      </c>
      <c r="B71" s="129"/>
      <c r="C71" s="2"/>
      <c r="D71" s="94"/>
      <c r="E71" s="142"/>
      <c r="F71" s="142"/>
      <c r="G71" s="142"/>
      <c r="H71" s="142"/>
      <c r="I71" s="142"/>
      <c r="J71" s="77"/>
      <c r="K71" s="142"/>
    </row>
    <row r="72" spans="1:11" ht="15.9" customHeight="1" x14ac:dyDescent="0.25">
      <c r="A72" s="123"/>
      <c r="B72" s="129" t="s">
        <v>141</v>
      </c>
      <c r="C72" s="2">
        <v>11</v>
      </c>
      <c r="D72" s="94"/>
      <c r="E72" s="124">
        <v>12780</v>
      </c>
      <c r="F72" s="124"/>
      <c r="G72" s="124">
        <v>23450</v>
      </c>
      <c r="H72" s="124"/>
      <c r="I72" s="124">
        <v>0</v>
      </c>
      <c r="J72" s="122"/>
      <c r="K72" s="124">
        <v>0</v>
      </c>
    </row>
    <row r="73" spans="1:11" ht="15.9" customHeight="1" x14ac:dyDescent="0.25">
      <c r="A73" s="123" t="s">
        <v>98</v>
      </c>
      <c r="B73" s="129"/>
      <c r="C73" s="2"/>
      <c r="D73" s="94"/>
      <c r="E73" s="142"/>
      <c r="F73" s="142"/>
      <c r="G73" s="142"/>
      <c r="H73" s="142"/>
      <c r="I73" s="142"/>
      <c r="J73" s="77"/>
      <c r="K73" s="142"/>
    </row>
    <row r="74" spans="1:11" s="103" customFormat="1" ht="15.9" customHeight="1" x14ac:dyDescent="0.25">
      <c r="A74" s="123"/>
      <c r="B74" s="129" t="s">
        <v>123</v>
      </c>
      <c r="C74" s="2"/>
      <c r="D74" s="94"/>
      <c r="E74" s="142">
        <v>3882</v>
      </c>
      <c r="F74" s="124"/>
      <c r="G74" s="142">
        <v>3830</v>
      </c>
      <c r="H74" s="124"/>
      <c r="I74" s="124">
        <v>0</v>
      </c>
      <c r="J74" s="122"/>
      <c r="K74" s="124">
        <v>0</v>
      </c>
    </row>
    <row r="75" spans="1:11" ht="15.9" customHeight="1" x14ac:dyDescent="0.25">
      <c r="A75" s="95" t="s">
        <v>23</v>
      </c>
      <c r="E75" s="144">
        <v>12962</v>
      </c>
      <c r="F75" s="124"/>
      <c r="G75" s="144">
        <v>13756</v>
      </c>
      <c r="H75" s="124"/>
      <c r="I75" s="144">
        <v>2058</v>
      </c>
      <c r="J75" s="122"/>
      <c r="K75" s="144">
        <v>1497</v>
      </c>
    </row>
    <row r="76" spans="1:11" ht="15.9" customHeight="1" x14ac:dyDescent="0.25">
      <c r="A76" s="103"/>
      <c r="B76" s="97"/>
      <c r="C76" s="109"/>
      <c r="D76" s="119"/>
      <c r="E76" s="121"/>
      <c r="F76" s="120"/>
      <c r="G76" s="121"/>
      <c r="H76" s="73"/>
      <c r="I76" s="120"/>
      <c r="J76" s="141"/>
      <c r="K76" s="120"/>
    </row>
    <row r="77" spans="1:11" ht="15.9" customHeight="1" x14ac:dyDescent="0.25">
      <c r="A77" s="97" t="s">
        <v>24</v>
      </c>
      <c r="D77" s="94"/>
      <c r="E77" s="81">
        <f>SUM(E67:E75)</f>
        <v>120955</v>
      </c>
      <c r="F77" s="79"/>
      <c r="G77" s="81">
        <f>SUM(G67:G75)</f>
        <v>81190</v>
      </c>
      <c r="H77" s="57"/>
      <c r="I77" s="81">
        <f>SUM(I67:I75)</f>
        <v>69453</v>
      </c>
      <c r="J77" s="57"/>
      <c r="K77" s="81">
        <f>SUM(K67:K75)</f>
        <v>13057</v>
      </c>
    </row>
    <row r="78" spans="1:11" s="103" customFormat="1" ht="15.9" customHeight="1" x14ac:dyDescent="0.25">
      <c r="A78" s="95"/>
      <c r="B78" s="93"/>
      <c r="C78" s="94"/>
      <c r="D78" s="94"/>
      <c r="E78" s="79"/>
      <c r="F78" s="79"/>
      <c r="G78" s="79"/>
      <c r="H78" s="57"/>
      <c r="I78" s="79"/>
      <c r="J78" s="57"/>
      <c r="K78" s="79"/>
    </row>
    <row r="79" spans="1:11" ht="15.9" customHeight="1" x14ac:dyDescent="0.25">
      <c r="A79" s="103" t="s">
        <v>25</v>
      </c>
      <c r="B79" s="97"/>
      <c r="D79" s="94"/>
      <c r="E79" s="79"/>
      <c r="F79" s="79"/>
      <c r="G79" s="79"/>
      <c r="H79" s="57"/>
      <c r="I79" s="79"/>
      <c r="J79" s="57"/>
      <c r="K79" s="79"/>
    </row>
    <row r="80" spans="1:11" ht="8.4" customHeight="1" x14ac:dyDescent="0.25">
      <c r="A80" s="103"/>
      <c r="B80" s="97"/>
      <c r="C80" s="109"/>
      <c r="D80" s="119"/>
      <c r="E80" s="120"/>
      <c r="F80" s="120"/>
      <c r="G80" s="120"/>
      <c r="H80" s="73"/>
      <c r="I80" s="120"/>
      <c r="J80" s="141"/>
      <c r="K80" s="120"/>
    </row>
    <row r="81" spans="1:11" ht="15.9" customHeight="1" x14ac:dyDescent="0.25">
      <c r="A81" s="123" t="s">
        <v>126</v>
      </c>
      <c r="C81" s="2">
        <v>11</v>
      </c>
      <c r="D81" s="94"/>
      <c r="E81" s="124">
        <v>68987</v>
      </c>
      <c r="F81" s="124"/>
      <c r="G81" s="124">
        <v>77690</v>
      </c>
      <c r="H81" s="124"/>
      <c r="I81" s="124">
        <v>0</v>
      </c>
      <c r="J81" s="122"/>
      <c r="K81" s="124">
        <v>0</v>
      </c>
    </row>
    <row r="82" spans="1:11" ht="15.9" customHeight="1" x14ac:dyDescent="0.25">
      <c r="A82" s="129" t="s">
        <v>114</v>
      </c>
      <c r="C82" s="2"/>
      <c r="E82" s="124">
        <v>1635</v>
      </c>
      <c r="F82" s="124"/>
      <c r="G82" s="124">
        <v>2868</v>
      </c>
      <c r="H82" s="124"/>
      <c r="I82" s="124">
        <v>0</v>
      </c>
      <c r="J82" s="122"/>
      <c r="K82" s="124">
        <v>0</v>
      </c>
    </row>
    <row r="83" spans="1:11" s="103" customFormat="1" ht="15.9" customHeight="1" x14ac:dyDescent="0.25">
      <c r="A83" s="129" t="s">
        <v>127</v>
      </c>
      <c r="B83" s="93"/>
      <c r="C83" s="2"/>
      <c r="D83" s="95"/>
      <c r="E83" s="124">
        <v>0</v>
      </c>
      <c r="F83" s="124"/>
      <c r="G83" s="124">
        <v>2542</v>
      </c>
      <c r="H83" s="124"/>
      <c r="I83" s="124">
        <v>0</v>
      </c>
      <c r="J83" s="122"/>
      <c r="K83" s="124">
        <v>0</v>
      </c>
    </row>
    <row r="84" spans="1:11" ht="15.9" customHeight="1" x14ac:dyDescent="0.25">
      <c r="A84" s="129" t="s">
        <v>26</v>
      </c>
      <c r="D84" s="94"/>
      <c r="E84" s="132">
        <v>33493</v>
      </c>
      <c r="F84" s="132"/>
      <c r="G84" s="132">
        <v>26460</v>
      </c>
      <c r="H84" s="132"/>
      <c r="I84" s="132">
        <v>15610</v>
      </c>
      <c r="J84" s="75"/>
      <c r="K84" s="132">
        <v>16022</v>
      </c>
    </row>
    <row r="85" spans="1:11" s="103" customFormat="1" ht="15.9" customHeight="1" x14ac:dyDescent="0.25">
      <c r="A85" s="129" t="s">
        <v>128</v>
      </c>
      <c r="B85" s="93"/>
      <c r="C85" s="94"/>
      <c r="D85" s="94"/>
      <c r="E85" s="132"/>
      <c r="F85" s="132"/>
      <c r="G85" s="132"/>
      <c r="H85" s="132"/>
      <c r="I85" s="132"/>
      <c r="J85" s="75"/>
      <c r="K85" s="132"/>
    </row>
    <row r="86" spans="1:11" ht="15.9" customHeight="1" x14ac:dyDescent="0.25">
      <c r="B86" s="93" t="s">
        <v>129</v>
      </c>
      <c r="C86" s="2"/>
      <c r="D86" s="94"/>
      <c r="E86" s="144">
        <v>3</v>
      </c>
      <c r="F86" s="132"/>
      <c r="G86" s="144">
        <v>149</v>
      </c>
      <c r="H86" s="132"/>
      <c r="I86" s="144">
        <v>0</v>
      </c>
      <c r="J86" s="76"/>
      <c r="K86" s="144">
        <v>0</v>
      </c>
    </row>
    <row r="87" spans="1:11" ht="15.9" customHeight="1" x14ac:dyDescent="0.25">
      <c r="A87" s="103"/>
      <c r="B87" s="97"/>
      <c r="C87" s="109"/>
      <c r="D87" s="119"/>
      <c r="E87" s="120"/>
      <c r="F87" s="120"/>
      <c r="G87" s="120"/>
      <c r="H87" s="73"/>
      <c r="I87" s="120"/>
      <c r="J87" s="145"/>
      <c r="K87" s="120"/>
    </row>
    <row r="88" spans="1:11" ht="15.9" customHeight="1" x14ac:dyDescent="0.25">
      <c r="A88" s="97" t="s">
        <v>27</v>
      </c>
      <c r="D88" s="94"/>
      <c r="E88" s="81">
        <f>SUM(E81:E87)</f>
        <v>104118</v>
      </c>
      <c r="F88" s="79"/>
      <c r="G88" s="81">
        <f>SUM(G81:G87)</f>
        <v>109709</v>
      </c>
      <c r="H88" s="57"/>
      <c r="I88" s="81">
        <f>SUM(I81:I87)</f>
        <v>15610</v>
      </c>
      <c r="J88" s="57"/>
      <c r="K88" s="81">
        <f>SUM(K81:K87)</f>
        <v>16022</v>
      </c>
    </row>
    <row r="89" spans="1:11" ht="15.9" customHeight="1" x14ac:dyDescent="0.25">
      <c r="A89" s="103"/>
      <c r="B89" s="97"/>
      <c r="C89" s="109"/>
      <c r="D89" s="119"/>
      <c r="E89" s="120"/>
      <c r="F89" s="120"/>
      <c r="G89" s="120"/>
      <c r="H89" s="73"/>
      <c r="I89" s="120"/>
      <c r="J89" s="141"/>
      <c r="K89" s="120"/>
    </row>
    <row r="90" spans="1:11" ht="15.9" customHeight="1" x14ac:dyDescent="0.25">
      <c r="A90" s="103" t="s">
        <v>28</v>
      </c>
      <c r="D90" s="94"/>
      <c r="E90" s="81">
        <f>SUM(E77+E88)</f>
        <v>225073</v>
      </c>
      <c r="F90" s="79"/>
      <c r="G90" s="81">
        <f>SUM(G77+G88)</f>
        <v>190899</v>
      </c>
      <c r="H90" s="57"/>
      <c r="I90" s="81">
        <f>SUM(I77+I88)</f>
        <v>85063</v>
      </c>
      <c r="J90" s="57"/>
      <c r="K90" s="81">
        <f>SUM(K77+K88)</f>
        <v>29079</v>
      </c>
    </row>
    <row r="91" spans="1:11" ht="15.9" customHeight="1" x14ac:dyDescent="0.25">
      <c r="A91" s="103"/>
      <c r="D91" s="94"/>
      <c r="E91" s="79"/>
      <c r="F91" s="79"/>
      <c r="G91" s="79"/>
      <c r="H91" s="57"/>
      <c r="I91" s="79"/>
      <c r="J91" s="57"/>
      <c r="K91" s="79"/>
    </row>
    <row r="92" spans="1:11" ht="15.9" customHeight="1" x14ac:dyDescent="0.25">
      <c r="A92" s="103"/>
      <c r="D92" s="94"/>
      <c r="E92" s="79"/>
      <c r="F92" s="79"/>
      <c r="G92" s="79"/>
      <c r="H92" s="57"/>
      <c r="I92" s="79"/>
      <c r="J92" s="57"/>
      <c r="K92" s="79"/>
    </row>
    <row r="93" spans="1:11" ht="15.9" customHeight="1" x14ac:dyDescent="0.25">
      <c r="A93" s="103"/>
      <c r="D93" s="94"/>
      <c r="E93" s="79"/>
      <c r="F93" s="79"/>
      <c r="G93" s="79"/>
      <c r="H93" s="57"/>
      <c r="I93" s="79"/>
      <c r="J93" s="57"/>
      <c r="K93" s="79"/>
    </row>
    <row r="94" spans="1:11" ht="15.9" customHeight="1" x14ac:dyDescent="0.25">
      <c r="A94" s="103"/>
      <c r="D94" s="94"/>
      <c r="E94" s="79"/>
      <c r="F94" s="79"/>
      <c r="G94" s="79"/>
      <c r="H94" s="57"/>
      <c r="I94" s="79"/>
      <c r="J94" s="57"/>
      <c r="K94" s="79"/>
    </row>
    <row r="95" spans="1:11" ht="15.9" customHeight="1" x14ac:dyDescent="0.25">
      <c r="A95" s="103"/>
      <c r="D95" s="94"/>
      <c r="E95" s="79"/>
      <c r="F95" s="79"/>
      <c r="G95" s="79"/>
      <c r="H95" s="57"/>
      <c r="I95" s="79"/>
      <c r="J95" s="57"/>
      <c r="K95" s="79"/>
    </row>
    <row r="96" spans="1:11" ht="15.9" customHeight="1" x14ac:dyDescent="0.25">
      <c r="A96" s="95" t="s">
        <v>19</v>
      </c>
      <c r="E96" s="133"/>
      <c r="F96" s="133"/>
      <c r="G96" s="78"/>
      <c r="H96" s="84"/>
      <c r="I96" s="78"/>
      <c r="J96" s="84"/>
      <c r="K96" s="134" t="s">
        <v>20</v>
      </c>
    </row>
    <row r="97" spans="1:11" ht="15.9" customHeight="1" x14ac:dyDescent="0.25">
      <c r="E97" s="133"/>
      <c r="F97" s="133"/>
      <c r="G97" s="78"/>
      <c r="H97" s="84"/>
      <c r="I97" s="78"/>
      <c r="J97" s="84"/>
      <c r="K97" s="134"/>
    </row>
    <row r="98" spans="1:11" ht="18" customHeight="1" x14ac:dyDescent="0.25">
      <c r="E98" s="133"/>
      <c r="F98" s="133"/>
      <c r="G98" s="78"/>
      <c r="H98" s="84"/>
      <c r="I98" s="78"/>
      <c r="J98" s="84"/>
      <c r="K98" s="134"/>
    </row>
    <row r="99" spans="1:11" ht="11.25" customHeight="1" x14ac:dyDescent="0.25">
      <c r="E99" s="133"/>
      <c r="F99" s="133"/>
      <c r="G99" s="78"/>
      <c r="H99" s="84"/>
      <c r="I99" s="78"/>
      <c r="J99" s="84"/>
      <c r="K99" s="134"/>
    </row>
    <row r="100" spans="1:11" ht="21.9" customHeight="1" x14ac:dyDescent="0.25">
      <c r="A100" s="205" t="str">
        <f>A50</f>
        <v>The accompanying notes on pages 13 to 22 are an integral part of these consolidated and separate financial statements.</v>
      </c>
      <c r="B100" s="146"/>
      <c r="C100" s="146"/>
      <c r="D100" s="146"/>
      <c r="E100" s="147"/>
      <c r="F100" s="147"/>
      <c r="G100" s="147"/>
      <c r="H100" s="147"/>
      <c r="I100" s="147"/>
      <c r="J100" s="147"/>
      <c r="K100" s="147"/>
    </row>
    <row r="101" spans="1:11" ht="15.9" customHeight="1" x14ac:dyDescent="0.25">
      <c r="A101" s="97" t="s">
        <v>0</v>
      </c>
      <c r="B101" s="137"/>
      <c r="C101" s="138"/>
      <c r="D101" s="137"/>
      <c r="E101" s="139"/>
      <c r="F101" s="139"/>
      <c r="G101" s="139"/>
      <c r="H101" s="140"/>
      <c r="I101" s="139"/>
      <c r="J101" s="140"/>
      <c r="K101" s="96"/>
    </row>
    <row r="102" spans="1:11" ht="15.9" customHeight="1" x14ac:dyDescent="0.25">
      <c r="A102" s="97" t="s">
        <v>102</v>
      </c>
      <c r="B102" s="97"/>
      <c r="C102" s="98"/>
      <c r="D102" s="99"/>
      <c r="E102" s="100"/>
      <c r="F102" s="100"/>
      <c r="G102" s="100"/>
      <c r="H102" s="101"/>
      <c r="I102" s="96"/>
      <c r="J102" s="102"/>
      <c r="K102" s="96"/>
    </row>
    <row r="103" spans="1:11" s="103" customFormat="1" ht="15.9" customHeight="1" x14ac:dyDescent="0.25">
      <c r="A103" s="104" t="str">
        <f>+A3</f>
        <v>As at 30 September 2019</v>
      </c>
      <c r="B103" s="104"/>
      <c r="C103" s="105"/>
      <c r="D103" s="106"/>
      <c r="E103" s="107"/>
      <c r="F103" s="107"/>
      <c r="G103" s="107"/>
      <c r="H103" s="68"/>
      <c r="I103" s="107"/>
      <c r="J103" s="68"/>
      <c r="K103" s="107"/>
    </row>
    <row r="104" spans="1:11" s="103" customFormat="1" ht="15.9" customHeight="1" x14ac:dyDescent="0.25">
      <c r="A104" s="108"/>
      <c r="B104" s="108"/>
      <c r="C104" s="109"/>
      <c r="D104" s="110"/>
      <c r="E104" s="111"/>
      <c r="F104" s="111"/>
      <c r="G104" s="111"/>
      <c r="H104" s="112"/>
      <c r="I104" s="111"/>
      <c r="J104" s="112"/>
      <c r="K104" s="100"/>
    </row>
    <row r="105" spans="1:11" s="103" customFormat="1" ht="15.9" customHeight="1" x14ac:dyDescent="0.25">
      <c r="A105" s="108"/>
      <c r="B105" s="108"/>
      <c r="C105" s="109"/>
      <c r="D105" s="110"/>
      <c r="E105" s="100"/>
      <c r="F105" s="100"/>
      <c r="G105" s="100"/>
      <c r="H105" s="101"/>
      <c r="I105" s="100"/>
      <c r="J105" s="101"/>
      <c r="K105" s="100"/>
    </row>
    <row r="106" spans="1:11" s="103" customFormat="1" ht="15.9" customHeight="1" x14ac:dyDescent="0.25">
      <c r="A106" s="108"/>
      <c r="B106" s="108"/>
      <c r="C106" s="109"/>
      <c r="D106" s="110"/>
      <c r="E106" s="330" t="s">
        <v>2</v>
      </c>
      <c r="F106" s="331"/>
      <c r="G106" s="331"/>
      <c r="H106" s="331"/>
      <c r="I106" s="331"/>
      <c r="J106" s="331"/>
      <c r="K106" s="331"/>
    </row>
    <row r="107" spans="1:11" s="103" customFormat="1" ht="15.9" customHeight="1" x14ac:dyDescent="0.25">
      <c r="A107" s="108"/>
      <c r="B107" s="59"/>
      <c r="C107" s="109"/>
      <c r="D107" s="110"/>
      <c r="E107" s="332" t="s">
        <v>3</v>
      </c>
      <c r="F107" s="332"/>
      <c r="G107" s="332"/>
      <c r="H107" s="100"/>
      <c r="I107" s="333" t="s">
        <v>105</v>
      </c>
      <c r="J107" s="333"/>
      <c r="K107" s="333"/>
    </row>
    <row r="108" spans="1:11" s="113" customFormat="1" ht="15.9" customHeight="1" x14ac:dyDescent="0.25">
      <c r="B108" s="114"/>
      <c r="C108" s="115"/>
      <c r="D108" s="115"/>
      <c r="E108" s="334" t="s">
        <v>106</v>
      </c>
      <c r="F108" s="334"/>
      <c r="G108" s="334"/>
      <c r="H108" s="116"/>
      <c r="I108" s="334" t="s">
        <v>106</v>
      </c>
      <c r="J108" s="334"/>
      <c r="K108" s="334"/>
    </row>
    <row r="109" spans="1:11" s="113" customFormat="1" ht="15.9" customHeight="1" x14ac:dyDescent="0.25">
      <c r="B109" s="114"/>
      <c r="C109" s="115"/>
      <c r="D109" s="115"/>
      <c r="E109" s="101" t="s">
        <v>89</v>
      </c>
      <c r="F109" s="116"/>
      <c r="G109" s="101" t="s">
        <v>90</v>
      </c>
      <c r="H109" s="116"/>
      <c r="I109" s="101" t="s">
        <v>89</v>
      </c>
      <c r="J109" s="116"/>
      <c r="K109" s="101" t="s">
        <v>90</v>
      </c>
    </row>
    <row r="110" spans="1:11" s="113" customFormat="1" ht="15.9" customHeight="1" x14ac:dyDescent="0.25">
      <c r="B110" s="114"/>
      <c r="C110" s="115"/>
      <c r="D110" s="115"/>
      <c r="E110" s="73" t="s">
        <v>179</v>
      </c>
      <c r="F110" s="116"/>
      <c r="G110" s="73" t="s">
        <v>4</v>
      </c>
      <c r="H110" s="116"/>
      <c r="I110" s="73" t="s">
        <v>179</v>
      </c>
      <c r="J110" s="116"/>
      <c r="K110" s="73" t="s">
        <v>4</v>
      </c>
    </row>
    <row r="111" spans="1:11" s="113" customFormat="1" ht="15.9" customHeight="1" x14ac:dyDescent="0.25">
      <c r="B111" s="114"/>
      <c r="C111" s="109"/>
      <c r="D111" s="115"/>
      <c r="E111" s="117" t="s">
        <v>142</v>
      </c>
      <c r="F111" s="118"/>
      <c r="G111" s="117" t="s">
        <v>131</v>
      </c>
      <c r="H111" s="118"/>
      <c r="I111" s="117" t="s">
        <v>142</v>
      </c>
      <c r="J111" s="118"/>
      <c r="K111" s="117" t="s">
        <v>131</v>
      </c>
    </row>
    <row r="112" spans="1:11" s="103" customFormat="1" ht="15.9" customHeight="1" x14ac:dyDescent="0.25">
      <c r="B112" s="97"/>
      <c r="C112" s="109"/>
      <c r="D112" s="119"/>
      <c r="E112" s="120"/>
      <c r="F112" s="120"/>
      <c r="G112" s="120"/>
      <c r="H112" s="73"/>
      <c r="I112" s="120"/>
      <c r="J112" s="120"/>
      <c r="K112" s="120"/>
    </row>
    <row r="113" spans="1:11" s="103" customFormat="1" ht="15.9" customHeight="1" x14ac:dyDescent="0.25">
      <c r="A113" s="97" t="s">
        <v>103</v>
      </c>
      <c r="B113" s="97"/>
      <c r="C113" s="109"/>
      <c r="D113" s="109"/>
      <c r="E113" s="100"/>
      <c r="F113" s="100"/>
      <c r="G113" s="100"/>
      <c r="H113" s="101"/>
      <c r="I113" s="100"/>
      <c r="J113" s="101"/>
      <c r="K113" s="100"/>
    </row>
    <row r="114" spans="1:11" ht="15.9" customHeight="1" x14ac:dyDescent="0.25">
      <c r="A114" s="103"/>
      <c r="B114" s="97"/>
      <c r="C114" s="109"/>
      <c r="D114" s="119"/>
      <c r="E114" s="120"/>
      <c r="F114" s="120"/>
      <c r="G114" s="120"/>
      <c r="H114" s="73"/>
      <c r="I114" s="120"/>
      <c r="J114" s="141"/>
      <c r="K114" s="120"/>
    </row>
    <row r="115" spans="1:11" s="103" customFormat="1" ht="15.9" customHeight="1" x14ac:dyDescent="0.25">
      <c r="A115" s="103" t="s">
        <v>99</v>
      </c>
      <c r="B115" s="93"/>
      <c r="C115" s="95"/>
      <c r="D115" s="94"/>
      <c r="E115" s="79"/>
      <c r="F115" s="79"/>
      <c r="G115" s="79"/>
      <c r="H115" s="57"/>
      <c r="I115" s="57"/>
      <c r="J115" s="57"/>
      <c r="K115" s="57"/>
    </row>
    <row r="116" spans="1:11" ht="15.9" customHeight="1" x14ac:dyDescent="0.25">
      <c r="A116" s="103"/>
      <c r="B116" s="97"/>
      <c r="C116" s="109"/>
      <c r="D116" s="119"/>
      <c r="E116" s="120"/>
      <c r="F116" s="120"/>
      <c r="G116" s="120"/>
      <c r="H116" s="73"/>
      <c r="I116" s="120"/>
      <c r="J116" s="141"/>
      <c r="K116" s="120"/>
    </row>
    <row r="117" spans="1:11" s="103" customFormat="1" ht="15.9" customHeight="1" x14ac:dyDescent="0.25">
      <c r="A117" s="95" t="s">
        <v>29</v>
      </c>
      <c r="B117" s="93"/>
      <c r="C117" s="94"/>
      <c r="D117" s="94"/>
      <c r="E117" s="79"/>
      <c r="F117" s="79"/>
      <c r="G117" s="79"/>
      <c r="H117" s="57"/>
      <c r="I117" s="57"/>
      <c r="J117" s="57"/>
      <c r="K117" s="57"/>
    </row>
    <row r="118" spans="1:11" ht="15.9" customHeight="1" x14ac:dyDescent="0.25">
      <c r="B118" s="93" t="s">
        <v>30</v>
      </c>
      <c r="C118" s="2"/>
      <c r="D118" s="94"/>
      <c r="E118" s="79"/>
      <c r="F118" s="79"/>
      <c r="G118" s="79"/>
      <c r="H118" s="57"/>
      <c r="I118" s="57"/>
      <c r="J118" s="57"/>
      <c r="K118" s="57"/>
    </row>
    <row r="119" spans="1:11" ht="15.9" customHeight="1" x14ac:dyDescent="0.25">
      <c r="B119" s="95" t="s">
        <v>107</v>
      </c>
      <c r="C119" s="2"/>
      <c r="D119" s="94"/>
      <c r="E119" s="79"/>
      <c r="F119" s="79"/>
      <c r="G119" s="79"/>
      <c r="H119" s="57"/>
      <c r="I119" s="57"/>
      <c r="J119" s="57"/>
      <c r="K119" s="57"/>
    </row>
    <row r="120" spans="1:11" ht="15.9" customHeight="1" thickBot="1" x14ac:dyDescent="0.3">
      <c r="B120" s="95" t="s">
        <v>31</v>
      </c>
      <c r="D120" s="94"/>
      <c r="E120" s="158">
        <v>781630</v>
      </c>
      <c r="F120" s="79"/>
      <c r="G120" s="158">
        <v>781630</v>
      </c>
      <c r="H120" s="124"/>
      <c r="I120" s="158">
        <v>781630</v>
      </c>
      <c r="J120" s="124"/>
      <c r="K120" s="158">
        <v>781630</v>
      </c>
    </row>
    <row r="121" spans="1:11" ht="15.9" customHeight="1" thickTop="1" x14ac:dyDescent="0.25">
      <c r="A121" s="103"/>
      <c r="B121" s="97" t="s">
        <v>32</v>
      </c>
      <c r="C121" s="109"/>
      <c r="D121" s="119"/>
      <c r="E121" s="120"/>
      <c r="F121" s="120"/>
      <c r="G121" s="120"/>
      <c r="H121" s="73"/>
      <c r="I121" s="120"/>
      <c r="J121" s="145"/>
      <c r="K121" s="120"/>
    </row>
    <row r="122" spans="1:11" ht="15.9" customHeight="1" x14ac:dyDescent="0.25">
      <c r="B122" s="93" t="s">
        <v>130</v>
      </c>
      <c r="D122" s="94"/>
      <c r="E122" s="133"/>
      <c r="F122" s="133"/>
      <c r="G122" s="133"/>
      <c r="H122" s="133"/>
      <c r="I122" s="133"/>
      <c r="J122" s="133"/>
      <c r="K122" s="133"/>
    </row>
    <row r="123" spans="1:11" ht="15.9" customHeight="1" x14ac:dyDescent="0.25">
      <c r="B123" s="95" t="s">
        <v>107</v>
      </c>
      <c r="C123" s="95"/>
      <c r="E123" s="95"/>
      <c r="F123" s="95"/>
      <c r="G123" s="95"/>
      <c r="H123" s="95"/>
      <c r="I123" s="95"/>
      <c r="J123" s="95"/>
      <c r="K123" s="95"/>
    </row>
    <row r="124" spans="1:11" ht="15.9" customHeight="1" x14ac:dyDescent="0.25">
      <c r="B124" s="95" t="s">
        <v>92</v>
      </c>
      <c r="E124" s="124">
        <v>781629</v>
      </c>
      <c r="F124" s="124"/>
      <c r="G124" s="124">
        <v>781629</v>
      </c>
      <c r="H124" s="124"/>
      <c r="I124" s="124">
        <v>781629</v>
      </c>
      <c r="J124" s="79"/>
      <c r="K124" s="124">
        <v>781629</v>
      </c>
    </row>
    <row r="125" spans="1:11" s="103" customFormat="1" ht="15.9" customHeight="1" x14ac:dyDescent="0.25">
      <c r="A125" s="129" t="s">
        <v>33</v>
      </c>
      <c r="B125" s="93"/>
      <c r="C125" s="94"/>
      <c r="D125" s="94"/>
      <c r="E125" s="124">
        <v>906215</v>
      </c>
      <c r="F125" s="124"/>
      <c r="G125" s="124">
        <v>906215</v>
      </c>
      <c r="H125" s="124"/>
      <c r="I125" s="142">
        <v>906215</v>
      </c>
      <c r="J125" s="79"/>
      <c r="K125" s="124">
        <v>906215</v>
      </c>
    </row>
    <row r="126" spans="1:11" ht="15.9" customHeight="1" x14ac:dyDescent="0.25">
      <c r="A126" s="148" t="s">
        <v>198</v>
      </c>
      <c r="D126" s="94"/>
      <c r="E126" s="142"/>
      <c r="F126" s="142"/>
      <c r="G126" s="142"/>
      <c r="H126" s="142"/>
      <c r="I126" s="142"/>
      <c r="J126" s="77"/>
      <c r="K126" s="142"/>
    </row>
    <row r="127" spans="1:11" s="103" customFormat="1" ht="15.9" customHeight="1" x14ac:dyDescent="0.25">
      <c r="A127" s="95"/>
      <c r="B127" s="93" t="s">
        <v>34</v>
      </c>
      <c r="C127" s="94"/>
      <c r="D127" s="94"/>
      <c r="E127" s="124">
        <v>10659</v>
      </c>
      <c r="F127" s="124"/>
      <c r="G127" s="124">
        <v>10659</v>
      </c>
      <c r="H127" s="124"/>
      <c r="I127" s="124">
        <v>10659</v>
      </c>
      <c r="J127" s="79"/>
      <c r="K127" s="124">
        <v>10659</v>
      </c>
    </row>
    <row r="128" spans="1:11" ht="15.9" customHeight="1" x14ac:dyDescent="0.25">
      <c r="B128" s="329" t="s">
        <v>35</v>
      </c>
      <c r="C128" s="149"/>
      <c r="D128" s="149"/>
      <c r="E128" s="150">
        <v>-180537</v>
      </c>
      <c r="F128" s="124"/>
      <c r="G128" s="150">
        <v>-152023</v>
      </c>
      <c r="H128" s="124"/>
      <c r="I128" s="150">
        <v>-140491</v>
      </c>
      <c r="J128" s="124"/>
      <c r="K128" s="150">
        <v>-157041</v>
      </c>
    </row>
    <row r="129" spans="1:11" ht="15.9" customHeight="1" x14ac:dyDescent="0.25">
      <c r="A129" s="103"/>
      <c r="B129" s="97"/>
      <c r="C129" s="109"/>
      <c r="D129" s="119"/>
      <c r="E129" s="120"/>
      <c r="F129" s="120"/>
      <c r="G129" s="120"/>
      <c r="H129" s="73"/>
      <c r="I129" s="120"/>
      <c r="J129" s="141"/>
      <c r="K129" s="120"/>
    </row>
    <row r="130" spans="1:11" ht="15.9" customHeight="1" x14ac:dyDescent="0.25">
      <c r="A130" s="130" t="s">
        <v>36</v>
      </c>
      <c r="B130" s="148"/>
      <c r="C130" s="149"/>
      <c r="D130" s="149"/>
      <c r="E130" s="79">
        <f>SUM(E124:E128)</f>
        <v>1517966</v>
      </c>
      <c r="F130" s="79"/>
      <c r="G130" s="79">
        <f>SUM(G124:G128)</f>
        <v>1546480</v>
      </c>
      <c r="H130" s="57"/>
      <c r="I130" s="79">
        <f>SUM(I124:I128)</f>
        <v>1558012</v>
      </c>
      <c r="J130" s="57"/>
      <c r="K130" s="79">
        <f>SUM(K124:K128)</f>
        <v>1541462</v>
      </c>
    </row>
    <row r="131" spans="1:11" ht="15.9" customHeight="1" x14ac:dyDescent="0.25">
      <c r="A131" s="93" t="s">
        <v>37</v>
      </c>
      <c r="C131" s="2"/>
      <c r="D131" s="151"/>
      <c r="E131" s="150">
        <v>-141</v>
      </c>
      <c r="F131" s="142"/>
      <c r="G131" s="150">
        <v>28</v>
      </c>
      <c r="H131" s="124"/>
      <c r="I131" s="144">
        <v>0</v>
      </c>
      <c r="J131" s="122"/>
      <c r="K131" s="144">
        <v>0</v>
      </c>
    </row>
    <row r="132" spans="1:11" ht="15.9" customHeight="1" x14ac:dyDescent="0.25">
      <c r="A132" s="103"/>
      <c r="B132" s="97"/>
      <c r="C132" s="109"/>
      <c r="D132" s="119"/>
      <c r="E132" s="120"/>
      <c r="F132" s="120"/>
      <c r="G132" s="120"/>
      <c r="H132" s="73"/>
      <c r="I132" s="120"/>
      <c r="J132" s="141"/>
      <c r="K132" s="120"/>
    </row>
    <row r="133" spans="1:11" ht="15.9" customHeight="1" x14ac:dyDescent="0.25">
      <c r="A133" s="97" t="s">
        <v>100</v>
      </c>
      <c r="B133" s="95"/>
      <c r="D133" s="151"/>
      <c r="E133" s="81">
        <f>SUM(E130:E131)</f>
        <v>1517825</v>
      </c>
      <c r="F133" s="79"/>
      <c r="G133" s="81">
        <f>SUM(G130:G131)</f>
        <v>1546508</v>
      </c>
      <c r="H133" s="57"/>
      <c r="I133" s="81">
        <f>SUM(I130:I131)</f>
        <v>1558012</v>
      </c>
      <c r="J133" s="57"/>
      <c r="K133" s="81">
        <f>SUM(K130:K131)</f>
        <v>1541462</v>
      </c>
    </row>
    <row r="134" spans="1:11" ht="15.9" customHeight="1" x14ac:dyDescent="0.25">
      <c r="A134" s="103"/>
      <c r="B134" s="97"/>
      <c r="C134" s="109"/>
      <c r="D134" s="119"/>
      <c r="E134" s="120"/>
      <c r="F134" s="120"/>
      <c r="G134" s="120"/>
      <c r="H134" s="73"/>
      <c r="I134" s="120"/>
      <c r="J134" s="141"/>
      <c r="K134" s="120"/>
    </row>
    <row r="135" spans="1:11" ht="15.9" customHeight="1" thickBot="1" x14ac:dyDescent="0.3">
      <c r="A135" s="97" t="s">
        <v>101</v>
      </c>
      <c r="B135" s="97"/>
      <c r="D135" s="94"/>
      <c r="E135" s="89">
        <f>+E133+E90</f>
        <v>1742898</v>
      </c>
      <c r="F135" s="79"/>
      <c r="G135" s="89">
        <f>+G133+G90</f>
        <v>1737407</v>
      </c>
      <c r="H135" s="57"/>
      <c r="I135" s="89">
        <f>+I133+I90</f>
        <v>1643075</v>
      </c>
      <c r="J135" s="57"/>
      <c r="K135" s="89">
        <f>+K133+K90</f>
        <v>1570541</v>
      </c>
    </row>
    <row r="136" spans="1:11" ht="15.9" customHeight="1" thickTop="1" x14ac:dyDescent="0.25">
      <c r="A136" s="97"/>
      <c r="B136" s="97"/>
      <c r="D136" s="94"/>
      <c r="E136" s="79"/>
      <c r="F136" s="79"/>
      <c r="G136" s="79"/>
      <c r="H136" s="57"/>
      <c r="I136" s="79"/>
      <c r="J136" s="57"/>
      <c r="K136" s="79"/>
    </row>
    <row r="137" spans="1:11" ht="15.9" customHeight="1" x14ac:dyDescent="0.25">
      <c r="A137" s="97"/>
      <c r="B137" s="97"/>
      <c r="D137" s="94"/>
      <c r="E137" s="79"/>
      <c r="F137" s="79"/>
      <c r="G137" s="79"/>
      <c r="H137" s="57"/>
      <c r="I137" s="79"/>
      <c r="J137" s="57"/>
      <c r="K137" s="79"/>
    </row>
    <row r="138" spans="1:11" ht="15.9" customHeight="1" x14ac:dyDescent="0.25">
      <c r="A138" s="97"/>
      <c r="B138" s="97"/>
      <c r="D138" s="94"/>
      <c r="E138" s="79"/>
      <c r="F138" s="79"/>
      <c r="G138" s="79"/>
      <c r="H138" s="57"/>
      <c r="I138" s="79"/>
      <c r="J138" s="57"/>
      <c r="K138" s="79"/>
    </row>
    <row r="139" spans="1:11" ht="15.9" customHeight="1" x14ac:dyDescent="0.25">
      <c r="A139" s="97"/>
      <c r="B139" s="97"/>
      <c r="D139" s="94"/>
      <c r="E139" s="79"/>
      <c r="F139" s="79"/>
      <c r="G139" s="79"/>
      <c r="H139" s="57"/>
      <c r="I139" s="79"/>
      <c r="J139" s="57"/>
      <c r="K139" s="79"/>
    </row>
    <row r="140" spans="1:11" ht="15.9" customHeight="1" x14ac:dyDescent="0.25">
      <c r="A140" s="97"/>
      <c r="B140" s="97"/>
      <c r="D140" s="94"/>
      <c r="E140" s="79"/>
      <c r="F140" s="79"/>
      <c r="G140" s="79"/>
      <c r="H140" s="57"/>
      <c r="I140" s="79"/>
      <c r="J140" s="57"/>
      <c r="K140" s="79"/>
    </row>
    <row r="141" spans="1:11" ht="15.9" customHeight="1" x14ac:dyDescent="0.25">
      <c r="A141" s="97"/>
      <c r="B141" s="97"/>
      <c r="D141" s="94"/>
      <c r="E141" s="79"/>
      <c r="F141" s="79"/>
      <c r="G141" s="79"/>
      <c r="H141" s="57"/>
      <c r="I141" s="79"/>
      <c r="J141" s="57"/>
      <c r="K141" s="79"/>
    </row>
    <row r="142" spans="1:11" ht="15.9" customHeight="1" x14ac:dyDescent="0.25">
      <c r="A142" s="97"/>
      <c r="B142" s="97"/>
      <c r="D142" s="94"/>
      <c r="E142" s="79"/>
      <c r="F142" s="79"/>
      <c r="G142" s="79"/>
      <c r="H142" s="57"/>
      <c r="I142" s="79"/>
      <c r="J142" s="57"/>
      <c r="K142" s="79"/>
    </row>
    <row r="143" spans="1:11" ht="15.9" customHeight="1" x14ac:dyDescent="0.25">
      <c r="A143" s="97"/>
      <c r="B143" s="97"/>
      <c r="D143" s="94"/>
      <c r="E143" s="79"/>
      <c r="F143" s="79"/>
      <c r="G143" s="79"/>
      <c r="H143" s="57"/>
      <c r="I143" s="79"/>
      <c r="J143" s="57"/>
      <c r="K143" s="79"/>
    </row>
    <row r="144" spans="1:11" ht="15.9" customHeight="1" x14ac:dyDescent="0.25">
      <c r="A144" s="95" t="s">
        <v>19</v>
      </c>
      <c r="E144" s="133"/>
      <c r="F144" s="133"/>
      <c r="G144" s="78"/>
      <c r="H144" s="84"/>
      <c r="I144" s="78"/>
      <c r="J144" s="84"/>
      <c r="K144" s="134" t="s">
        <v>20</v>
      </c>
    </row>
    <row r="145" spans="1:184" ht="15.9" customHeight="1" x14ac:dyDescent="0.25">
      <c r="E145" s="133"/>
      <c r="F145" s="133"/>
      <c r="G145" s="78"/>
      <c r="H145" s="84"/>
      <c r="I145" s="78"/>
      <c r="J145" s="84"/>
      <c r="K145" s="134"/>
    </row>
    <row r="146" spans="1:184" ht="19.95" customHeight="1" x14ac:dyDescent="0.25">
      <c r="E146" s="133"/>
      <c r="F146" s="133"/>
      <c r="G146" s="78"/>
      <c r="H146" s="84"/>
      <c r="I146" s="78"/>
      <c r="J146" s="84"/>
      <c r="K146" s="134"/>
    </row>
    <row r="147" spans="1:184" ht="15.9" customHeight="1" x14ac:dyDescent="0.25">
      <c r="E147" s="133"/>
      <c r="F147" s="133"/>
      <c r="G147" s="78"/>
      <c r="H147" s="84"/>
      <c r="I147" s="78"/>
      <c r="J147" s="84"/>
      <c r="K147" s="134"/>
    </row>
    <row r="148" spans="1:184" ht="18" customHeight="1" x14ac:dyDescent="0.25">
      <c r="E148" s="133"/>
      <c r="F148" s="133"/>
      <c r="G148" s="78"/>
      <c r="H148" s="84"/>
      <c r="I148" s="78"/>
      <c r="J148" s="84"/>
      <c r="K148" s="134"/>
    </row>
    <row r="149" spans="1:184" ht="21.9" customHeight="1" x14ac:dyDescent="0.25">
      <c r="A149" s="204" t="str">
        <f>A100</f>
        <v>The accompanying notes on pages 13 to 22 are an integral part of these consolidated and separate financial statements.</v>
      </c>
      <c r="B149" s="135"/>
      <c r="C149" s="135"/>
      <c r="D149" s="135"/>
      <c r="E149" s="136"/>
      <c r="F149" s="136"/>
      <c r="G149" s="136"/>
      <c r="H149" s="136"/>
      <c r="I149" s="136"/>
      <c r="J149" s="136"/>
      <c r="K149" s="136"/>
    </row>
    <row r="150" spans="1:184" ht="16.5" customHeight="1" x14ac:dyDescent="0.25">
      <c r="K150" s="133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  <c r="BI150" s="137"/>
      <c r="BJ150" s="137"/>
      <c r="BK150" s="137"/>
      <c r="BL150" s="137"/>
      <c r="BM150" s="137"/>
      <c r="BN150" s="137"/>
      <c r="BO150" s="137"/>
      <c r="BP150" s="137"/>
      <c r="BQ150" s="137"/>
      <c r="BR150" s="137"/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7"/>
      <c r="CD150" s="137"/>
      <c r="CE150" s="137"/>
      <c r="CF150" s="137"/>
      <c r="CG150" s="137"/>
      <c r="CH150" s="137"/>
      <c r="CI150" s="137"/>
      <c r="CJ150" s="137"/>
      <c r="CK150" s="137"/>
      <c r="CL150" s="137"/>
      <c r="CM150" s="137"/>
      <c r="CN150" s="137"/>
      <c r="CO150" s="137"/>
      <c r="CP150" s="137"/>
      <c r="CQ150" s="137"/>
      <c r="CR150" s="137"/>
      <c r="CS150" s="137"/>
      <c r="CT150" s="137"/>
      <c r="CU150" s="137"/>
      <c r="CV150" s="137"/>
      <c r="CW150" s="137"/>
      <c r="CX150" s="137"/>
      <c r="CY150" s="137"/>
      <c r="CZ150" s="137"/>
      <c r="DA150" s="137"/>
      <c r="DB150" s="137"/>
      <c r="DC150" s="137"/>
      <c r="DD150" s="137"/>
      <c r="DE150" s="137"/>
      <c r="DF150" s="137"/>
      <c r="DG150" s="137"/>
      <c r="DH150" s="137"/>
      <c r="DI150" s="137"/>
      <c r="DJ150" s="137"/>
      <c r="DK150" s="137"/>
      <c r="DL150" s="137"/>
      <c r="DM150" s="137"/>
      <c r="DN150" s="137"/>
      <c r="DO150" s="137"/>
      <c r="DP150" s="137"/>
      <c r="DQ150" s="137"/>
      <c r="DR150" s="137"/>
      <c r="DS150" s="137"/>
      <c r="DT150" s="137"/>
      <c r="DU150" s="137"/>
      <c r="DV150" s="137"/>
      <c r="DW150" s="137"/>
      <c r="DX150" s="137"/>
      <c r="DY150" s="137"/>
      <c r="DZ150" s="137"/>
      <c r="EA150" s="137"/>
      <c r="EB150" s="137"/>
      <c r="EC150" s="137"/>
      <c r="ED150" s="137"/>
      <c r="EE150" s="137"/>
      <c r="EF150" s="137"/>
      <c r="EG150" s="137"/>
      <c r="EH150" s="137"/>
      <c r="EI150" s="137"/>
      <c r="EJ150" s="137"/>
      <c r="EK150" s="137"/>
      <c r="EL150" s="137"/>
      <c r="EM150" s="137"/>
      <c r="EN150" s="137"/>
      <c r="EO150" s="137"/>
      <c r="EP150" s="137"/>
      <c r="EQ150" s="137"/>
      <c r="ER150" s="137"/>
      <c r="ES150" s="137"/>
      <c r="ET150" s="137"/>
      <c r="EU150" s="137"/>
      <c r="EV150" s="137"/>
      <c r="EW150" s="137"/>
      <c r="EX150" s="137"/>
      <c r="EY150" s="137"/>
      <c r="EZ150" s="137"/>
      <c r="FA150" s="137"/>
      <c r="FB150" s="137"/>
      <c r="FC150" s="137"/>
      <c r="FD150" s="137"/>
      <c r="FE150" s="137"/>
      <c r="FF150" s="137"/>
      <c r="FG150" s="137"/>
      <c r="FH150" s="137"/>
      <c r="FI150" s="137"/>
      <c r="FJ150" s="137"/>
      <c r="FK150" s="137"/>
      <c r="FL150" s="137"/>
      <c r="FM150" s="137"/>
      <c r="FN150" s="137"/>
      <c r="FO150" s="137"/>
      <c r="FP150" s="137"/>
      <c r="FQ150" s="137"/>
      <c r="FR150" s="137"/>
      <c r="FS150" s="137"/>
      <c r="FT150" s="137"/>
      <c r="FU150" s="137"/>
      <c r="FV150" s="137"/>
      <c r="FW150" s="137"/>
      <c r="FX150" s="137"/>
      <c r="FY150" s="137"/>
      <c r="FZ150" s="137"/>
      <c r="GA150" s="137"/>
      <c r="GB150" s="137"/>
    </row>
    <row r="151" spans="1:184" ht="15.9" customHeight="1" x14ac:dyDescent="0.25"/>
    <row r="152" spans="1:184" ht="15.9" customHeight="1" x14ac:dyDescent="0.25"/>
    <row r="153" spans="1:184" ht="15.9" customHeight="1" x14ac:dyDescent="0.25"/>
    <row r="154" spans="1:184" ht="15.9" customHeight="1" x14ac:dyDescent="0.25"/>
    <row r="155" spans="1:184" ht="15.9" customHeight="1" x14ac:dyDescent="0.25"/>
    <row r="156" spans="1:184" ht="15.9" customHeight="1" x14ac:dyDescent="0.25"/>
  </sheetData>
  <mergeCells count="15">
    <mergeCell ref="E56:K56"/>
    <mergeCell ref="E108:G108"/>
    <mergeCell ref="I108:K108"/>
    <mergeCell ref="E57:G57"/>
    <mergeCell ref="I57:K57"/>
    <mergeCell ref="E58:G58"/>
    <mergeCell ref="I58:K58"/>
    <mergeCell ref="E106:K106"/>
    <mergeCell ref="E107:G107"/>
    <mergeCell ref="I107:K10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opLeftCell="A75" zoomScaleNormal="100" zoomScaleSheetLayoutView="100" workbookViewId="0">
      <selection activeCell="L96" sqref="L96"/>
    </sheetView>
  </sheetViews>
  <sheetFormatPr defaultColWidth="9.09765625" defaultRowHeight="15.9" customHeight="1" x14ac:dyDescent="0.25"/>
  <cols>
    <col min="1" max="1" width="1.69921875" style="7" customWidth="1"/>
    <col min="2" max="2" width="38.3984375" style="7" customWidth="1"/>
    <col min="3" max="3" width="11.69921875" style="7" customWidth="1"/>
    <col min="4" max="4" width="0.8984375" style="7" customWidth="1"/>
    <col min="5" max="5" width="11.69921875" style="7" customWidth="1"/>
    <col min="6" max="6" width="0.8984375" style="7" customWidth="1"/>
    <col min="7" max="7" width="11.69921875" style="7" customWidth="1"/>
    <col min="8" max="8" width="0.8984375" style="7" customWidth="1"/>
    <col min="9" max="9" width="11.69921875" style="7" customWidth="1"/>
    <col min="10" max="16384" width="9.09765625" style="7"/>
  </cols>
  <sheetData>
    <row r="1" spans="1:9" s="69" customFormat="1" ht="15.9" customHeight="1" x14ac:dyDescent="0.25">
      <c r="A1" s="71" t="s">
        <v>0</v>
      </c>
      <c r="B1" s="237"/>
      <c r="C1" s="62"/>
      <c r="D1" s="62"/>
      <c r="E1" s="62"/>
      <c r="F1" s="62"/>
      <c r="G1" s="62"/>
      <c r="H1" s="62"/>
      <c r="I1" s="85"/>
    </row>
    <row r="2" spans="1:9" s="70" customFormat="1" ht="15.9" customHeight="1" x14ac:dyDescent="0.25">
      <c r="A2" s="71" t="s">
        <v>115</v>
      </c>
      <c r="B2" s="71"/>
      <c r="C2" s="63"/>
      <c r="D2" s="63"/>
      <c r="E2" s="63"/>
      <c r="F2" s="63"/>
      <c r="G2" s="64"/>
      <c r="H2" s="64"/>
      <c r="I2" s="64"/>
    </row>
    <row r="3" spans="1:9" s="69" customFormat="1" ht="15.9" customHeight="1" x14ac:dyDescent="0.25">
      <c r="A3" s="238" t="s">
        <v>181</v>
      </c>
      <c r="B3" s="238"/>
      <c r="C3" s="65"/>
      <c r="D3" s="65"/>
      <c r="E3" s="65"/>
      <c r="F3" s="65"/>
      <c r="G3" s="65"/>
      <c r="H3" s="65"/>
      <c r="I3" s="65"/>
    </row>
    <row r="4" spans="1:9" s="69" customFormat="1" ht="16.5" customHeight="1" x14ac:dyDescent="0.25">
      <c r="A4" s="67"/>
      <c r="B4" s="67"/>
      <c r="C4" s="66"/>
      <c r="D4" s="66"/>
      <c r="E4" s="66"/>
      <c r="F4" s="66"/>
      <c r="G4" s="66"/>
      <c r="H4" s="66"/>
      <c r="I4" s="66"/>
    </row>
    <row r="5" spans="1:9" s="69" customFormat="1" ht="16.5" customHeight="1" x14ac:dyDescent="0.25">
      <c r="A5" s="67"/>
      <c r="B5" s="67"/>
      <c r="C5" s="63"/>
      <c r="D5" s="63"/>
      <c r="E5" s="63"/>
      <c r="F5" s="63"/>
      <c r="G5" s="63"/>
      <c r="H5" s="63"/>
      <c r="I5" s="63"/>
    </row>
    <row r="6" spans="1:9" s="69" customFormat="1" ht="16.5" customHeight="1" x14ac:dyDescent="0.25">
      <c r="A6" s="67"/>
      <c r="B6" s="67"/>
      <c r="C6" s="335" t="s">
        <v>2</v>
      </c>
      <c r="D6" s="335"/>
      <c r="E6" s="335"/>
      <c r="F6" s="335"/>
      <c r="G6" s="335"/>
      <c r="H6" s="335"/>
      <c r="I6" s="335"/>
    </row>
    <row r="7" spans="1:9" s="69" customFormat="1" ht="16.5" customHeight="1" x14ac:dyDescent="0.25">
      <c r="A7" s="70"/>
      <c r="B7" s="71"/>
      <c r="C7" s="336" t="s">
        <v>3</v>
      </c>
      <c r="D7" s="336"/>
      <c r="E7" s="336"/>
      <c r="F7" s="101"/>
      <c r="G7" s="333" t="s">
        <v>105</v>
      </c>
      <c r="H7" s="333"/>
      <c r="I7" s="333"/>
    </row>
    <row r="8" spans="1:9" s="69" customFormat="1" ht="16.5" customHeight="1" x14ac:dyDescent="0.25">
      <c r="A8" s="70"/>
      <c r="B8" s="71"/>
      <c r="C8" s="334" t="s">
        <v>106</v>
      </c>
      <c r="D8" s="334"/>
      <c r="E8" s="334"/>
      <c r="F8" s="116"/>
      <c r="G8" s="334" t="s">
        <v>106</v>
      </c>
      <c r="H8" s="334"/>
      <c r="I8" s="334"/>
    </row>
    <row r="9" spans="1:9" s="69" customFormat="1" ht="16.5" customHeight="1" x14ac:dyDescent="0.25">
      <c r="A9" s="70"/>
      <c r="B9" s="71"/>
      <c r="C9" s="101" t="s">
        <v>89</v>
      </c>
      <c r="D9" s="116"/>
      <c r="E9" s="101" t="s">
        <v>89</v>
      </c>
      <c r="F9" s="116"/>
      <c r="G9" s="101" t="s">
        <v>89</v>
      </c>
      <c r="H9" s="116"/>
      <c r="I9" s="101" t="s">
        <v>89</v>
      </c>
    </row>
    <row r="10" spans="1:9" s="69" customFormat="1" ht="16.5" customHeight="1" x14ac:dyDescent="0.25">
      <c r="A10" s="70"/>
      <c r="B10" s="71"/>
      <c r="C10" s="73" t="s">
        <v>179</v>
      </c>
      <c r="D10" s="72"/>
      <c r="E10" s="73" t="s">
        <v>179</v>
      </c>
      <c r="F10" s="72"/>
      <c r="G10" s="73" t="s">
        <v>179</v>
      </c>
      <c r="H10" s="72"/>
      <c r="I10" s="73" t="s">
        <v>179</v>
      </c>
    </row>
    <row r="11" spans="1:9" s="69" customFormat="1" ht="16.5" customHeight="1" x14ac:dyDescent="0.25">
      <c r="B11" s="74"/>
      <c r="C11" s="117" t="s">
        <v>142</v>
      </c>
      <c r="D11" s="118"/>
      <c r="E11" s="117" t="s">
        <v>131</v>
      </c>
      <c r="F11" s="118"/>
      <c r="G11" s="117" t="s">
        <v>142</v>
      </c>
      <c r="H11" s="118"/>
      <c r="I11" s="117" t="s">
        <v>131</v>
      </c>
    </row>
    <row r="12" spans="1:9" s="69" customFormat="1" ht="16.5" customHeight="1" x14ac:dyDescent="0.25">
      <c r="B12" s="74"/>
      <c r="C12" s="118"/>
      <c r="D12" s="118"/>
      <c r="E12" s="118"/>
      <c r="F12" s="118"/>
      <c r="G12" s="118"/>
      <c r="H12" s="118"/>
      <c r="I12" s="118"/>
    </row>
    <row r="13" spans="1:9" s="69" customFormat="1" ht="16.5" customHeight="1" x14ac:dyDescent="0.25">
      <c r="A13" s="239" t="s">
        <v>38</v>
      </c>
      <c r="B13" s="74"/>
      <c r="C13" s="241"/>
      <c r="D13" s="49"/>
      <c r="E13" s="241"/>
      <c r="F13" s="49"/>
      <c r="G13" s="242"/>
      <c r="H13" s="84"/>
      <c r="I13" s="242"/>
    </row>
    <row r="14" spans="1:9" s="69" customFormat="1" ht="16.5" customHeight="1" x14ac:dyDescent="0.25">
      <c r="A14" s="243"/>
      <c r="B14" s="74"/>
      <c r="C14" s="57"/>
      <c r="D14" s="57"/>
      <c r="E14" s="57"/>
      <c r="F14" s="57"/>
      <c r="G14" s="57"/>
      <c r="H14" s="57"/>
      <c r="I14" s="57"/>
    </row>
    <row r="15" spans="1:9" s="69" customFormat="1" ht="16.5" customHeight="1" x14ac:dyDescent="0.25">
      <c r="A15" s="243" t="s">
        <v>39</v>
      </c>
      <c r="B15" s="74"/>
      <c r="C15" s="152">
        <v>113384</v>
      </c>
      <c r="D15" s="153"/>
      <c r="E15" s="80">
        <v>111611</v>
      </c>
      <c r="F15" s="79"/>
      <c r="G15" s="80">
        <v>14119</v>
      </c>
      <c r="H15" s="79"/>
      <c r="I15" s="80">
        <v>10079</v>
      </c>
    </row>
    <row r="16" spans="1:9" s="69" customFormat="1" ht="16.5" customHeight="1" x14ac:dyDescent="0.25">
      <c r="A16" s="243" t="s">
        <v>40</v>
      </c>
      <c r="B16" s="74"/>
      <c r="C16" s="245">
        <v>1225</v>
      </c>
      <c r="D16" s="153"/>
      <c r="E16" s="81">
        <v>516</v>
      </c>
      <c r="F16" s="79"/>
      <c r="G16" s="81">
        <v>0</v>
      </c>
      <c r="H16" s="79"/>
      <c r="I16" s="81">
        <v>0</v>
      </c>
    </row>
    <row r="17" spans="1:16" s="69" customFormat="1" ht="16.5" customHeight="1" x14ac:dyDescent="0.25">
      <c r="A17" s="243"/>
      <c r="B17" s="74"/>
      <c r="C17" s="57"/>
      <c r="D17" s="57"/>
      <c r="E17" s="57"/>
      <c r="F17" s="57"/>
      <c r="G17" s="57"/>
      <c r="H17" s="57"/>
      <c r="I17" s="57"/>
    </row>
    <row r="18" spans="1:16" s="69" customFormat="1" ht="16.5" customHeight="1" x14ac:dyDescent="0.25">
      <c r="A18" s="240" t="s">
        <v>96</v>
      </c>
      <c r="B18" s="74"/>
      <c r="C18" s="86">
        <f>SUM(C15:C16)</f>
        <v>114609</v>
      </c>
      <c r="D18" s="57"/>
      <c r="E18" s="86">
        <f>SUM(E15:E16)</f>
        <v>112127</v>
      </c>
      <c r="F18" s="57"/>
      <c r="G18" s="86">
        <f>SUM(G15:G16)</f>
        <v>14119</v>
      </c>
      <c r="H18" s="57"/>
      <c r="I18" s="86">
        <f>SUM(I15:I16)</f>
        <v>10079</v>
      </c>
    </row>
    <row r="19" spans="1:16" s="69" customFormat="1" ht="16.5" customHeight="1" x14ac:dyDescent="0.25">
      <c r="A19" s="240"/>
      <c r="B19" s="74"/>
      <c r="C19" s="57"/>
      <c r="D19" s="57"/>
      <c r="E19" s="57"/>
      <c r="F19" s="57"/>
      <c r="G19" s="57"/>
      <c r="H19" s="57"/>
      <c r="I19" s="57"/>
    </row>
    <row r="20" spans="1:16" s="69" customFormat="1" ht="16.5" customHeight="1" x14ac:dyDescent="0.25">
      <c r="A20" s="239" t="s">
        <v>41</v>
      </c>
      <c r="B20" s="74"/>
      <c r="C20" s="41"/>
      <c r="D20" s="41"/>
      <c r="E20" s="41"/>
      <c r="F20" s="41"/>
      <c r="G20" s="57"/>
      <c r="H20" s="57"/>
      <c r="I20" s="57"/>
    </row>
    <row r="21" spans="1:16" s="69" customFormat="1" ht="16.5" customHeight="1" x14ac:dyDescent="0.25">
      <c r="A21" s="243"/>
      <c r="B21" s="74"/>
      <c r="C21" s="57"/>
      <c r="D21" s="57"/>
      <c r="E21" s="57"/>
      <c r="F21" s="57"/>
      <c r="G21" s="57"/>
      <c r="H21" s="57"/>
      <c r="I21" s="57"/>
    </row>
    <row r="22" spans="1:16" s="69" customFormat="1" ht="16.5" customHeight="1" x14ac:dyDescent="0.25">
      <c r="A22" s="243" t="s">
        <v>137</v>
      </c>
      <c r="B22" s="243"/>
      <c r="C22" s="152">
        <v>-86480</v>
      </c>
      <c r="D22" s="153"/>
      <c r="E22" s="80">
        <v>-85082</v>
      </c>
      <c r="F22" s="79"/>
      <c r="G22" s="80">
        <v>-11495</v>
      </c>
      <c r="H22" s="79"/>
      <c r="I22" s="80">
        <v>-9465</v>
      </c>
    </row>
    <row r="23" spans="1:16" s="69" customFormat="1" ht="16.5" customHeight="1" x14ac:dyDescent="0.25">
      <c r="A23" s="243" t="s">
        <v>42</v>
      </c>
      <c r="B23" s="243"/>
      <c r="C23" s="245">
        <v>-601</v>
      </c>
      <c r="D23" s="153"/>
      <c r="E23" s="81">
        <v>-556</v>
      </c>
      <c r="F23" s="79"/>
      <c r="G23" s="81">
        <v>0</v>
      </c>
      <c r="H23" s="79"/>
      <c r="I23" s="81">
        <v>0</v>
      </c>
    </row>
    <row r="24" spans="1:16" s="69" customFormat="1" ht="16.5" customHeight="1" x14ac:dyDescent="0.25">
      <c r="A24" s="243"/>
      <c r="B24" s="243"/>
      <c r="C24" s="57"/>
      <c r="D24" s="57"/>
      <c r="E24" s="57"/>
      <c r="F24" s="57"/>
      <c r="G24" s="57"/>
      <c r="H24" s="57"/>
      <c r="I24" s="57"/>
    </row>
    <row r="25" spans="1:16" s="69" customFormat="1" ht="16.5" customHeight="1" x14ac:dyDescent="0.25">
      <c r="A25" s="71" t="s">
        <v>43</v>
      </c>
      <c r="C25" s="86">
        <f>SUM(C22:C23)</f>
        <v>-87081</v>
      </c>
      <c r="D25" s="57"/>
      <c r="E25" s="86">
        <f>SUM(E22:E23)</f>
        <v>-85638</v>
      </c>
      <c r="F25" s="57"/>
      <c r="G25" s="86">
        <f>SUM(G22:G23)</f>
        <v>-11495</v>
      </c>
      <c r="H25" s="57"/>
      <c r="I25" s="86">
        <f>SUM(I22:I23)</f>
        <v>-9465</v>
      </c>
      <c r="L25" s="247"/>
      <c r="M25" s="159"/>
      <c r="N25" s="159"/>
      <c r="O25" s="247"/>
      <c r="P25" s="247"/>
    </row>
    <row r="26" spans="1:16" s="69" customFormat="1" ht="16.5" customHeight="1" x14ac:dyDescent="0.25">
      <c r="A26" s="248"/>
      <c r="B26" s="74"/>
      <c r="C26" s="57"/>
      <c r="D26" s="57"/>
      <c r="E26" s="57"/>
      <c r="F26" s="57"/>
      <c r="G26" s="57"/>
      <c r="H26" s="57"/>
      <c r="I26" s="57"/>
      <c r="M26" s="159"/>
    </row>
    <row r="27" spans="1:16" s="69" customFormat="1" ht="16.5" customHeight="1" x14ac:dyDescent="0.25">
      <c r="A27" s="71" t="s">
        <v>44</v>
      </c>
      <c r="C27" s="152">
        <f>SUM(C18,C25)</f>
        <v>27528</v>
      </c>
      <c r="D27" s="153"/>
      <c r="E27" s="152">
        <f>SUM(E18,E25)</f>
        <v>26489</v>
      </c>
      <c r="F27" s="79"/>
      <c r="G27" s="152">
        <f>SUM(G18,G25)</f>
        <v>2624</v>
      </c>
      <c r="H27" s="79"/>
      <c r="I27" s="152">
        <f>SUM(I18,I25)</f>
        <v>614</v>
      </c>
      <c r="M27" s="159"/>
    </row>
    <row r="28" spans="1:16" s="69" customFormat="1" ht="16.5" customHeight="1" x14ac:dyDescent="0.25">
      <c r="A28" s="69" t="s">
        <v>45</v>
      </c>
      <c r="C28" s="152">
        <v>111</v>
      </c>
      <c r="D28" s="153"/>
      <c r="E28" s="80">
        <v>541</v>
      </c>
      <c r="F28" s="79"/>
      <c r="G28" s="80">
        <v>15890</v>
      </c>
      <c r="H28" s="79"/>
      <c r="I28" s="80">
        <v>7797</v>
      </c>
      <c r="L28" s="159"/>
      <c r="M28" s="159"/>
    </row>
    <row r="29" spans="1:16" s="69" customFormat="1" ht="16.5" customHeight="1" x14ac:dyDescent="0.25">
      <c r="A29" s="248" t="s">
        <v>46</v>
      </c>
      <c r="B29" s="74"/>
      <c r="C29" s="152">
        <v>-3465</v>
      </c>
      <c r="D29" s="153"/>
      <c r="E29" s="80">
        <v>-4553</v>
      </c>
      <c r="F29" s="79"/>
      <c r="G29" s="80">
        <v>-419</v>
      </c>
      <c r="H29" s="79"/>
      <c r="I29" s="80">
        <v>-512</v>
      </c>
      <c r="L29" s="159"/>
      <c r="M29" s="247"/>
    </row>
    <row r="30" spans="1:16" s="69" customFormat="1" ht="16.5" customHeight="1" x14ac:dyDescent="0.25">
      <c r="A30" s="248" t="s">
        <v>47</v>
      </c>
      <c r="B30" s="74"/>
      <c r="C30" s="152">
        <v>-36708</v>
      </c>
      <c r="D30" s="153"/>
      <c r="E30" s="80">
        <v>-36477</v>
      </c>
      <c r="F30" s="79"/>
      <c r="G30" s="80">
        <v>-12098</v>
      </c>
      <c r="H30" s="79"/>
      <c r="I30" s="80">
        <v>-14266</v>
      </c>
      <c r="K30" s="83"/>
      <c r="L30" s="159"/>
      <c r="M30" s="159"/>
    </row>
    <row r="31" spans="1:16" s="69" customFormat="1" ht="16.5" customHeight="1" x14ac:dyDescent="0.25">
      <c r="A31" s="240" t="s">
        <v>48</v>
      </c>
      <c r="C31" s="154">
        <v>-1773</v>
      </c>
      <c r="D31" s="153"/>
      <c r="E31" s="84">
        <v>-1776</v>
      </c>
      <c r="F31" s="79"/>
      <c r="G31" s="84">
        <v>-483</v>
      </c>
      <c r="H31" s="79"/>
      <c r="I31" s="84">
        <v>-101</v>
      </c>
      <c r="K31" s="85"/>
      <c r="L31" s="159"/>
    </row>
    <row r="32" spans="1:16" s="69" customFormat="1" ht="16.5" customHeight="1" x14ac:dyDescent="0.25">
      <c r="A32" s="248" t="s">
        <v>189</v>
      </c>
      <c r="B32" s="74"/>
      <c r="C32" s="245">
        <v>-696</v>
      </c>
      <c r="D32" s="153"/>
      <c r="E32" s="273">
        <v>-434</v>
      </c>
      <c r="F32" s="274"/>
      <c r="G32" s="273">
        <v>0</v>
      </c>
      <c r="H32" s="274"/>
      <c r="I32" s="273">
        <v>0</v>
      </c>
      <c r="K32" s="83"/>
    </row>
    <row r="33" spans="1:10" s="69" customFormat="1" ht="16.5" customHeight="1" x14ac:dyDescent="0.25">
      <c r="A33" s="240"/>
      <c r="C33" s="84"/>
      <c r="D33" s="57"/>
      <c r="E33" s="84"/>
      <c r="F33" s="57"/>
      <c r="G33" s="57"/>
      <c r="H33" s="57"/>
      <c r="I33" s="57"/>
    </row>
    <row r="34" spans="1:10" s="69" customFormat="1" ht="16.5" customHeight="1" x14ac:dyDescent="0.25">
      <c r="A34" s="239" t="s">
        <v>145</v>
      </c>
      <c r="B34" s="74"/>
      <c r="C34" s="83">
        <f>SUM(C27:C32)</f>
        <v>-15003</v>
      </c>
      <c r="D34" s="57"/>
      <c r="E34" s="83">
        <f>SUM(E27:E32)</f>
        <v>-16210</v>
      </c>
      <c r="F34" s="57"/>
      <c r="G34" s="83">
        <f>SUM(G27:G32)</f>
        <v>5514</v>
      </c>
      <c r="H34" s="57"/>
      <c r="I34" s="83">
        <f>SUM(I27:I32)</f>
        <v>-6468</v>
      </c>
    </row>
    <row r="35" spans="1:10" s="69" customFormat="1" ht="16.5" customHeight="1" x14ac:dyDescent="0.25">
      <c r="A35" s="60" t="s">
        <v>200</v>
      </c>
      <c r="B35" s="74"/>
      <c r="C35" s="245">
        <v>8709</v>
      </c>
      <c r="D35" s="153"/>
      <c r="E35" s="81">
        <v>210</v>
      </c>
      <c r="F35" s="79"/>
      <c r="G35" s="81">
        <v>-5</v>
      </c>
      <c r="H35" s="79"/>
      <c r="I35" s="81">
        <v>94</v>
      </c>
    </row>
    <row r="36" spans="1:10" s="69" customFormat="1" ht="16.5" customHeight="1" x14ac:dyDescent="0.25">
      <c r="A36" s="60"/>
      <c r="B36" s="74"/>
      <c r="C36" s="57"/>
      <c r="D36" s="57"/>
      <c r="E36" s="57"/>
      <c r="F36" s="57"/>
      <c r="G36" s="57"/>
      <c r="H36" s="57"/>
      <c r="I36" s="57"/>
    </row>
    <row r="37" spans="1:10" s="69" customFormat="1" ht="16.5" customHeight="1" x14ac:dyDescent="0.25">
      <c r="A37" s="170" t="s">
        <v>146</v>
      </c>
      <c r="B37" s="74"/>
      <c r="C37" s="57">
        <f>SUM(C34:C35)</f>
        <v>-6294</v>
      </c>
      <c r="D37" s="57"/>
      <c r="E37" s="57">
        <f>SUM(E34:E35)</f>
        <v>-16000</v>
      </c>
      <c r="F37" s="57"/>
      <c r="G37" s="57">
        <f>SUM(G34:G35)</f>
        <v>5509</v>
      </c>
      <c r="H37" s="57"/>
      <c r="I37" s="57">
        <f>SUM(I34:I35)</f>
        <v>-6374</v>
      </c>
    </row>
    <row r="38" spans="1:10" s="69" customFormat="1" ht="16.5" customHeight="1" x14ac:dyDescent="0.25">
      <c r="A38" s="60" t="s">
        <v>199</v>
      </c>
      <c r="B38" s="170"/>
      <c r="C38" s="245">
        <v>0</v>
      </c>
      <c r="D38" s="153"/>
      <c r="E38" s="81">
        <v>0</v>
      </c>
      <c r="F38" s="79"/>
      <c r="G38" s="81">
        <v>0</v>
      </c>
      <c r="H38" s="79"/>
      <c r="I38" s="81">
        <v>0</v>
      </c>
    </row>
    <row r="39" spans="1:10" s="69" customFormat="1" ht="16.5" customHeight="1" x14ac:dyDescent="0.25">
      <c r="A39" s="170"/>
      <c r="B39" s="170"/>
      <c r="C39" s="57"/>
      <c r="D39" s="57"/>
      <c r="E39" s="57"/>
      <c r="F39" s="57"/>
      <c r="G39" s="57"/>
      <c r="H39" s="57"/>
      <c r="I39" s="57"/>
    </row>
    <row r="40" spans="1:10" s="69" customFormat="1" ht="16.5" customHeight="1" x14ac:dyDescent="0.25">
      <c r="A40" s="170" t="s">
        <v>206</v>
      </c>
      <c r="B40" s="170"/>
      <c r="C40" s="57"/>
      <c r="D40" s="57"/>
      <c r="E40" s="57"/>
      <c r="F40" s="57"/>
      <c r="G40" s="57"/>
      <c r="H40" s="57"/>
      <c r="I40" s="57"/>
    </row>
    <row r="41" spans="1:10" s="69" customFormat="1" ht="16.5" customHeight="1" thickBot="1" x14ac:dyDescent="0.3">
      <c r="A41" s="70" t="s">
        <v>207</v>
      </c>
      <c r="C41" s="158">
        <f>SUM(C37:C38)</f>
        <v>-6294</v>
      </c>
      <c r="D41" s="57"/>
      <c r="E41" s="158">
        <f>SUM(E37:E38)</f>
        <v>-16000</v>
      </c>
      <c r="F41" s="57"/>
      <c r="G41" s="158">
        <f>SUM(G37:G38)</f>
        <v>5509</v>
      </c>
      <c r="H41" s="57"/>
      <c r="I41" s="158">
        <f>SUM(I37:I38)</f>
        <v>-6374</v>
      </c>
      <c r="J41" s="57"/>
    </row>
    <row r="42" spans="1:10" s="69" customFormat="1" ht="16.5" customHeight="1" thickTop="1" x14ac:dyDescent="0.25">
      <c r="A42" s="170"/>
      <c r="C42" s="57"/>
      <c r="D42" s="57"/>
      <c r="E42" s="57"/>
      <c r="F42" s="57"/>
      <c r="G42" s="57"/>
      <c r="H42" s="57"/>
      <c r="I42" s="57"/>
      <c r="J42" s="57"/>
    </row>
    <row r="43" spans="1:10" s="69" customFormat="1" ht="16.5" customHeight="1" x14ac:dyDescent="0.25">
      <c r="A43" s="170"/>
      <c r="C43" s="57"/>
      <c r="D43" s="57"/>
      <c r="E43" s="57"/>
      <c r="F43" s="57"/>
      <c r="G43" s="57"/>
      <c r="H43" s="57"/>
      <c r="I43" s="57"/>
      <c r="J43" s="57"/>
    </row>
    <row r="44" spans="1:10" s="69" customFormat="1" ht="16.5" customHeight="1" x14ac:dyDescent="0.25">
      <c r="A44" s="170"/>
      <c r="C44" s="57"/>
      <c r="D44" s="57"/>
      <c r="E44" s="57"/>
      <c r="F44" s="57"/>
      <c r="G44" s="57"/>
      <c r="H44" s="57"/>
      <c r="I44" s="57"/>
      <c r="J44" s="57"/>
    </row>
    <row r="45" spans="1:10" s="69" customFormat="1" ht="16.5" customHeight="1" x14ac:dyDescent="0.25">
      <c r="A45" s="170"/>
      <c r="C45" s="57"/>
      <c r="D45" s="57"/>
      <c r="E45" s="57"/>
      <c r="F45" s="57"/>
      <c r="G45" s="57"/>
      <c r="H45" s="57"/>
      <c r="I45" s="57"/>
      <c r="J45" s="57"/>
    </row>
    <row r="46" spans="1:10" s="69" customFormat="1" ht="16.95" customHeight="1" x14ac:dyDescent="0.25">
      <c r="A46" s="170"/>
      <c r="C46" s="57"/>
      <c r="D46" s="57"/>
      <c r="E46" s="57"/>
      <c r="F46" s="57"/>
      <c r="G46" s="57"/>
      <c r="H46" s="57"/>
      <c r="I46" s="57"/>
      <c r="J46" s="57"/>
    </row>
    <row r="47" spans="1:10" s="69" customFormat="1" ht="14.25" customHeight="1" x14ac:dyDescent="0.25">
      <c r="A47" s="170"/>
      <c r="C47" s="57"/>
      <c r="D47" s="57"/>
      <c r="E47" s="57"/>
      <c r="F47" s="57"/>
      <c r="G47" s="57"/>
      <c r="H47" s="57"/>
      <c r="I47" s="57"/>
      <c r="J47" s="57"/>
    </row>
    <row r="48" spans="1:10" s="69" customFormat="1" ht="21.9" customHeight="1" x14ac:dyDescent="0.25">
      <c r="A48" s="251" t="str">
        <f>'2-4'!A50</f>
        <v>The accompanying notes on pages 13 to 22 are an integral part of these consolidated and separate financial statements.</v>
      </c>
      <c r="B48" s="236"/>
      <c r="C48" s="86"/>
      <c r="D48" s="86"/>
      <c r="E48" s="86"/>
      <c r="F48" s="86"/>
      <c r="G48" s="86"/>
      <c r="H48" s="86"/>
      <c r="I48" s="86"/>
      <c r="J48" s="57"/>
    </row>
    <row r="49" spans="1:10" s="69" customFormat="1" ht="15.9" customHeight="1" x14ac:dyDescent="0.25">
      <c r="A49" s="71" t="s">
        <v>0</v>
      </c>
      <c r="B49" s="237"/>
      <c r="C49" s="62"/>
      <c r="D49" s="62"/>
      <c r="E49" s="62"/>
      <c r="F49" s="62"/>
      <c r="G49" s="62"/>
      <c r="H49" s="62"/>
      <c r="I49" s="85"/>
    </row>
    <row r="50" spans="1:10" s="70" customFormat="1" ht="15.9" customHeight="1" x14ac:dyDescent="0.25">
      <c r="A50" s="71" t="s">
        <v>115</v>
      </c>
      <c r="B50" s="71"/>
      <c r="C50" s="63"/>
      <c r="D50" s="63"/>
      <c r="E50" s="63"/>
      <c r="F50" s="63"/>
      <c r="G50" s="64"/>
      <c r="H50" s="64"/>
      <c r="I50" s="64"/>
    </row>
    <row r="51" spans="1:10" s="69" customFormat="1" ht="15.9" customHeight="1" x14ac:dyDescent="0.25">
      <c r="A51" s="238" t="str">
        <f>+A3</f>
        <v>For the three-month period ended 30 September 2019</v>
      </c>
      <c r="B51" s="238"/>
      <c r="C51" s="65"/>
      <c r="D51" s="65"/>
      <c r="E51" s="65"/>
      <c r="F51" s="65"/>
      <c r="G51" s="65"/>
      <c r="H51" s="65"/>
      <c r="I51" s="65"/>
    </row>
    <row r="52" spans="1:10" s="69" customFormat="1" ht="15.9" customHeight="1" x14ac:dyDescent="0.25">
      <c r="A52" s="67"/>
      <c r="B52" s="67"/>
      <c r="C52" s="66"/>
      <c r="D52" s="66"/>
      <c r="E52" s="66"/>
      <c r="F52" s="66"/>
      <c r="G52" s="66"/>
      <c r="H52" s="66"/>
      <c r="I52" s="66"/>
    </row>
    <row r="53" spans="1:10" s="69" customFormat="1" ht="15.9" customHeight="1" x14ac:dyDescent="0.25">
      <c r="A53" s="67"/>
      <c r="B53" s="67"/>
      <c r="C53" s="63"/>
      <c r="D53" s="63"/>
      <c r="E53" s="63"/>
      <c r="F53" s="63"/>
      <c r="G53" s="63"/>
      <c r="H53" s="63"/>
      <c r="I53" s="63"/>
    </row>
    <row r="54" spans="1:10" s="69" customFormat="1" ht="15.9" customHeight="1" x14ac:dyDescent="0.25">
      <c r="A54" s="67"/>
      <c r="B54" s="67"/>
      <c r="C54" s="335" t="s">
        <v>2</v>
      </c>
      <c r="D54" s="335"/>
      <c r="E54" s="335"/>
      <c r="F54" s="335"/>
      <c r="G54" s="335"/>
      <c r="H54" s="335"/>
      <c r="I54" s="335"/>
    </row>
    <row r="55" spans="1:10" s="69" customFormat="1" ht="15.9" customHeight="1" x14ac:dyDescent="0.25">
      <c r="A55" s="70"/>
      <c r="B55" s="71"/>
      <c r="C55" s="336" t="s">
        <v>3</v>
      </c>
      <c r="D55" s="336"/>
      <c r="E55" s="336"/>
      <c r="F55" s="101"/>
      <c r="G55" s="333" t="s">
        <v>105</v>
      </c>
      <c r="H55" s="333"/>
      <c r="I55" s="333"/>
    </row>
    <row r="56" spans="1:10" s="69" customFormat="1" ht="15.9" customHeight="1" x14ac:dyDescent="0.25">
      <c r="A56" s="70"/>
      <c r="B56" s="71"/>
      <c r="C56" s="334" t="s">
        <v>106</v>
      </c>
      <c r="D56" s="334"/>
      <c r="E56" s="334"/>
      <c r="F56" s="116"/>
      <c r="G56" s="334" t="s">
        <v>106</v>
      </c>
      <c r="H56" s="334"/>
      <c r="I56" s="334"/>
    </row>
    <row r="57" spans="1:10" s="69" customFormat="1" ht="15.9" customHeight="1" x14ac:dyDescent="0.25">
      <c r="A57" s="70"/>
      <c r="B57" s="71"/>
      <c r="C57" s="101" t="s">
        <v>89</v>
      </c>
      <c r="D57" s="116"/>
      <c r="E57" s="101" t="s">
        <v>89</v>
      </c>
      <c r="F57" s="116"/>
      <c r="G57" s="101" t="s">
        <v>89</v>
      </c>
      <c r="H57" s="116"/>
      <c r="I57" s="101" t="s">
        <v>89</v>
      </c>
    </row>
    <row r="58" spans="1:10" s="69" customFormat="1" ht="15.9" customHeight="1" x14ac:dyDescent="0.25">
      <c r="A58" s="70"/>
      <c r="B58" s="71"/>
      <c r="C58" s="73" t="s">
        <v>179</v>
      </c>
      <c r="D58" s="72"/>
      <c r="E58" s="73" t="s">
        <v>179</v>
      </c>
      <c r="F58" s="72"/>
      <c r="G58" s="73" t="s">
        <v>179</v>
      </c>
      <c r="H58" s="72"/>
      <c r="I58" s="73" t="s">
        <v>179</v>
      </c>
    </row>
    <row r="59" spans="1:10" s="69" customFormat="1" ht="15.9" customHeight="1" x14ac:dyDescent="0.25">
      <c r="B59" s="74"/>
      <c r="C59" s="117" t="s">
        <v>142</v>
      </c>
      <c r="D59" s="118"/>
      <c r="E59" s="117" t="s">
        <v>131</v>
      </c>
      <c r="F59" s="118"/>
      <c r="G59" s="117" t="s">
        <v>142</v>
      </c>
      <c r="H59" s="118"/>
      <c r="I59" s="117" t="s">
        <v>131</v>
      </c>
    </row>
    <row r="60" spans="1:10" s="69" customFormat="1" ht="15.9" customHeight="1" x14ac:dyDescent="0.25">
      <c r="A60" s="337"/>
      <c r="B60" s="337"/>
      <c r="C60" s="253"/>
      <c r="D60" s="57"/>
      <c r="E60" s="253"/>
      <c r="F60" s="57"/>
      <c r="G60" s="57"/>
      <c r="H60" s="57"/>
      <c r="I60" s="57"/>
      <c r="J60" s="57"/>
    </row>
    <row r="61" spans="1:10" s="69" customFormat="1" ht="15.9" customHeight="1" x14ac:dyDescent="0.25">
      <c r="A61" s="170" t="s">
        <v>170</v>
      </c>
      <c r="B61" s="60"/>
      <c r="C61" s="33"/>
      <c r="D61" s="57"/>
      <c r="E61" s="33"/>
      <c r="F61" s="57"/>
      <c r="G61" s="57"/>
      <c r="H61" s="57"/>
      <c r="I61" s="57"/>
      <c r="J61" s="57"/>
    </row>
    <row r="62" spans="1:10" s="69" customFormat="1" ht="15.9" customHeight="1" x14ac:dyDescent="0.25">
      <c r="A62" s="70"/>
      <c r="B62" s="60" t="s">
        <v>104</v>
      </c>
      <c r="C62" s="57">
        <v>-6258</v>
      </c>
      <c r="D62" s="57"/>
      <c r="E62" s="57">
        <v>-15979</v>
      </c>
      <c r="F62" s="57"/>
      <c r="G62" s="57">
        <v>5509</v>
      </c>
      <c r="H62" s="57"/>
      <c r="I62" s="57">
        <v>-6374</v>
      </c>
      <c r="J62" s="57"/>
    </row>
    <row r="63" spans="1:10" s="69" customFormat="1" ht="15.9" customHeight="1" x14ac:dyDescent="0.25">
      <c r="B63" s="60" t="s">
        <v>168</v>
      </c>
      <c r="C63" s="40">
        <v>-36</v>
      </c>
      <c r="D63" s="57"/>
      <c r="E63" s="40">
        <v>-21</v>
      </c>
      <c r="F63" s="57"/>
      <c r="G63" s="40">
        <v>0</v>
      </c>
      <c r="H63" s="57"/>
      <c r="I63" s="40">
        <v>0</v>
      </c>
      <c r="J63" s="57"/>
    </row>
    <row r="64" spans="1:10" s="69" customFormat="1" ht="15.9" customHeight="1" x14ac:dyDescent="0.25">
      <c r="A64" s="254"/>
      <c r="B64" s="254"/>
      <c r="C64" s="41"/>
      <c r="D64" s="57"/>
      <c r="E64" s="41"/>
      <c r="F64" s="57"/>
      <c r="G64" s="57"/>
      <c r="H64" s="57"/>
      <c r="I64" s="57"/>
      <c r="J64" s="57"/>
    </row>
    <row r="65" spans="1:10" s="69" customFormat="1" ht="15.9" customHeight="1" thickBot="1" x14ac:dyDescent="0.3">
      <c r="A65" s="60"/>
      <c r="C65" s="158">
        <f>SUM(C62:C64)</f>
        <v>-6294</v>
      </c>
      <c r="D65" s="57"/>
      <c r="E65" s="158">
        <f>SUM(E62:E64)</f>
        <v>-16000</v>
      </c>
      <c r="F65" s="57"/>
      <c r="G65" s="158">
        <f>SUM(G62:G64)</f>
        <v>5509</v>
      </c>
      <c r="H65" s="57"/>
      <c r="I65" s="158">
        <f>SUM(I62:I64)</f>
        <v>-6374</v>
      </c>
      <c r="J65" s="57"/>
    </row>
    <row r="66" spans="1:10" s="69" customFormat="1" ht="15.9" customHeight="1" thickTop="1" x14ac:dyDescent="0.25">
      <c r="A66" s="60"/>
      <c r="C66" s="57"/>
      <c r="D66" s="57"/>
      <c r="E66" s="57"/>
      <c r="F66" s="57"/>
      <c r="G66" s="57"/>
      <c r="H66" s="57"/>
      <c r="I66" s="57"/>
      <c r="J66" s="57"/>
    </row>
    <row r="67" spans="1:10" s="69" customFormat="1" ht="15.9" customHeight="1" x14ac:dyDescent="0.25">
      <c r="A67" s="170" t="s">
        <v>206</v>
      </c>
      <c r="B67" s="60"/>
      <c r="C67" s="246"/>
      <c r="D67" s="57"/>
      <c r="E67" s="246"/>
      <c r="F67" s="57"/>
      <c r="G67" s="57"/>
      <c r="H67" s="57"/>
      <c r="I67" s="57"/>
      <c r="J67" s="57"/>
    </row>
    <row r="68" spans="1:10" s="69" customFormat="1" ht="15.9" customHeight="1" x14ac:dyDescent="0.25">
      <c r="A68" s="170" t="s">
        <v>208</v>
      </c>
      <c r="B68" s="60"/>
      <c r="C68" s="246"/>
      <c r="D68" s="57"/>
      <c r="E68" s="246"/>
      <c r="F68" s="57"/>
      <c r="G68" s="57"/>
      <c r="H68" s="57"/>
      <c r="I68" s="57"/>
      <c r="J68" s="57"/>
    </row>
    <row r="69" spans="1:10" s="70" customFormat="1" ht="15.9" customHeight="1" x14ac:dyDescent="0.25">
      <c r="B69" s="60" t="s">
        <v>104</v>
      </c>
      <c r="C69" s="208">
        <v>-6258</v>
      </c>
      <c r="D69" s="208"/>
      <c r="E69" s="208">
        <v>-15979</v>
      </c>
      <c r="F69" s="244"/>
      <c r="G69" s="208">
        <v>5509</v>
      </c>
      <c r="H69" s="249"/>
      <c r="I69" s="209">
        <v>-6374</v>
      </c>
      <c r="J69" s="57"/>
    </row>
    <row r="70" spans="1:10" s="69" customFormat="1" ht="15.9" customHeight="1" x14ac:dyDescent="0.25">
      <c r="B70" s="60" t="s">
        <v>109</v>
      </c>
      <c r="C70" s="207">
        <v>-36</v>
      </c>
      <c r="D70" s="208"/>
      <c r="E70" s="250">
        <v>-21</v>
      </c>
      <c r="F70" s="249"/>
      <c r="G70" s="250">
        <v>0</v>
      </c>
      <c r="H70" s="249"/>
      <c r="I70" s="210">
        <v>0</v>
      </c>
      <c r="J70" s="57"/>
    </row>
    <row r="71" spans="1:10" s="69" customFormat="1" ht="15.9" customHeight="1" x14ac:dyDescent="0.25">
      <c r="A71" s="254"/>
      <c r="B71" s="254"/>
      <c r="C71" s="255"/>
      <c r="D71" s="57"/>
      <c r="E71" s="255"/>
      <c r="F71" s="57"/>
      <c r="G71" s="57"/>
      <c r="H71" s="57"/>
      <c r="I71" s="57"/>
      <c r="J71" s="57"/>
    </row>
    <row r="72" spans="1:10" s="69" customFormat="1" ht="15.9" customHeight="1" thickBot="1" x14ac:dyDescent="0.3">
      <c r="A72" s="60"/>
      <c r="C72" s="158">
        <f>SUM(C69:C70)</f>
        <v>-6294</v>
      </c>
      <c r="D72" s="57"/>
      <c r="E72" s="158">
        <f>SUM(E69:E70)</f>
        <v>-16000</v>
      </c>
      <c r="F72" s="57"/>
      <c r="G72" s="158">
        <f>SUM(G69:G70)</f>
        <v>5509</v>
      </c>
      <c r="H72" s="57"/>
      <c r="I72" s="158">
        <f>SUM(I69:I70)</f>
        <v>-6374</v>
      </c>
      <c r="J72" s="57"/>
    </row>
    <row r="73" spans="1:10" s="240" customFormat="1" ht="15.9" customHeight="1" thickTop="1" x14ac:dyDescent="0.25">
      <c r="D73" s="256"/>
      <c r="F73" s="256"/>
      <c r="H73" s="256"/>
    </row>
    <row r="74" spans="1:10" s="240" customFormat="1" ht="15.9" customHeight="1" x14ac:dyDescent="0.25">
      <c r="D74" s="256"/>
      <c r="F74" s="256"/>
      <c r="H74" s="256"/>
    </row>
    <row r="75" spans="1:10" s="240" customFormat="1" ht="15.9" customHeight="1" x14ac:dyDescent="0.25">
      <c r="A75" s="257" t="s">
        <v>149</v>
      </c>
    </row>
    <row r="76" spans="1:10" s="69" customFormat="1" ht="15.9" customHeight="1" x14ac:dyDescent="0.25">
      <c r="A76" s="60"/>
      <c r="B76" s="60"/>
      <c r="C76" s="258"/>
      <c r="D76" s="57"/>
      <c r="E76" s="258"/>
      <c r="F76" s="57"/>
      <c r="G76" s="57"/>
      <c r="H76" s="57"/>
      <c r="I76" s="57"/>
      <c r="J76" s="259"/>
    </row>
    <row r="77" spans="1:10" s="69" customFormat="1" ht="15.9" customHeight="1" x14ac:dyDescent="0.25">
      <c r="A77" s="60" t="s">
        <v>150</v>
      </c>
      <c r="B77" s="74"/>
      <c r="C77" s="234">
        <v>-0.01</v>
      </c>
      <c r="D77" s="260"/>
      <c r="E77" s="275">
        <v>-0.02</v>
      </c>
      <c r="F77" s="249"/>
      <c r="G77" s="261">
        <v>0.01</v>
      </c>
      <c r="H77" s="249"/>
      <c r="I77" s="275">
        <v>-0.01</v>
      </c>
      <c r="J77" s="90"/>
    </row>
    <row r="78" spans="1:10" s="69" customFormat="1" ht="15.9" customHeight="1" x14ac:dyDescent="0.25">
      <c r="A78" s="60"/>
      <c r="B78" s="74"/>
      <c r="C78" s="234"/>
      <c r="D78" s="234"/>
      <c r="E78" s="234"/>
      <c r="F78" s="234"/>
      <c r="G78" s="234"/>
      <c r="H78" s="234"/>
      <c r="I78" s="234"/>
      <c r="J78" s="90"/>
    </row>
    <row r="79" spans="1:10" s="69" customFormat="1" ht="15.9" customHeight="1" x14ac:dyDescent="0.25">
      <c r="A79" s="60"/>
      <c r="B79" s="74"/>
      <c r="C79" s="234"/>
      <c r="D79" s="234"/>
      <c r="E79" s="234"/>
      <c r="F79" s="234"/>
      <c r="G79" s="234"/>
      <c r="H79" s="234"/>
      <c r="I79" s="234"/>
      <c r="J79" s="90"/>
    </row>
    <row r="80" spans="1:10" s="69" customFormat="1" ht="15.9" customHeight="1" x14ac:dyDescent="0.25">
      <c r="A80" s="60"/>
      <c r="B80" s="74"/>
      <c r="C80" s="234"/>
      <c r="D80" s="234"/>
      <c r="E80" s="234"/>
      <c r="F80" s="234"/>
      <c r="G80" s="234"/>
      <c r="H80" s="234"/>
      <c r="I80" s="234"/>
      <c r="J80" s="90"/>
    </row>
    <row r="81" spans="1:10" s="69" customFormat="1" ht="15.9" customHeight="1" x14ac:dyDescent="0.25">
      <c r="A81" s="60"/>
      <c r="B81" s="74"/>
      <c r="C81" s="234"/>
      <c r="D81" s="234"/>
      <c r="E81" s="234"/>
      <c r="F81" s="234"/>
      <c r="G81" s="234"/>
      <c r="H81" s="234"/>
      <c r="I81" s="234"/>
      <c r="J81" s="90"/>
    </row>
    <row r="82" spans="1:10" s="69" customFormat="1" ht="15.9" customHeight="1" x14ac:dyDescent="0.25">
      <c r="A82" s="60"/>
      <c r="B82" s="74"/>
      <c r="C82" s="234"/>
      <c r="D82" s="234"/>
      <c r="E82" s="234"/>
      <c r="F82" s="234"/>
      <c r="G82" s="234"/>
      <c r="H82" s="234"/>
      <c r="I82" s="234"/>
      <c r="J82" s="90"/>
    </row>
    <row r="83" spans="1:10" s="69" customFormat="1" ht="15.9" customHeight="1" x14ac:dyDescent="0.25">
      <c r="A83" s="60"/>
      <c r="B83" s="74"/>
      <c r="C83" s="234"/>
      <c r="D83" s="234"/>
      <c r="E83" s="234"/>
      <c r="F83" s="234"/>
      <c r="G83" s="234"/>
      <c r="H83" s="234"/>
      <c r="I83" s="234"/>
      <c r="J83" s="90"/>
    </row>
    <row r="84" spans="1:10" s="69" customFormat="1" ht="15.9" customHeight="1" x14ac:dyDescent="0.25">
      <c r="A84" s="60"/>
      <c r="B84" s="74"/>
      <c r="C84" s="234"/>
      <c r="D84" s="234"/>
      <c r="E84" s="234"/>
      <c r="F84" s="234"/>
      <c r="G84" s="234"/>
      <c r="H84" s="234"/>
      <c r="I84" s="234"/>
      <c r="J84" s="90"/>
    </row>
    <row r="85" spans="1:10" s="69" customFormat="1" ht="15.9" customHeight="1" x14ac:dyDescent="0.25">
      <c r="A85" s="60"/>
      <c r="B85" s="74"/>
      <c r="C85" s="234"/>
      <c r="D85" s="234"/>
      <c r="E85" s="234"/>
      <c r="F85" s="234"/>
      <c r="G85" s="234"/>
      <c r="H85" s="234"/>
      <c r="I85" s="234"/>
      <c r="J85" s="90"/>
    </row>
    <row r="86" spans="1:10" s="69" customFormat="1" ht="15.9" customHeight="1" x14ac:dyDescent="0.25">
      <c r="A86" s="60"/>
      <c r="B86" s="74"/>
      <c r="C86" s="234"/>
      <c r="D86" s="234"/>
      <c r="E86" s="234"/>
      <c r="F86" s="234"/>
      <c r="G86" s="234"/>
      <c r="H86" s="234"/>
      <c r="I86" s="234"/>
      <c r="J86" s="90"/>
    </row>
    <row r="87" spans="1:10" s="69" customFormat="1" ht="15.9" customHeight="1" x14ac:dyDescent="0.25">
      <c r="A87" s="60"/>
      <c r="B87" s="74"/>
      <c r="C87" s="234"/>
      <c r="D87" s="234"/>
      <c r="E87" s="234"/>
      <c r="F87" s="234"/>
      <c r="G87" s="234"/>
      <c r="H87" s="234"/>
      <c r="I87" s="234"/>
      <c r="J87" s="90"/>
    </row>
    <row r="88" spans="1:10" s="69" customFormat="1" ht="15.9" customHeight="1" x14ac:dyDescent="0.25">
      <c r="A88" s="60"/>
      <c r="B88" s="74"/>
      <c r="C88" s="234"/>
      <c r="D88" s="234"/>
      <c r="E88" s="234"/>
      <c r="F88" s="234"/>
      <c r="G88" s="234"/>
      <c r="H88" s="234"/>
      <c r="I88" s="234"/>
      <c r="J88" s="90"/>
    </row>
    <row r="89" spans="1:10" s="69" customFormat="1" ht="15.9" customHeight="1" x14ac:dyDescent="0.25">
      <c r="A89" s="60"/>
      <c r="B89" s="74"/>
      <c r="C89" s="234"/>
      <c r="D89" s="234"/>
      <c r="E89" s="234"/>
      <c r="F89" s="234"/>
      <c r="G89" s="234"/>
      <c r="H89" s="234"/>
      <c r="I89" s="234"/>
      <c r="J89" s="90"/>
    </row>
    <row r="90" spans="1:10" s="69" customFormat="1" ht="15.9" customHeight="1" x14ac:dyDescent="0.25">
      <c r="A90" s="262"/>
      <c r="B90" s="263"/>
      <c r="C90" s="262"/>
      <c r="D90" s="264"/>
      <c r="E90" s="84"/>
      <c r="F90" s="57"/>
      <c r="G90" s="253"/>
      <c r="H90" s="57"/>
      <c r="I90" s="253"/>
      <c r="J90" s="57"/>
    </row>
    <row r="91" spans="1:10" s="69" customFormat="1" ht="15.9" customHeight="1" x14ac:dyDescent="0.25">
      <c r="A91" s="262" t="s">
        <v>19</v>
      </c>
      <c r="B91" s="263"/>
      <c r="C91" s="262" t="s">
        <v>19</v>
      </c>
      <c r="D91" s="264"/>
      <c r="E91" s="84"/>
      <c r="F91" s="57"/>
      <c r="G91" s="253"/>
      <c r="H91" s="57"/>
      <c r="I91" s="253"/>
      <c r="J91" s="57"/>
    </row>
    <row r="92" spans="1:10" s="69" customFormat="1" ht="15.9" customHeight="1" x14ac:dyDescent="0.25">
      <c r="A92" s="262"/>
      <c r="B92" s="263"/>
      <c r="C92" s="262"/>
      <c r="D92" s="264"/>
      <c r="E92" s="84"/>
      <c r="F92" s="57"/>
      <c r="G92" s="253"/>
      <c r="H92" s="57"/>
      <c r="I92" s="253"/>
      <c r="J92" s="57"/>
    </row>
    <row r="93" spans="1:10" s="69" customFormat="1" ht="15.9" customHeight="1" x14ac:dyDescent="0.25">
      <c r="A93" s="262"/>
      <c r="B93" s="263"/>
      <c r="C93" s="262"/>
      <c r="D93" s="264"/>
      <c r="E93" s="84"/>
      <c r="F93" s="57"/>
      <c r="G93" s="253"/>
      <c r="H93" s="57"/>
      <c r="I93" s="253"/>
      <c r="J93" s="57"/>
    </row>
    <row r="94" spans="1:10" s="69" customFormat="1" ht="15.9" customHeight="1" x14ac:dyDescent="0.25">
      <c r="A94" s="262"/>
      <c r="B94" s="263"/>
      <c r="C94" s="262"/>
      <c r="D94" s="264"/>
      <c r="E94" s="84"/>
      <c r="F94" s="57"/>
      <c r="G94" s="253"/>
      <c r="H94" s="57"/>
      <c r="I94" s="253"/>
      <c r="J94" s="57"/>
    </row>
    <row r="95" spans="1:10" s="69" customFormat="1" ht="18.75" customHeight="1" x14ac:dyDescent="0.25">
      <c r="A95" s="262"/>
      <c r="B95" s="263"/>
      <c r="C95" s="262"/>
      <c r="D95" s="264"/>
      <c r="E95" s="84"/>
      <c r="F95" s="57"/>
      <c r="G95" s="253"/>
      <c r="H95" s="57"/>
      <c r="I95" s="253"/>
      <c r="J95" s="57"/>
    </row>
    <row r="96" spans="1:10" s="69" customFormat="1" ht="19.5" customHeight="1" x14ac:dyDescent="0.25">
      <c r="A96" s="262"/>
      <c r="B96" s="263"/>
      <c r="C96" s="262"/>
      <c r="D96" s="264"/>
      <c r="E96" s="84"/>
      <c r="F96" s="57"/>
      <c r="G96" s="253"/>
      <c r="H96" s="57"/>
      <c r="I96" s="253"/>
      <c r="J96" s="57"/>
    </row>
    <row r="97" spans="1:10" s="69" customFormat="1" ht="21.9" customHeight="1" x14ac:dyDescent="0.25">
      <c r="A97" s="265" t="str">
        <f>'2-4'!A149</f>
        <v>The accompanying notes on pages 13 to 22 are an integral part of these consolidated and separate financial statements.</v>
      </c>
      <c r="B97" s="265"/>
      <c r="C97" s="266"/>
      <c r="D97" s="266"/>
      <c r="E97" s="266"/>
      <c r="F97" s="266"/>
      <c r="G97" s="266"/>
      <c r="H97" s="266"/>
      <c r="I97" s="266"/>
      <c r="J97" s="57"/>
    </row>
    <row r="98" spans="1:10" s="70" customFormat="1" ht="15.9" customHeight="1" x14ac:dyDescent="0.25">
      <c r="A98" s="128"/>
      <c r="B98" s="126"/>
      <c r="C98" s="83"/>
      <c r="D98" s="83"/>
      <c r="E98" s="83"/>
      <c r="F98" s="83"/>
      <c r="G98" s="83"/>
      <c r="H98" s="83"/>
      <c r="I98" s="267"/>
      <c r="J98" s="84"/>
    </row>
  </sheetData>
  <mergeCells count="11">
    <mergeCell ref="C6:I6"/>
    <mergeCell ref="C7:E7"/>
    <mergeCell ref="G7:I7"/>
    <mergeCell ref="A60:B60"/>
    <mergeCell ref="C8:E8"/>
    <mergeCell ref="G8:I8"/>
    <mergeCell ref="C54:I54"/>
    <mergeCell ref="C55:E55"/>
    <mergeCell ref="G55:I55"/>
    <mergeCell ref="C56:E56"/>
    <mergeCell ref="G56:I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opLeftCell="A94" zoomScaleNormal="100" zoomScaleSheetLayoutView="80" workbookViewId="0">
      <selection activeCell="L96" sqref="L96"/>
    </sheetView>
  </sheetViews>
  <sheetFormatPr defaultColWidth="9.09765625" defaultRowHeight="15.9" customHeight="1" x14ac:dyDescent="0.25"/>
  <cols>
    <col min="1" max="1" width="1.69921875" style="240" customWidth="1"/>
    <col min="2" max="2" width="36" style="240" customWidth="1"/>
    <col min="3" max="3" width="12.296875" style="240" customWidth="1"/>
    <col min="4" max="4" width="0.8984375" style="240" customWidth="1"/>
    <col min="5" max="5" width="12.296875" style="240" customWidth="1"/>
    <col min="6" max="6" width="0.8984375" style="240" customWidth="1"/>
    <col min="7" max="7" width="12.296875" style="240" customWidth="1"/>
    <col min="8" max="8" width="0.8984375" style="240" customWidth="1"/>
    <col min="9" max="9" width="12.296875" style="240" customWidth="1"/>
    <col min="10" max="16384" width="9.09765625" style="240"/>
  </cols>
  <sheetData>
    <row r="1" spans="1:9" s="69" customFormat="1" ht="15.9" customHeight="1" x14ac:dyDescent="0.25">
      <c r="A1" s="71" t="s">
        <v>0</v>
      </c>
      <c r="B1" s="237"/>
      <c r="C1" s="62"/>
      <c r="D1" s="62"/>
      <c r="E1" s="62"/>
      <c r="F1" s="62"/>
      <c r="G1" s="62"/>
      <c r="H1" s="62"/>
      <c r="I1" s="85"/>
    </row>
    <row r="2" spans="1:9" s="70" customFormat="1" ht="15.9" customHeight="1" x14ac:dyDescent="0.25">
      <c r="A2" s="71" t="s">
        <v>115</v>
      </c>
      <c r="B2" s="71"/>
      <c r="C2" s="63"/>
      <c r="D2" s="63"/>
      <c r="E2" s="63"/>
      <c r="F2" s="63"/>
      <c r="G2" s="64"/>
      <c r="H2" s="64"/>
      <c r="I2" s="64"/>
    </row>
    <row r="3" spans="1:9" s="69" customFormat="1" ht="15.9" customHeight="1" x14ac:dyDescent="0.25">
      <c r="A3" s="238" t="s">
        <v>182</v>
      </c>
      <c r="B3" s="238"/>
      <c r="C3" s="65"/>
      <c r="D3" s="65"/>
      <c r="E3" s="65"/>
      <c r="F3" s="65"/>
      <c r="G3" s="65"/>
      <c r="H3" s="65"/>
      <c r="I3" s="65"/>
    </row>
    <row r="4" spans="1:9" s="69" customFormat="1" ht="15.9" customHeight="1" x14ac:dyDescent="0.25">
      <c r="A4" s="67"/>
      <c r="B4" s="67"/>
      <c r="C4" s="66"/>
      <c r="D4" s="66"/>
      <c r="E4" s="66"/>
      <c r="F4" s="66"/>
      <c r="G4" s="66"/>
      <c r="H4" s="66"/>
      <c r="I4" s="66"/>
    </row>
    <row r="5" spans="1:9" s="69" customFormat="1" ht="15.9" customHeight="1" x14ac:dyDescent="0.25">
      <c r="A5" s="67"/>
      <c r="B5" s="67"/>
      <c r="C5" s="63"/>
      <c r="D5" s="63"/>
      <c r="E5" s="63"/>
      <c r="F5" s="63"/>
      <c r="G5" s="63"/>
      <c r="H5" s="63"/>
      <c r="I5" s="63"/>
    </row>
    <row r="6" spans="1:9" s="69" customFormat="1" ht="15.9" customHeight="1" x14ac:dyDescent="0.25">
      <c r="A6" s="67"/>
      <c r="B6" s="67"/>
      <c r="C6" s="335" t="s">
        <v>2</v>
      </c>
      <c r="D6" s="335"/>
      <c r="E6" s="335"/>
      <c r="F6" s="335"/>
      <c r="G6" s="335"/>
      <c r="H6" s="335"/>
      <c r="I6" s="335"/>
    </row>
    <row r="7" spans="1:9" s="69" customFormat="1" ht="15.9" customHeight="1" x14ac:dyDescent="0.25">
      <c r="A7" s="70"/>
      <c r="B7" s="71"/>
      <c r="C7" s="336" t="s">
        <v>3</v>
      </c>
      <c r="D7" s="336"/>
      <c r="E7" s="336"/>
      <c r="F7" s="101"/>
      <c r="G7" s="333" t="s">
        <v>105</v>
      </c>
      <c r="H7" s="333"/>
      <c r="I7" s="333"/>
    </row>
    <row r="8" spans="1:9" s="69" customFormat="1" ht="15.9" customHeight="1" x14ac:dyDescent="0.25">
      <c r="A8" s="70"/>
      <c r="B8" s="71"/>
      <c r="C8" s="334" t="s">
        <v>106</v>
      </c>
      <c r="D8" s="334"/>
      <c r="E8" s="334"/>
      <c r="F8" s="116"/>
      <c r="G8" s="334" t="s">
        <v>106</v>
      </c>
      <c r="H8" s="334"/>
      <c r="I8" s="334"/>
    </row>
    <row r="9" spans="1:9" s="69" customFormat="1" ht="15.9" customHeight="1" x14ac:dyDescent="0.25">
      <c r="A9" s="70"/>
      <c r="B9" s="71"/>
      <c r="C9" s="101" t="s">
        <v>89</v>
      </c>
      <c r="D9" s="116"/>
      <c r="E9" s="101" t="s">
        <v>89</v>
      </c>
      <c r="F9" s="116"/>
      <c r="G9" s="101" t="s">
        <v>89</v>
      </c>
      <c r="H9" s="116"/>
      <c r="I9" s="101" t="s">
        <v>89</v>
      </c>
    </row>
    <row r="10" spans="1:9" s="69" customFormat="1" ht="15.9" customHeight="1" x14ac:dyDescent="0.25">
      <c r="A10" s="70"/>
      <c r="B10" s="71"/>
      <c r="C10" s="73" t="s">
        <v>179</v>
      </c>
      <c r="D10" s="72"/>
      <c r="E10" s="73" t="s">
        <v>179</v>
      </c>
      <c r="F10" s="72"/>
      <c r="G10" s="73" t="s">
        <v>179</v>
      </c>
      <c r="H10" s="72"/>
      <c r="I10" s="73" t="s">
        <v>179</v>
      </c>
    </row>
    <row r="11" spans="1:9" s="69" customFormat="1" ht="15.9" customHeight="1" x14ac:dyDescent="0.25">
      <c r="B11" s="74"/>
      <c r="C11" s="117" t="s">
        <v>142</v>
      </c>
      <c r="D11" s="118"/>
      <c r="E11" s="117" t="s">
        <v>131</v>
      </c>
      <c r="F11" s="118"/>
      <c r="G11" s="117" t="s">
        <v>142</v>
      </c>
      <c r="H11" s="118"/>
      <c r="I11" s="117" t="s">
        <v>131</v>
      </c>
    </row>
    <row r="12" spans="1:9" s="69" customFormat="1" ht="6" customHeight="1" x14ac:dyDescent="0.25">
      <c r="B12" s="74"/>
      <c r="C12" s="118"/>
      <c r="D12" s="118"/>
      <c r="E12" s="118"/>
      <c r="F12" s="118"/>
      <c r="G12" s="118"/>
      <c r="H12" s="118"/>
      <c r="I12" s="118"/>
    </row>
    <row r="13" spans="1:9" s="69" customFormat="1" ht="15.9" customHeight="1" x14ac:dyDescent="0.25">
      <c r="A13" s="239" t="s">
        <v>38</v>
      </c>
      <c r="B13" s="74"/>
      <c r="C13" s="241"/>
      <c r="D13" s="49"/>
      <c r="E13" s="241"/>
      <c r="F13" s="49"/>
      <c r="G13" s="242"/>
      <c r="H13" s="84"/>
      <c r="I13" s="242"/>
    </row>
    <row r="14" spans="1:9" s="69" customFormat="1" ht="6" customHeight="1" x14ac:dyDescent="0.25">
      <c r="A14" s="243"/>
      <c r="B14" s="74"/>
      <c r="C14" s="57"/>
      <c r="D14" s="57"/>
      <c r="E14" s="57"/>
      <c r="F14" s="57"/>
      <c r="G14" s="57"/>
      <c r="H14" s="57"/>
      <c r="I14" s="57"/>
    </row>
    <row r="15" spans="1:9" s="69" customFormat="1" ht="15.9" customHeight="1" x14ac:dyDescent="0.25">
      <c r="A15" s="243" t="s">
        <v>39</v>
      </c>
      <c r="B15" s="74"/>
      <c r="C15" s="152">
        <v>347481</v>
      </c>
      <c r="D15" s="153"/>
      <c r="E15" s="80">
        <v>354846</v>
      </c>
      <c r="F15" s="79"/>
      <c r="G15" s="80">
        <v>35973</v>
      </c>
      <c r="H15" s="79"/>
      <c r="I15" s="80">
        <v>34477</v>
      </c>
    </row>
    <row r="16" spans="1:9" s="69" customFormat="1" ht="15.9" customHeight="1" x14ac:dyDescent="0.25">
      <c r="A16" s="243" t="s">
        <v>40</v>
      </c>
      <c r="B16" s="74"/>
      <c r="C16" s="245">
        <v>3749</v>
      </c>
      <c r="D16" s="153"/>
      <c r="E16" s="81">
        <v>3126</v>
      </c>
      <c r="F16" s="79"/>
      <c r="G16" s="81">
        <v>0</v>
      </c>
      <c r="H16" s="79"/>
      <c r="I16" s="81">
        <v>0</v>
      </c>
    </row>
    <row r="17" spans="1:16" s="69" customFormat="1" ht="6" customHeight="1" x14ac:dyDescent="0.25">
      <c r="A17" s="243"/>
      <c r="B17" s="74"/>
      <c r="C17" s="57"/>
      <c r="D17" s="57"/>
      <c r="E17" s="57"/>
      <c r="F17" s="57"/>
      <c r="G17" s="57"/>
      <c r="H17" s="57"/>
      <c r="I17" s="57"/>
    </row>
    <row r="18" spans="1:16" s="69" customFormat="1" ht="15.9" customHeight="1" x14ac:dyDescent="0.25">
      <c r="A18" s="240" t="s">
        <v>96</v>
      </c>
      <c r="B18" s="74"/>
      <c r="C18" s="86">
        <f>SUM(C15:C16)</f>
        <v>351230</v>
      </c>
      <c r="D18" s="57"/>
      <c r="E18" s="86">
        <f>SUM(E15:E16)</f>
        <v>357972</v>
      </c>
      <c r="F18" s="57"/>
      <c r="G18" s="86">
        <f>SUM(G15:G16)</f>
        <v>35973</v>
      </c>
      <c r="H18" s="57"/>
      <c r="I18" s="86">
        <f>SUM(I15:I16)</f>
        <v>34477</v>
      </c>
    </row>
    <row r="19" spans="1:16" s="69" customFormat="1" ht="15.9" customHeight="1" x14ac:dyDescent="0.25">
      <c r="A19" s="240"/>
      <c r="B19" s="74"/>
      <c r="C19" s="57"/>
      <c r="D19" s="57"/>
      <c r="E19" s="57"/>
      <c r="F19" s="57"/>
      <c r="G19" s="57"/>
      <c r="H19" s="57"/>
      <c r="I19" s="57"/>
    </row>
    <row r="20" spans="1:16" s="69" customFormat="1" ht="15.9" customHeight="1" x14ac:dyDescent="0.25">
      <c r="A20" s="239" t="s">
        <v>41</v>
      </c>
      <c r="B20" s="74"/>
      <c r="C20" s="41"/>
      <c r="D20" s="41"/>
      <c r="E20" s="41"/>
      <c r="F20" s="41"/>
      <c r="G20" s="57"/>
      <c r="H20" s="57"/>
      <c r="I20" s="57"/>
    </row>
    <row r="21" spans="1:16" s="69" customFormat="1" ht="15.9" customHeight="1" x14ac:dyDescent="0.25">
      <c r="A21" s="243"/>
      <c r="B21" s="74"/>
      <c r="C21" s="57"/>
      <c r="D21" s="57"/>
      <c r="E21" s="57"/>
      <c r="F21" s="57"/>
      <c r="G21" s="57"/>
      <c r="H21" s="57"/>
      <c r="I21" s="57"/>
    </row>
    <row r="22" spans="1:16" s="69" customFormat="1" ht="15.9" customHeight="1" x14ac:dyDescent="0.25">
      <c r="A22" s="243" t="s">
        <v>137</v>
      </c>
      <c r="B22" s="243"/>
      <c r="C22" s="152">
        <v>-254243</v>
      </c>
      <c r="D22" s="153"/>
      <c r="E22" s="80">
        <v>-263189</v>
      </c>
      <c r="F22" s="79"/>
      <c r="G22" s="80">
        <v>-26824</v>
      </c>
      <c r="H22" s="79"/>
      <c r="I22" s="80">
        <v>-27653</v>
      </c>
    </row>
    <row r="23" spans="1:16" s="69" customFormat="1" ht="15.9" customHeight="1" x14ac:dyDescent="0.25">
      <c r="A23" s="243" t="s">
        <v>42</v>
      </c>
      <c r="B23" s="243"/>
      <c r="C23" s="245">
        <v>-1705</v>
      </c>
      <c r="D23" s="153"/>
      <c r="E23" s="81">
        <v>-1693</v>
      </c>
      <c r="F23" s="79"/>
      <c r="G23" s="81">
        <v>0</v>
      </c>
      <c r="H23" s="79"/>
      <c r="I23" s="81">
        <v>0</v>
      </c>
    </row>
    <row r="24" spans="1:16" s="69" customFormat="1" ht="6" customHeight="1" x14ac:dyDescent="0.25">
      <c r="A24" s="243"/>
      <c r="B24" s="243"/>
      <c r="C24" s="57"/>
      <c r="D24" s="57"/>
      <c r="E24" s="57"/>
      <c r="F24" s="57"/>
      <c r="G24" s="57"/>
      <c r="H24" s="57"/>
      <c r="I24" s="57"/>
    </row>
    <row r="25" spans="1:16" s="69" customFormat="1" ht="15.9" customHeight="1" x14ac:dyDescent="0.25">
      <c r="A25" s="71" t="s">
        <v>43</v>
      </c>
      <c r="C25" s="86">
        <f>SUM(C22:C23)</f>
        <v>-255948</v>
      </c>
      <c r="D25" s="57"/>
      <c r="E25" s="86">
        <f>SUM(E22:E23)</f>
        <v>-264882</v>
      </c>
      <c r="F25" s="57"/>
      <c r="G25" s="86">
        <f>SUM(G22:G23)</f>
        <v>-26824</v>
      </c>
      <c r="H25" s="57"/>
      <c r="I25" s="86">
        <f>SUM(I22:I23)</f>
        <v>-27653</v>
      </c>
      <c r="L25" s="323"/>
      <c r="M25" s="324"/>
      <c r="N25" s="324"/>
      <c r="O25" s="323"/>
      <c r="P25" s="323"/>
    </row>
    <row r="26" spans="1:16" s="69" customFormat="1" ht="15.9" customHeight="1" x14ac:dyDescent="0.25">
      <c r="A26" s="248"/>
      <c r="B26" s="74"/>
      <c r="C26" s="57"/>
      <c r="D26" s="57"/>
      <c r="E26" s="57"/>
      <c r="F26" s="57"/>
      <c r="G26" s="57"/>
      <c r="H26" s="57"/>
      <c r="I26" s="57"/>
      <c r="M26" s="324"/>
    </row>
    <row r="27" spans="1:16" s="69" customFormat="1" ht="15.9" customHeight="1" x14ac:dyDescent="0.25">
      <c r="A27" s="71" t="s">
        <v>44</v>
      </c>
      <c r="C27" s="152">
        <f>SUM(C18,C25)</f>
        <v>95282</v>
      </c>
      <c r="D27" s="153"/>
      <c r="E27" s="152">
        <f>SUM(E18,E25)</f>
        <v>93090</v>
      </c>
      <c r="F27" s="79"/>
      <c r="G27" s="152">
        <f>SUM(G18,G25)</f>
        <v>9149</v>
      </c>
      <c r="H27" s="79"/>
      <c r="I27" s="152">
        <f>SUM(I18,I25)</f>
        <v>6824</v>
      </c>
      <c r="M27" s="324"/>
    </row>
    <row r="28" spans="1:16" s="69" customFormat="1" ht="15.9" customHeight="1" x14ac:dyDescent="0.25">
      <c r="A28" s="69" t="s">
        <v>192</v>
      </c>
      <c r="C28" s="152">
        <v>-790</v>
      </c>
      <c r="D28" s="153"/>
      <c r="E28" s="80">
        <v>22022</v>
      </c>
      <c r="F28" s="79"/>
      <c r="G28" s="80">
        <v>46302</v>
      </c>
      <c r="H28" s="79"/>
      <c r="I28" s="80">
        <v>28201</v>
      </c>
      <c r="L28" s="324"/>
      <c r="M28" s="324"/>
    </row>
    <row r="29" spans="1:16" s="69" customFormat="1" ht="15.9" customHeight="1" x14ac:dyDescent="0.25">
      <c r="A29" s="248" t="s">
        <v>46</v>
      </c>
      <c r="B29" s="74"/>
      <c r="C29" s="152">
        <v>-13490</v>
      </c>
      <c r="D29" s="153"/>
      <c r="E29" s="80">
        <v>-14614</v>
      </c>
      <c r="F29" s="79"/>
      <c r="G29" s="80">
        <v>-1328</v>
      </c>
      <c r="H29" s="79"/>
      <c r="I29" s="80">
        <v>-1499</v>
      </c>
      <c r="L29" s="324"/>
      <c r="M29" s="323"/>
    </row>
    <row r="30" spans="1:16" s="69" customFormat="1" ht="15.9" customHeight="1" x14ac:dyDescent="0.25">
      <c r="A30" s="248" t="s">
        <v>47</v>
      </c>
      <c r="B30" s="74"/>
      <c r="C30" s="152">
        <v>-114195</v>
      </c>
      <c r="D30" s="153"/>
      <c r="E30" s="80">
        <v>-120918</v>
      </c>
      <c r="F30" s="79"/>
      <c r="G30" s="80">
        <v>-39171</v>
      </c>
      <c r="H30" s="79"/>
      <c r="I30" s="80">
        <v>-56304</v>
      </c>
      <c r="K30" s="83"/>
      <c r="L30" s="324"/>
      <c r="M30" s="324"/>
    </row>
    <row r="31" spans="1:16" s="69" customFormat="1" ht="15.9" customHeight="1" x14ac:dyDescent="0.25">
      <c r="A31" s="240" t="s">
        <v>48</v>
      </c>
      <c r="C31" s="154">
        <v>-4716</v>
      </c>
      <c r="D31" s="153"/>
      <c r="E31" s="84">
        <v>-5769</v>
      </c>
      <c r="F31" s="79"/>
      <c r="G31" s="84">
        <v>-792</v>
      </c>
      <c r="H31" s="79"/>
      <c r="I31" s="84">
        <v>-377</v>
      </c>
      <c r="K31" s="85"/>
      <c r="L31" s="324"/>
    </row>
    <row r="32" spans="1:16" s="69" customFormat="1" ht="15.9" customHeight="1" x14ac:dyDescent="0.25">
      <c r="A32" s="248" t="s">
        <v>189</v>
      </c>
      <c r="B32" s="74"/>
      <c r="C32" s="245">
        <v>-303</v>
      </c>
      <c r="D32" s="153"/>
      <c r="E32" s="273">
        <v>-1567</v>
      </c>
      <c r="F32" s="276"/>
      <c r="G32" s="273">
        <v>0</v>
      </c>
      <c r="H32" s="274"/>
      <c r="I32" s="273">
        <v>0</v>
      </c>
      <c r="K32" s="83"/>
    </row>
    <row r="33" spans="1:10" s="69" customFormat="1" ht="6" customHeight="1" x14ac:dyDescent="0.25">
      <c r="A33" s="240"/>
      <c r="C33" s="84"/>
      <c r="D33" s="57"/>
      <c r="E33" s="84"/>
      <c r="F33" s="57"/>
      <c r="G33" s="57"/>
      <c r="H33" s="57"/>
      <c r="I33" s="57"/>
    </row>
    <row r="34" spans="1:10" s="69" customFormat="1" ht="15.9" customHeight="1" x14ac:dyDescent="0.25">
      <c r="A34" s="239" t="s">
        <v>145</v>
      </c>
      <c r="B34" s="74"/>
      <c r="C34" s="83">
        <f>SUM(C27:C32)</f>
        <v>-38212</v>
      </c>
      <c r="D34" s="57"/>
      <c r="E34" s="83">
        <f>SUM(E27:E32)</f>
        <v>-27756</v>
      </c>
      <c r="F34" s="57"/>
      <c r="G34" s="83">
        <f>SUM(G27:G32)</f>
        <v>14160</v>
      </c>
      <c r="H34" s="57"/>
      <c r="I34" s="83">
        <f>SUM(I27:I32)</f>
        <v>-23155</v>
      </c>
    </row>
    <row r="35" spans="1:10" s="69" customFormat="1" ht="15.9" customHeight="1" x14ac:dyDescent="0.25">
      <c r="A35" s="60" t="s">
        <v>200</v>
      </c>
      <c r="B35" s="74"/>
      <c r="C35" s="245">
        <v>8917</v>
      </c>
      <c r="D35" s="153"/>
      <c r="E35" s="81">
        <v>-3485</v>
      </c>
      <c r="F35" s="79"/>
      <c r="G35" s="81">
        <v>370</v>
      </c>
      <c r="H35" s="79"/>
      <c r="I35" s="81">
        <v>223</v>
      </c>
    </row>
    <row r="36" spans="1:10" s="69" customFormat="1" ht="6" customHeight="1" x14ac:dyDescent="0.25">
      <c r="A36" s="60"/>
      <c r="B36" s="74"/>
      <c r="C36" s="57"/>
      <c r="D36" s="57"/>
      <c r="E36" s="57"/>
      <c r="F36" s="57"/>
      <c r="G36" s="57"/>
      <c r="H36" s="57"/>
      <c r="I36" s="57"/>
    </row>
    <row r="37" spans="1:10" s="69" customFormat="1" ht="15.9" customHeight="1" x14ac:dyDescent="0.25">
      <c r="A37" s="170" t="s">
        <v>146</v>
      </c>
      <c r="B37" s="74"/>
      <c r="C37" s="57">
        <f>SUM(C34:C35)</f>
        <v>-29295</v>
      </c>
      <c r="D37" s="57"/>
      <c r="E37" s="57">
        <f>SUM(E34:E35)</f>
        <v>-31241</v>
      </c>
      <c r="F37" s="57"/>
      <c r="G37" s="57">
        <f>SUM(G34:G35)</f>
        <v>14530</v>
      </c>
      <c r="H37" s="57"/>
      <c r="I37" s="57">
        <f>SUM(I34:I35)</f>
        <v>-22932</v>
      </c>
    </row>
    <row r="38" spans="1:10" s="69" customFormat="1" ht="15.9" customHeight="1" x14ac:dyDescent="0.25">
      <c r="A38" s="170"/>
      <c r="B38" s="74"/>
      <c r="C38" s="57"/>
      <c r="D38" s="57"/>
      <c r="E38" s="57"/>
      <c r="F38" s="57"/>
      <c r="G38" s="57"/>
      <c r="H38" s="57"/>
      <c r="I38" s="57"/>
    </row>
    <row r="39" spans="1:10" s="69" customFormat="1" ht="15.9" customHeight="1" x14ac:dyDescent="0.25">
      <c r="A39" s="170" t="s">
        <v>169</v>
      </c>
      <c r="B39" s="60"/>
      <c r="C39" s="57"/>
      <c r="D39" s="57"/>
      <c r="E39" s="57"/>
      <c r="F39" s="57"/>
      <c r="G39" s="57"/>
      <c r="H39" s="57"/>
      <c r="I39" s="57"/>
    </row>
    <row r="40" spans="1:10" s="69" customFormat="1" ht="15.9" customHeight="1" x14ac:dyDescent="0.25">
      <c r="A40" s="60" t="s">
        <v>202</v>
      </c>
      <c r="B40" s="60"/>
      <c r="C40" s="57"/>
      <c r="D40" s="57"/>
      <c r="E40" s="57"/>
      <c r="F40" s="57"/>
      <c r="G40" s="57"/>
      <c r="H40" s="57"/>
      <c r="I40" s="57"/>
    </row>
    <row r="41" spans="1:10" s="69" customFormat="1" ht="15.9" customHeight="1" x14ac:dyDescent="0.25">
      <c r="A41" s="69" t="s">
        <v>203</v>
      </c>
      <c r="B41" s="60"/>
      <c r="C41" s="57"/>
      <c r="D41" s="57"/>
      <c r="E41" s="57"/>
      <c r="F41" s="57"/>
      <c r="G41" s="57"/>
      <c r="H41" s="57"/>
      <c r="I41" s="57"/>
    </row>
    <row r="42" spans="1:10" s="69" customFormat="1" ht="15.9" customHeight="1" x14ac:dyDescent="0.25">
      <c r="A42" s="170"/>
      <c r="B42" s="74" t="s">
        <v>166</v>
      </c>
      <c r="C42" s="57"/>
      <c r="D42" s="57"/>
      <c r="E42" s="57"/>
      <c r="F42" s="57"/>
      <c r="G42" s="57"/>
      <c r="H42" s="57"/>
      <c r="I42" s="57"/>
    </row>
    <row r="43" spans="1:10" s="69" customFormat="1" ht="15.9" customHeight="1" x14ac:dyDescent="0.25">
      <c r="A43" s="170"/>
      <c r="B43" s="69" t="s">
        <v>167</v>
      </c>
      <c r="C43" s="57">
        <v>880</v>
      </c>
      <c r="D43" s="57"/>
      <c r="E43" s="57">
        <v>0</v>
      </c>
      <c r="F43" s="57"/>
      <c r="G43" s="57">
        <v>2524</v>
      </c>
      <c r="H43" s="57"/>
      <c r="I43" s="57">
        <v>0</v>
      </c>
    </row>
    <row r="44" spans="1:10" s="69" customFormat="1" ht="15.9" customHeight="1" x14ac:dyDescent="0.25">
      <c r="A44" s="170"/>
      <c r="B44" s="60" t="s">
        <v>204</v>
      </c>
      <c r="C44" s="57"/>
      <c r="D44" s="57"/>
      <c r="E44" s="57"/>
      <c r="F44" s="57"/>
      <c r="G44" s="57"/>
      <c r="H44" s="57"/>
      <c r="I44" s="57"/>
    </row>
    <row r="45" spans="1:10" s="70" customFormat="1" ht="15.9" customHeight="1" x14ac:dyDescent="0.25">
      <c r="A45" s="69"/>
      <c r="B45" s="69" t="s">
        <v>205</v>
      </c>
      <c r="C45" s="207">
        <v>-268</v>
      </c>
      <c r="D45" s="208"/>
      <c r="E45" s="215">
        <v>0</v>
      </c>
      <c r="F45" s="212"/>
      <c r="G45" s="213">
        <v>-504</v>
      </c>
      <c r="H45" s="212"/>
      <c r="I45" s="215">
        <v>0</v>
      </c>
      <c r="J45" s="83"/>
    </row>
    <row r="46" spans="1:10" s="70" customFormat="1" ht="6" customHeight="1" x14ac:dyDescent="0.25">
      <c r="A46" s="69"/>
      <c r="B46" s="60"/>
      <c r="C46" s="208"/>
      <c r="D46" s="208"/>
      <c r="E46" s="271"/>
      <c r="F46" s="212"/>
      <c r="G46" s="212"/>
      <c r="H46" s="212"/>
      <c r="I46" s="271"/>
      <c r="J46" s="83"/>
    </row>
    <row r="47" spans="1:10" s="70" customFormat="1" ht="15.9" customHeight="1" x14ac:dyDescent="0.25">
      <c r="A47" s="170" t="s">
        <v>209</v>
      </c>
      <c r="B47" s="60"/>
      <c r="C47" s="208"/>
      <c r="D47" s="208"/>
      <c r="E47" s="271"/>
      <c r="F47" s="212"/>
      <c r="G47" s="212"/>
      <c r="H47" s="212"/>
      <c r="I47" s="271"/>
      <c r="J47" s="83"/>
    </row>
    <row r="48" spans="1:10" s="69" customFormat="1" ht="16.5" customHeight="1" x14ac:dyDescent="0.25">
      <c r="A48" s="170" t="s">
        <v>210</v>
      </c>
      <c r="B48" s="170"/>
      <c r="C48" s="86">
        <f>SUM(C43:C45)</f>
        <v>612</v>
      </c>
      <c r="D48" s="57"/>
      <c r="E48" s="86">
        <f>SUM(E43:E45)</f>
        <v>0</v>
      </c>
      <c r="F48" s="57"/>
      <c r="G48" s="86">
        <f>SUM(G43:G45)</f>
        <v>2020</v>
      </c>
      <c r="H48" s="57"/>
      <c r="I48" s="86">
        <f>SUM(I43:I45)</f>
        <v>0</v>
      </c>
    </row>
    <row r="49" spans="1:10" s="69" customFormat="1" ht="6" customHeight="1" x14ac:dyDescent="0.25">
      <c r="A49" s="170"/>
      <c r="B49" s="170"/>
      <c r="C49" s="57"/>
      <c r="D49" s="57"/>
      <c r="E49" s="57"/>
      <c r="F49" s="57"/>
      <c r="G49" s="57"/>
      <c r="H49" s="57"/>
      <c r="I49" s="57"/>
    </row>
    <row r="50" spans="1:10" s="69" customFormat="1" ht="16.5" customHeight="1" x14ac:dyDescent="0.25">
      <c r="A50" s="170" t="s">
        <v>206</v>
      </c>
      <c r="B50" s="170"/>
      <c r="C50" s="57"/>
      <c r="D50" s="57"/>
      <c r="E50" s="57"/>
      <c r="F50" s="57"/>
      <c r="G50" s="57"/>
      <c r="H50" s="57"/>
      <c r="I50" s="57"/>
    </row>
    <row r="51" spans="1:10" s="69" customFormat="1" ht="15.9" customHeight="1" thickBot="1" x14ac:dyDescent="0.3">
      <c r="A51" s="70" t="s">
        <v>207</v>
      </c>
      <c r="C51" s="158">
        <f>SUM(C37:C45)</f>
        <v>-28683</v>
      </c>
      <c r="D51" s="57"/>
      <c r="E51" s="158">
        <f>SUM(E37:E45)</f>
        <v>-31241</v>
      </c>
      <c r="F51" s="57"/>
      <c r="G51" s="158">
        <f>SUM(G37:G45)</f>
        <v>16550</v>
      </c>
      <c r="H51" s="57"/>
      <c r="I51" s="158">
        <f>SUM(I37:I45)</f>
        <v>-22932</v>
      </c>
      <c r="J51" s="57"/>
    </row>
    <row r="52" spans="1:10" s="69" customFormat="1" ht="15.9" customHeight="1" thickTop="1" x14ac:dyDescent="0.25">
      <c r="A52" s="170"/>
      <c r="C52" s="57"/>
      <c r="D52" s="57"/>
      <c r="E52" s="57"/>
      <c r="F52" s="57"/>
      <c r="G52" s="57"/>
      <c r="H52" s="57"/>
      <c r="I52" s="57"/>
      <c r="J52" s="57"/>
    </row>
    <row r="53" spans="1:10" s="69" customFormat="1" ht="21.75" customHeight="1" x14ac:dyDescent="0.25">
      <c r="A53" s="170"/>
      <c r="C53" s="57"/>
      <c r="D53" s="57"/>
      <c r="E53" s="57"/>
      <c r="F53" s="57"/>
      <c r="G53" s="57"/>
      <c r="H53" s="57"/>
      <c r="I53" s="57"/>
      <c r="J53" s="57"/>
    </row>
    <row r="54" spans="1:10" s="69" customFormat="1" ht="21.9" customHeight="1" x14ac:dyDescent="0.25">
      <c r="A54" s="251" t="str">
        <f>'2-4'!A50</f>
        <v>The accompanying notes on pages 13 to 22 are an integral part of these consolidated and separate financial statements.</v>
      </c>
      <c r="B54" s="236"/>
      <c r="C54" s="86"/>
      <c r="D54" s="86"/>
      <c r="E54" s="86"/>
      <c r="F54" s="86"/>
      <c r="G54" s="86"/>
      <c r="H54" s="86"/>
      <c r="I54" s="86"/>
      <c r="J54" s="57"/>
    </row>
    <row r="55" spans="1:10" s="69" customFormat="1" ht="15.9" customHeight="1" x14ac:dyDescent="0.25">
      <c r="A55" s="71" t="s">
        <v>0</v>
      </c>
      <c r="B55" s="237"/>
      <c r="C55" s="62"/>
      <c r="D55" s="62"/>
      <c r="E55" s="62"/>
      <c r="F55" s="62"/>
      <c r="G55" s="62"/>
      <c r="H55" s="62"/>
      <c r="I55" s="85"/>
    </row>
    <row r="56" spans="1:10" s="70" customFormat="1" ht="15.9" customHeight="1" x14ac:dyDescent="0.25">
      <c r="A56" s="71" t="s">
        <v>115</v>
      </c>
      <c r="B56" s="71"/>
      <c r="C56" s="63"/>
      <c r="D56" s="63"/>
      <c r="E56" s="63"/>
      <c r="F56" s="63"/>
      <c r="G56" s="64"/>
      <c r="H56" s="64"/>
      <c r="I56" s="64"/>
    </row>
    <row r="57" spans="1:10" s="69" customFormat="1" ht="15.9" customHeight="1" x14ac:dyDescent="0.25">
      <c r="A57" s="238" t="s">
        <v>182</v>
      </c>
      <c r="B57" s="238"/>
      <c r="C57" s="65"/>
      <c r="D57" s="65"/>
      <c r="E57" s="65"/>
      <c r="F57" s="65"/>
      <c r="G57" s="65"/>
      <c r="H57" s="65"/>
      <c r="I57" s="65"/>
    </row>
    <row r="58" spans="1:10" s="69" customFormat="1" ht="15.9" customHeight="1" x14ac:dyDescent="0.25">
      <c r="A58" s="67"/>
      <c r="B58" s="67"/>
      <c r="C58" s="66"/>
      <c r="D58" s="66"/>
      <c r="E58" s="66"/>
      <c r="F58" s="66"/>
      <c r="G58" s="66"/>
      <c r="H58" s="66"/>
      <c r="I58" s="66"/>
    </row>
    <row r="59" spans="1:10" s="69" customFormat="1" ht="15.9" customHeight="1" x14ac:dyDescent="0.25">
      <c r="A59" s="67"/>
      <c r="B59" s="67"/>
      <c r="C59" s="63"/>
      <c r="D59" s="63"/>
      <c r="E59" s="63"/>
      <c r="F59" s="63"/>
      <c r="G59" s="63"/>
      <c r="H59" s="63"/>
      <c r="I59" s="63"/>
    </row>
    <row r="60" spans="1:10" s="69" customFormat="1" ht="15.9" customHeight="1" x14ac:dyDescent="0.25">
      <c r="A60" s="67"/>
      <c r="B60" s="67"/>
      <c r="C60" s="335" t="s">
        <v>2</v>
      </c>
      <c r="D60" s="335"/>
      <c r="E60" s="335"/>
      <c r="F60" s="335"/>
      <c r="G60" s="335"/>
      <c r="H60" s="335"/>
      <c r="I60" s="335"/>
    </row>
    <row r="61" spans="1:10" s="69" customFormat="1" ht="15.9" customHeight="1" x14ac:dyDescent="0.25">
      <c r="A61" s="70"/>
      <c r="B61" s="71"/>
      <c r="C61" s="336" t="s">
        <v>3</v>
      </c>
      <c r="D61" s="336"/>
      <c r="E61" s="336"/>
      <c r="F61" s="101"/>
      <c r="G61" s="333" t="s">
        <v>105</v>
      </c>
      <c r="H61" s="333"/>
      <c r="I61" s="333"/>
    </row>
    <row r="62" spans="1:10" s="69" customFormat="1" ht="15.9" customHeight="1" x14ac:dyDescent="0.25">
      <c r="A62" s="70"/>
      <c r="B62" s="71"/>
      <c r="C62" s="334" t="s">
        <v>106</v>
      </c>
      <c r="D62" s="334"/>
      <c r="E62" s="334"/>
      <c r="F62" s="116"/>
      <c r="G62" s="334" t="s">
        <v>106</v>
      </c>
      <c r="H62" s="334"/>
      <c r="I62" s="334"/>
    </row>
    <row r="63" spans="1:10" s="69" customFormat="1" ht="15.9" customHeight="1" x14ac:dyDescent="0.25">
      <c r="A63" s="70"/>
      <c r="B63" s="71"/>
      <c r="C63" s="101" t="s">
        <v>89</v>
      </c>
      <c r="D63" s="116"/>
      <c r="E63" s="101" t="s">
        <v>89</v>
      </c>
      <c r="F63" s="116"/>
      <c r="G63" s="101" t="s">
        <v>89</v>
      </c>
      <c r="H63" s="116"/>
      <c r="I63" s="101" t="s">
        <v>89</v>
      </c>
    </row>
    <row r="64" spans="1:10" s="69" customFormat="1" ht="15.9" customHeight="1" x14ac:dyDescent="0.25">
      <c r="A64" s="70"/>
      <c r="B64" s="71"/>
      <c r="C64" s="73" t="s">
        <v>179</v>
      </c>
      <c r="D64" s="72"/>
      <c r="E64" s="73" t="s">
        <v>179</v>
      </c>
      <c r="F64" s="72"/>
      <c r="G64" s="73" t="s">
        <v>179</v>
      </c>
      <c r="H64" s="72"/>
      <c r="I64" s="73" t="s">
        <v>179</v>
      </c>
    </row>
    <row r="65" spans="1:10" s="69" customFormat="1" ht="15.9" customHeight="1" x14ac:dyDescent="0.25">
      <c r="B65" s="74"/>
      <c r="C65" s="117" t="s">
        <v>142</v>
      </c>
      <c r="D65" s="118"/>
      <c r="E65" s="117" t="s">
        <v>131</v>
      </c>
      <c r="F65" s="118"/>
      <c r="G65" s="117" t="s">
        <v>142</v>
      </c>
      <c r="H65" s="118"/>
      <c r="I65" s="117" t="s">
        <v>131</v>
      </c>
    </row>
    <row r="66" spans="1:10" s="69" customFormat="1" ht="15.9" customHeight="1" x14ac:dyDescent="0.25">
      <c r="B66" s="74"/>
      <c r="C66" s="118"/>
      <c r="D66" s="118"/>
      <c r="E66" s="118"/>
      <c r="F66" s="118"/>
      <c r="G66" s="118"/>
      <c r="H66" s="118"/>
      <c r="I66" s="118"/>
    </row>
    <row r="67" spans="1:10" s="69" customFormat="1" ht="15.9" customHeight="1" x14ac:dyDescent="0.25">
      <c r="A67" s="170" t="s">
        <v>170</v>
      </c>
      <c r="B67" s="60"/>
      <c r="C67" s="253"/>
      <c r="D67" s="57"/>
      <c r="E67" s="253"/>
      <c r="F67" s="57"/>
      <c r="G67" s="57"/>
      <c r="H67" s="57"/>
      <c r="I67" s="57"/>
      <c r="J67" s="57"/>
    </row>
    <row r="68" spans="1:10" s="69" customFormat="1" ht="15.9" customHeight="1" x14ac:dyDescent="0.25">
      <c r="A68" s="70"/>
      <c r="B68" s="60" t="s">
        <v>104</v>
      </c>
      <c r="C68" s="57">
        <v>-29129</v>
      </c>
      <c r="D68" s="57"/>
      <c r="E68" s="57">
        <v>-31237</v>
      </c>
      <c r="F68" s="57"/>
      <c r="G68" s="57">
        <v>14530</v>
      </c>
      <c r="H68" s="57"/>
      <c r="I68" s="57">
        <v>-22932</v>
      </c>
      <c r="J68" s="57"/>
    </row>
    <row r="69" spans="1:10" s="69" customFormat="1" ht="15.9" customHeight="1" x14ac:dyDescent="0.25">
      <c r="B69" s="60" t="s">
        <v>168</v>
      </c>
      <c r="C69" s="40">
        <v>-166</v>
      </c>
      <c r="D69" s="57"/>
      <c r="E69" s="40">
        <v>-4</v>
      </c>
      <c r="F69" s="57"/>
      <c r="G69" s="40">
        <v>0</v>
      </c>
      <c r="H69" s="57"/>
      <c r="I69" s="40">
        <v>0</v>
      </c>
      <c r="J69" s="57"/>
    </row>
    <row r="70" spans="1:10" s="69" customFormat="1" ht="15.9" customHeight="1" x14ac:dyDescent="0.25">
      <c r="A70" s="254"/>
      <c r="B70" s="254"/>
      <c r="C70" s="41"/>
      <c r="D70" s="57"/>
      <c r="E70" s="41"/>
      <c r="F70" s="57"/>
      <c r="G70" s="57"/>
      <c r="H70" s="57"/>
      <c r="I70" s="57"/>
      <c r="J70" s="57"/>
    </row>
    <row r="71" spans="1:10" s="69" customFormat="1" ht="15.9" customHeight="1" thickBot="1" x14ac:dyDescent="0.3">
      <c r="A71" s="60"/>
      <c r="C71" s="158">
        <f>SUM(C68:C70)</f>
        <v>-29295</v>
      </c>
      <c r="D71" s="57"/>
      <c r="E71" s="158">
        <f>SUM(E68:E70)</f>
        <v>-31241</v>
      </c>
      <c r="F71" s="57"/>
      <c r="G71" s="158">
        <f>SUM(G68:G70)</f>
        <v>14530</v>
      </c>
      <c r="H71" s="57"/>
      <c r="I71" s="158">
        <f>SUM(I68:I70)</f>
        <v>-22932</v>
      </c>
      <c r="J71" s="57"/>
    </row>
    <row r="72" spans="1:10" s="69" customFormat="1" ht="15.9" customHeight="1" thickTop="1" x14ac:dyDescent="0.25">
      <c r="A72" s="252"/>
      <c r="B72" s="252"/>
      <c r="C72" s="253"/>
      <c r="D72" s="57"/>
      <c r="E72" s="253"/>
      <c r="F72" s="57"/>
      <c r="G72" s="57"/>
      <c r="H72" s="57"/>
      <c r="I72" s="57"/>
      <c r="J72" s="57"/>
    </row>
    <row r="73" spans="1:10" s="69" customFormat="1" ht="15.9" customHeight="1" x14ac:dyDescent="0.25">
      <c r="A73" s="170" t="s">
        <v>206</v>
      </c>
      <c r="B73" s="60"/>
      <c r="C73" s="246"/>
      <c r="D73" s="57"/>
      <c r="E73" s="246"/>
      <c r="F73" s="57"/>
      <c r="G73" s="57"/>
      <c r="H73" s="57"/>
      <c r="I73" s="57"/>
      <c r="J73" s="57"/>
    </row>
    <row r="74" spans="1:10" s="69" customFormat="1" ht="15.9" customHeight="1" x14ac:dyDescent="0.25">
      <c r="A74" s="170" t="s">
        <v>208</v>
      </c>
      <c r="B74" s="60"/>
      <c r="C74" s="246"/>
      <c r="D74" s="57"/>
      <c r="E74" s="246"/>
      <c r="F74" s="57"/>
      <c r="G74" s="57"/>
      <c r="H74" s="57"/>
      <c r="I74" s="57"/>
      <c r="J74" s="57"/>
    </row>
    <row r="75" spans="1:10" s="70" customFormat="1" ht="15.9" customHeight="1" x14ac:dyDescent="0.25">
      <c r="B75" s="60" t="s">
        <v>104</v>
      </c>
      <c r="C75" s="208">
        <v>-28514</v>
      </c>
      <c r="D75" s="208"/>
      <c r="E75" s="208">
        <v>-31237</v>
      </c>
      <c r="F75" s="211"/>
      <c r="G75" s="208">
        <v>16550</v>
      </c>
      <c r="H75" s="268"/>
      <c r="I75" s="214">
        <v>-22932</v>
      </c>
      <c r="J75" s="57"/>
    </row>
    <row r="76" spans="1:10" s="69" customFormat="1" ht="15.9" customHeight="1" x14ac:dyDescent="0.25">
      <c r="B76" s="60" t="s">
        <v>109</v>
      </c>
      <c r="C76" s="207">
        <v>-169</v>
      </c>
      <c r="D76" s="208"/>
      <c r="E76" s="269">
        <v>-4</v>
      </c>
      <c r="F76" s="268"/>
      <c r="G76" s="207">
        <v>0</v>
      </c>
      <c r="H76" s="268"/>
      <c r="I76" s="215">
        <v>0</v>
      </c>
      <c r="J76" s="57"/>
    </row>
    <row r="77" spans="1:10" s="69" customFormat="1" ht="15.9" customHeight="1" x14ac:dyDescent="0.25">
      <c r="A77" s="254"/>
      <c r="B77" s="254"/>
      <c r="C77" s="255"/>
      <c r="D77" s="57"/>
      <c r="E77" s="255"/>
      <c r="F77" s="57"/>
      <c r="G77" s="57"/>
      <c r="H77" s="57"/>
      <c r="I77" s="57"/>
      <c r="J77" s="57"/>
    </row>
    <row r="78" spans="1:10" s="69" customFormat="1" ht="15.9" customHeight="1" thickBot="1" x14ac:dyDescent="0.3">
      <c r="A78" s="60"/>
      <c r="C78" s="158">
        <f>SUM(C75:C77)</f>
        <v>-28683</v>
      </c>
      <c r="D78" s="57"/>
      <c r="E78" s="158">
        <f>SUM(E75:E76)</f>
        <v>-31241</v>
      </c>
      <c r="F78" s="57"/>
      <c r="G78" s="158">
        <f>SUM(G75:G77)</f>
        <v>16550</v>
      </c>
      <c r="H78" s="57"/>
      <c r="I78" s="158">
        <f>SUM(I75:I76)</f>
        <v>-22932</v>
      </c>
      <c r="J78" s="57"/>
    </row>
    <row r="79" spans="1:10" s="69" customFormat="1" ht="15.9" customHeight="1" thickTop="1" x14ac:dyDescent="0.25">
      <c r="A79" s="60"/>
      <c r="C79" s="57"/>
      <c r="D79" s="57"/>
      <c r="E79" s="57"/>
      <c r="F79" s="57"/>
      <c r="G79" s="57"/>
      <c r="H79" s="57"/>
      <c r="I79" s="57"/>
      <c r="J79" s="57"/>
    </row>
    <row r="80" spans="1:10" ht="15.9" customHeight="1" x14ac:dyDescent="0.25">
      <c r="D80" s="256"/>
      <c r="F80" s="256"/>
      <c r="H80" s="256"/>
    </row>
    <row r="81" spans="1:10" ht="15.9" customHeight="1" x14ac:dyDescent="0.25">
      <c r="A81" s="257" t="s">
        <v>149</v>
      </c>
    </row>
    <row r="82" spans="1:10" s="69" customFormat="1" ht="15.9" customHeight="1" x14ac:dyDescent="0.25">
      <c r="A82" s="60"/>
      <c r="B82" s="60"/>
      <c r="C82" s="258"/>
      <c r="D82" s="57"/>
      <c r="E82" s="258"/>
      <c r="F82" s="57"/>
      <c r="G82" s="57"/>
      <c r="H82" s="57"/>
      <c r="I82" s="57"/>
      <c r="J82" s="57"/>
    </row>
    <row r="83" spans="1:10" s="69" customFormat="1" ht="15.9" customHeight="1" x14ac:dyDescent="0.25">
      <c r="A83" s="60" t="s">
        <v>150</v>
      </c>
      <c r="B83" s="74"/>
      <c r="C83" s="234">
        <v>-0.04</v>
      </c>
      <c r="D83" s="260"/>
      <c r="E83" s="325">
        <v>-0.04</v>
      </c>
      <c r="F83" s="268"/>
      <c r="G83" s="270">
        <v>0.02</v>
      </c>
      <c r="H83" s="268"/>
      <c r="I83" s="325">
        <v>-0.03</v>
      </c>
      <c r="J83" s="326"/>
    </row>
    <row r="84" spans="1:10" s="69" customFormat="1" ht="15.9" customHeight="1" x14ac:dyDescent="0.25">
      <c r="A84" s="60"/>
      <c r="B84" s="74"/>
      <c r="C84" s="234"/>
      <c r="D84" s="234"/>
      <c r="E84" s="234"/>
      <c r="F84" s="234"/>
      <c r="G84" s="234"/>
      <c r="H84" s="234"/>
      <c r="I84" s="234"/>
      <c r="J84" s="326"/>
    </row>
    <row r="85" spans="1:10" s="69" customFormat="1" ht="15.9" customHeight="1" x14ac:dyDescent="0.25">
      <c r="A85" s="60"/>
      <c r="B85" s="74"/>
      <c r="C85" s="234"/>
      <c r="D85" s="234"/>
      <c r="E85" s="234"/>
      <c r="F85" s="234"/>
      <c r="G85" s="234"/>
      <c r="H85" s="234"/>
      <c r="I85" s="234"/>
      <c r="J85" s="326"/>
    </row>
    <row r="86" spans="1:10" s="69" customFormat="1" ht="15.9" customHeight="1" x14ac:dyDescent="0.25">
      <c r="A86" s="60"/>
      <c r="B86" s="74"/>
      <c r="C86" s="234"/>
      <c r="D86" s="234"/>
      <c r="E86" s="234"/>
      <c r="F86" s="234"/>
      <c r="G86" s="234"/>
      <c r="H86" s="234"/>
      <c r="I86" s="234"/>
      <c r="J86" s="326"/>
    </row>
    <row r="87" spans="1:10" s="69" customFormat="1" ht="15.9" customHeight="1" x14ac:dyDescent="0.25">
      <c r="A87" s="60"/>
      <c r="B87" s="74"/>
      <c r="C87" s="234"/>
      <c r="D87" s="234"/>
      <c r="E87" s="234"/>
      <c r="F87" s="234"/>
      <c r="G87" s="234"/>
      <c r="H87" s="234"/>
      <c r="I87" s="234"/>
      <c r="J87" s="326"/>
    </row>
    <row r="88" spans="1:10" s="69" customFormat="1" ht="15.9" customHeight="1" x14ac:dyDescent="0.25">
      <c r="A88" s="60"/>
      <c r="B88" s="74"/>
      <c r="C88" s="234"/>
      <c r="D88" s="234"/>
      <c r="E88" s="234"/>
      <c r="F88" s="234"/>
      <c r="G88" s="234"/>
      <c r="H88" s="234"/>
      <c r="I88" s="234"/>
      <c r="J88" s="326"/>
    </row>
    <row r="89" spans="1:10" s="69" customFormat="1" ht="15.9" customHeight="1" x14ac:dyDescent="0.25">
      <c r="A89" s="60"/>
      <c r="B89" s="74"/>
      <c r="C89" s="234"/>
      <c r="D89" s="234"/>
      <c r="E89" s="234"/>
      <c r="F89" s="234"/>
      <c r="G89" s="234"/>
      <c r="H89" s="234"/>
      <c r="I89" s="234"/>
      <c r="J89" s="326"/>
    </row>
    <row r="90" spans="1:10" s="69" customFormat="1" ht="15.9" customHeight="1" x14ac:dyDescent="0.25">
      <c r="A90" s="60"/>
      <c r="B90" s="74"/>
      <c r="C90" s="234"/>
      <c r="D90" s="234"/>
      <c r="E90" s="234"/>
      <c r="F90" s="234"/>
      <c r="G90" s="234"/>
      <c r="H90" s="234"/>
      <c r="I90" s="234"/>
      <c r="J90" s="326"/>
    </row>
    <row r="91" spans="1:10" s="69" customFormat="1" ht="15.9" customHeight="1" x14ac:dyDescent="0.25">
      <c r="A91" s="60"/>
      <c r="B91" s="74"/>
      <c r="C91" s="234"/>
      <c r="D91" s="234"/>
      <c r="E91" s="234"/>
      <c r="F91" s="234"/>
      <c r="G91" s="234"/>
      <c r="H91" s="234"/>
      <c r="I91" s="234"/>
      <c r="J91" s="326"/>
    </row>
    <row r="92" spans="1:10" s="69" customFormat="1" ht="15.9" customHeight="1" x14ac:dyDescent="0.25">
      <c r="A92" s="60"/>
      <c r="B92" s="74"/>
      <c r="C92" s="234"/>
      <c r="D92" s="234"/>
      <c r="E92" s="234"/>
      <c r="F92" s="234"/>
      <c r="G92" s="234"/>
      <c r="H92" s="234"/>
      <c r="I92" s="234"/>
      <c r="J92" s="326"/>
    </row>
    <row r="93" spans="1:10" s="69" customFormat="1" ht="15.9" customHeight="1" x14ac:dyDescent="0.25">
      <c r="A93" s="60"/>
      <c r="B93" s="74"/>
      <c r="C93" s="234"/>
      <c r="D93" s="234"/>
      <c r="E93" s="234"/>
      <c r="F93" s="234"/>
      <c r="G93" s="234"/>
      <c r="H93" s="234"/>
      <c r="I93" s="234"/>
      <c r="J93" s="326"/>
    </row>
    <row r="94" spans="1:10" s="69" customFormat="1" ht="15.9" customHeight="1" x14ac:dyDescent="0.25">
      <c r="A94" s="262"/>
      <c r="B94" s="263"/>
      <c r="C94" s="262"/>
      <c r="D94" s="264"/>
      <c r="E94" s="84"/>
      <c r="F94" s="57"/>
      <c r="G94" s="253"/>
      <c r="H94" s="57"/>
      <c r="I94" s="253"/>
      <c r="J94" s="57"/>
    </row>
    <row r="95" spans="1:10" s="69" customFormat="1" ht="15.9" customHeight="1" x14ac:dyDescent="0.25">
      <c r="A95" s="262" t="s">
        <v>19</v>
      </c>
      <c r="B95" s="263"/>
      <c r="C95" s="262" t="s">
        <v>19</v>
      </c>
      <c r="D95" s="264"/>
      <c r="E95" s="84"/>
      <c r="F95" s="57"/>
      <c r="G95" s="253"/>
      <c r="H95" s="57"/>
      <c r="I95" s="253"/>
      <c r="J95" s="57"/>
    </row>
    <row r="96" spans="1:10" s="69" customFormat="1" ht="15.9" customHeight="1" x14ac:dyDescent="0.25">
      <c r="A96" s="262"/>
      <c r="B96" s="263"/>
      <c r="C96" s="262"/>
      <c r="D96" s="264"/>
      <c r="E96" s="84"/>
      <c r="F96" s="57"/>
      <c r="G96" s="253"/>
      <c r="H96" s="57"/>
      <c r="I96" s="253"/>
      <c r="J96" s="57"/>
    </row>
    <row r="97" spans="1:10" s="69" customFormat="1" ht="15.9" customHeight="1" x14ac:dyDescent="0.25">
      <c r="A97" s="262"/>
      <c r="B97" s="263"/>
      <c r="C97" s="262"/>
      <c r="D97" s="264"/>
      <c r="E97" s="84"/>
      <c r="F97" s="57"/>
      <c r="G97" s="253"/>
      <c r="H97" s="57"/>
      <c r="I97" s="253"/>
      <c r="J97" s="57"/>
    </row>
    <row r="98" spans="1:10" s="69" customFormat="1" ht="15.9" customHeight="1" x14ac:dyDescent="0.25">
      <c r="A98" s="262"/>
      <c r="B98" s="263"/>
      <c r="C98" s="262"/>
      <c r="D98" s="264"/>
      <c r="E98" s="84"/>
      <c r="F98" s="57"/>
      <c r="G98" s="253"/>
      <c r="H98" s="57"/>
      <c r="I98" s="253"/>
      <c r="J98" s="57"/>
    </row>
    <row r="99" spans="1:10" s="69" customFormat="1" ht="29.25" customHeight="1" x14ac:dyDescent="0.25">
      <c r="A99" s="262"/>
      <c r="B99" s="263"/>
      <c r="C99" s="262"/>
      <c r="D99" s="264"/>
      <c r="E99" s="84"/>
      <c r="F99" s="57"/>
      <c r="G99" s="253"/>
      <c r="H99" s="57"/>
      <c r="I99" s="253"/>
      <c r="J99" s="57"/>
    </row>
    <row r="100" spans="1:10" s="69" customFormat="1" ht="22.5" customHeight="1" x14ac:dyDescent="0.25">
      <c r="A100" s="262"/>
      <c r="B100" s="263"/>
      <c r="C100" s="262"/>
      <c r="D100" s="264"/>
      <c r="E100" s="84"/>
      <c r="F100" s="57"/>
      <c r="G100" s="253"/>
      <c r="H100" s="57"/>
      <c r="I100" s="253"/>
      <c r="J100" s="57"/>
    </row>
    <row r="101" spans="1:10" s="69" customFormat="1" ht="20.25" customHeight="1" x14ac:dyDescent="0.25">
      <c r="A101" s="262"/>
      <c r="B101" s="263"/>
      <c r="C101" s="262"/>
      <c r="D101" s="264"/>
      <c r="E101" s="84"/>
      <c r="F101" s="57"/>
      <c r="G101" s="253"/>
      <c r="H101" s="57"/>
      <c r="I101" s="253"/>
      <c r="J101" s="57"/>
    </row>
    <row r="102" spans="1:10" s="69" customFormat="1" ht="21.9" customHeight="1" x14ac:dyDescent="0.25">
      <c r="A102" s="265" t="str">
        <f>'2-4'!A149</f>
        <v>The accompanying notes on pages 13 to 22 are an integral part of these consolidated and separate financial statements.</v>
      </c>
      <c r="B102" s="265"/>
      <c r="C102" s="266"/>
      <c r="D102" s="266"/>
      <c r="E102" s="266"/>
      <c r="F102" s="266"/>
      <c r="G102" s="266"/>
      <c r="H102" s="266"/>
      <c r="I102" s="266"/>
      <c r="J102" s="57"/>
    </row>
    <row r="103" spans="1:10" s="70" customFormat="1" ht="15.9" customHeight="1" x14ac:dyDescent="0.25">
      <c r="A103" s="128"/>
      <c r="B103" s="126"/>
      <c r="C103" s="83"/>
      <c r="D103" s="83"/>
      <c r="E103" s="83"/>
      <c r="F103" s="83"/>
      <c r="G103" s="83"/>
      <c r="H103" s="83"/>
      <c r="I103" s="267"/>
      <c r="J103" s="84"/>
    </row>
  </sheetData>
  <mergeCells count="10">
    <mergeCell ref="G62:I62"/>
    <mergeCell ref="C6:I6"/>
    <mergeCell ref="C7:E7"/>
    <mergeCell ref="G7:I7"/>
    <mergeCell ref="C8:E8"/>
    <mergeCell ref="G8:I8"/>
    <mergeCell ref="C60:I60"/>
    <mergeCell ref="C61:E61"/>
    <mergeCell ref="G61:I61"/>
    <mergeCell ref="C62:E6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"/>
  <sheetViews>
    <sheetView zoomScaleNormal="100" zoomScaleSheetLayoutView="85" workbookViewId="0">
      <selection activeCell="O12" sqref="O12"/>
    </sheetView>
  </sheetViews>
  <sheetFormatPr defaultColWidth="18.59765625" defaultRowHeight="16.5" customHeight="1" x14ac:dyDescent="0.25"/>
  <cols>
    <col min="1" max="1" width="38.8984375" style="6" customWidth="1"/>
    <col min="2" max="2" width="12.69921875" style="6" customWidth="1"/>
    <col min="3" max="3" width="0.8984375" style="6" customWidth="1"/>
    <col min="4" max="4" width="10.69921875" style="6" customWidth="1"/>
    <col min="5" max="5" width="0.8984375" style="6" customWidth="1"/>
    <col min="6" max="6" width="12.69921875" style="6" customWidth="1"/>
    <col min="7" max="7" width="0.8984375" style="6" customWidth="1"/>
    <col min="8" max="8" width="13.69921875" style="6" customWidth="1"/>
    <col min="9" max="9" width="0.8984375" style="6" customWidth="1"/>
    <col min="10" max="10" width="12.69921875" style="6" customWidth="1"/>
    <col min="11" max="11" width="0.8984375" style="6" customWidth="1"/>
    <col min="12" max="12" width="11.69921875" style="6" customWidth="1"/>
    <col min="13" max="13" width="0.8984375" style="6" customWidth="1"/>
    <col min="14" max="14" width="11.69921875" style="6" customWidth="1"/>
    <col min="15" max="16384" width="18.59765625" style="6"/>
  </cols>
  <sheetData>
    <row r="1" spans="1:32" s="34" customFormat="1" ht="16.5" customHeight="1" x14ac:dyDescent="0.25">
      <c r="A1" s="31" t="s">
        <v>0</v>
      </c>
      <c r="B1" s="52"/>
      <c r="C1" s="32"/>
      <c r="D1" s="52"/>
      <c r="E1" s="32"/>
      <c r="F1" s="52"/>
      <c r="G1" s="33"/>
      <c r="H1" s="52"/>
      <c r="I1" s="32"/>
      <c r="J1" s="32"/>
      <c r="K1" s="32"/>
      <c r="L1" s="52"/>
      <c r="M1" s="33"/>
      <c r="N1" s="52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</row>
    <row r="2" spans="1:32" s="34" customFormat="1" ht="16.5" customHeight="1" x14ac:dyDescent="0.25">
      <c r="A2" s="35" t="s">
        <v>116</v>
      </c>
      <c r="B2" s="53"/>
      <c r="C2" s="37"/>
      <c r="D2" s="53"/>
      <c r="E2" s="37"/>
      <c r="F2" s="53"/>
      <c r="G2" s="33"/>
      <c r="H2" s="53"/>
      <c r="I2" s="37"/>
      <c r="J2" s="37"/>
      <c r="K2" s="37"/>
      <c r="L2" s="53"/>
      <c r="M2" s="33"/>
      <c r="N2" s="53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</row>
    <row r="3" spans="1:32" s="34" customFormat="1" ht="16.5" customHeight="1" x14ac:dyDescent="0.25">
      <c r="A3" s="38" t="s">
        <v>182</v>
      </c>
      <c r="B3" s="54"/>
      <c r="C3" s="39"/>
      <c r="D3" s="54"/>
      <c r="E3" s="39"/>
      <c r="F3" s="54"/>
      <c r="G3" s="40"/>
      <c r="H3" s="54"/>
      <c r="I3" s="39"/>
      <c r="J3" s="39"/>
      <c r="K3" s="39"/>
      <c r="L3" s="54"/>
      <c r="M3" s="40"/>
      <c r="N3" s="54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</row>
    <row r="4" spans="1:32" s="34" customFormat="1" ht="16.5" customHeight="1" x14ac:dyDescent="0.25">
      <c r="A4" s="42"/>
      <c r="B4" s="55"/>
      <c r="C4" s="36"/>
      <c r="D4" s="55"/>
      <c r="E4" s="36"/>
      <c r="F4" s="55"/>
      <c r="G4" s="41"/>
      <c r="H4" s="55"/>
      <c r="I4" s="36"/>
      <c r="J4" s="36"/>
      <c r="K4" s="36"/>
      <c r="L4" s="55"/>
      <c r="M4" s="41"/>
      <c r="N4" s="5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</row>
    <row r="5" spans="1:32" s="34" customFormat="1" ht="16.5" customHeight="1" x14ac:dyDescent="0.25">
      <c r="A5" s="42"/>
      <c r="B5" s="55"/>
      <c r="C5" s="36"/>
      <c r="D5" s="55"/>
      <c r="E5" s="36"/>
      <c r="F5" s="55"/>
      <c r="G5" s="41"/>
      <c r="H5" s="55"/>
      <c r="I5" s="36"/>
      <c r="J5" s="36"/>
      <c r="K5" s="36"/>
      <c r="L5" s="55"/>
      <c r="M5" s="41"/>
      <c r="N5" s="5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</row>
    <row r="6" spans="1:32" s="34" customFormat="1" ht="16.5" customHeight="1" x14ac:dyDescent="0.25">
      <c r="A6" s="42"/>
      <c r="B6" s="56"/>
      <c r="C6" s="56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 t="s">
        <v>2</v>
      </c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</row>
    <row r="7" spans="1:32" s="34" customFormat="1" ht="16.5" customHeight="1" x14ac:dyDescent="0.25">
      <c r="A7" s="42"/>
      <c r="B7" s="338" t="s">
        <v>117</v>
      </c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</row>
    <row r="8" spans="1:32" s="60" customFormat="1" ht="16.5" customHeight="1" x14ac:dyDescent="0.25">
      <c r="A8" s="165"/>
      <c r="B8" s="338" t="s">
        <v>49</v>
      </c>
      <c r="C8" s="338"/>
      <c r="D8" s="338"/>
      <c r="E8" s="338"/>
      <c r="F8" s="338"/>
      <c r="G8" s="338"/>
      <c r="H8" s="338"/>
      <c r="I8" s="338"/>
      <c r="J8" s="338"/>
      <c r="M8" s="166"/>
      <c r="N8" s="166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1:32" s="60" customFormat="1" ht="16.5" customHeight="1" x14ac:dyDescent="0.25">
      <c r="D9" s="167"/>
      <c r="E9" s="168"/>
      <c r="F9" s="339" t="s">
        <v>198</v>
      </c>
      <c r="G9" s="339"/>
      <c r="H9" s="339"/>
      <c r="I9" s="169"/>
      <c r="J9" s="170"/>
      <c r="K9" s="168"/>
      <c r="L9" s="170"/>
      <c r="M9" s="171"/>
      <c r="N9" s="170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</row>
    <row r="10" spans="1:32" s="60" customFormat="1" ht="16.5" customHeight="1" x14ac:dyDescent="0.25">
      <c r="B10" s="172" t="s">
        <v>50</v>
      </c>
      <c r="C10" s="170"/>
      <c r="D10" s="170"/>
      <c r="E10" s="173"/>
      <c r="F10" s="170"/>
      <c r="G10" s="170"/>
      <c r="H10" s="170"/>
      <c r="I10" s="171"/>
      <c r="J10" s="174"/>
      <c r="K10" s="173"/>
      <c r="L10" s="175" t="s">
        <v>51</v>
      </c>
      <c r="M10" s="173"/>
      <c r="N10" s="176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</row>
    <row r="11" spans="1:32" s="60" customFormat="1" ht="16.5" customHeight="1" x14ac:dyDescent="0.25">
      <c r="B11" s="172" t="s">
        <v>52</v>
      </c>
      <c r="C11" s="168"/>
      <c r="D11" s="174" t="s">
        <v>53</v>
      </c>
      <c r="E11" s="173"/>
      <c r="F11" s="172" t="s">
        <v>54</v>
      </c>
      <c r="G11" s="171"/>
      <c r="H11" s="170"/>
      <c r="I11" s="172"/>
      <c r="J11" s="172" t="s">
        <v>55</v>
      </c>
      <c r="K11" s="173"/>
      <c r="L11" s="177" t="s">
        <v>56</v>
      </c>
      <c r="M11" s="173"/>
      <c r="N11" s="176" t="s">
        <v>62</v>
      </c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</row>
    <row r="12" spans="1:32" s="60" customFormat="1" ht="16.5" customHeight="1" x14ac:dyDescent="0.25">
      <c r="A12" s="58"/>
      <c r="B12" s="178" t="s">
        <v>57</v>
      </c>
      <c r="C12" s="168"/>
      <c r="D12" s="178" t="s">
        <v>58</v>
      </c>
      <c r="E12" s="173"/>
      <c r="F12" s="178" t="s">
        <v>59</v>
      </c>
      <c r="G12" s="171"/>
      <c r="H12" s="178" t="s">
        <v>35</v>
      </c>
      <c r="I12" s="172"/>
      <c r="J12" s="178" t="s">
        <v>60</v>
      </c>
      <c r="K12" s="173"/>
      <c r="L12" s="179" t="s">
        <v>61</v>
      </c>
      <c r="M12" s="173"/>
      <c r="N12" s="178" t="s">
        <v>118</v>
      </c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</row>
    <row r="13" spans="1:32" s="60" customFormat="1" ht="16.5" customHeight="1" x14ac:dyDescent="0.25">
      <c r="A13" s="58"/>
      <c r="B13" s="180"/>
      <c r="C13" s="181"/>
      <c r="D13" s="180"/>
      <c r="E13" s="182"/>
      <c r="F13" s="180"/>
      <c r="G13" s="183"/>
      <c r="H13" s="180"/>
      <c r="I13" s="182"/>
      <c r="J13" s="180"/>
      <c r="K13" s="182"/>
      <c r="L13" s="82"/>
      <c r="M13" s="182"/>
      <c r="N13" s="184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</row>
    <row r="14" spans="1:32" s="60" customFormat="1" ht="16.5" customHeight="1" x14ac:dyDescent="0.25">
      <c r="A14" s="170" t="s">
        <v>132</v>
      </c>
      <c r="B14" s="43">
        <v>781628.73300000001</v>
      </c>
      <c r="C14" s="43"/>
      <c r="D14" s="43">
        <v>906214.68299999996</v>
      </c>
      <c r="E14" s="43"/>
      <c r="F14" s="43">
        <v>10658.656999999999</v>
      </c>
      <c r="G14" s="43"/>
      <c r="H14" s="43">
        <v>-113280.51700000001</v>
      </c>
      <c r="I14" s="43"/>
      <c r="J14" s="43">
        <f>SUM(B14:H14)</f>
        <v>1585221.5559999999</v>
      </c>
      <c r="K14" s="43"/>
      <c r="L14" s="43">
        <v>65.106999999999999</v>
      </c>
      <c r="M14" s="43"/>
      <c r="N14" s="43">
        <f>SUM(J14:L14)</f>
        <v>1585286.6629999999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</row>
    <row r="15" spans="1:32" s="58" customFormat="1" ht="8.25" customHeight="1" x14ac:dyDescent="0.25">
      <c r="B15" s="315"/>
      <c r="C15" s="315"/>
      <c r="D15" s="315"/>
      <c r="E15" s="315"/>
      <c r="F15" s="43"/>
      <c r="G15" s="315"/>
      <c r="H15" s="43"/>
      <c r="I15" s="315"/>
      <c r="J15" s="43"/>
      <c r="K15" s="315"/>
      <c r="L15" s="316"/>
      <c r="M15" s="317"/>
      <c r="N15" s="316"/>
    </row>
    <row r="16" spans="1:32" s="60" customFormat="1" ht="16.5" customHeight="1" x14ac:dyDescent="0.25">
      <c r="A16" s="44" t="s">
        <v>177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</row>
    <row r="17" spans="1:32" s="58" customFormat="1" ht="16.5" customHeight="1" x14ac:dyDescent="0.25">
      <c r="A17" s="58" t="s">
        <v>171</v>
      </c>
      <c r="B17" s="319" t="s">
        <v>144</v>
      </c>
      <c r="C17" s="320"/>
      <c r="D17" s="319" t="s">
        <v>144</v>
      </c>
      <c r="E17" s="320"/>
      <c r="F17" s="319" t="s">
        <v>144</v>
      </c>
      <c r="G17" s="320"/>
      <c r="H17" s="321">
        <v>-31237</v>
      </c>
      <c r="I17" s="320"/>
      <c r="J17" s="322">
        <f>SUM(B17:H17)</f>
        <v>-31237</v>
      </c>
      <c r="K17" s="315"/>
      <c r="L17" s="322">
        <v>-4</v>
      </c>
      <c r="M17" s="317"/>
      <c r="N17" s="322">
        <f>SUM(J17:L17)</f>
        <v>-31241</v>
      </c>
    </row>
    <row r="18" spans="1:32" s="58" customFormat="1" ht="16.5" customHeight="1" x14ac:dyDescent="0.25">
      <c r="B18" s="84"/>
      <c r="C18" s="185"/>
      <c r="D18" s="84"/>
      <c r="E18" s="185"/>
      <c r="F18" s="84"/>
      <c r="G18" s="185"/>
      <c r="H18" s="84"/>
      <c r="I18" s="185"/>
      <c r="J18" s="84"/>
      <c r="K18" s="185"/>
      <c r="L18" s="186"/>
      <c r="M18" s="185"/>
      <c r="N18" s="84"/>
    </row>
    <row r="19" spans="1:32" s="60" customFormat="1" ht="16.5" customHeight="1" thickBot="1" x14ac:dyDescent="0.3">
      <c r="A19" s="170" t="s">
        <v>184</v>
      </c>
      <c r="B19" s="191">
        <f>SUM(B14:B17)</f>
        <v>781628.73300000001</v>
      </c>
      <c r="C19" s="186"/>
      <c r="D19" s="191">
        <f>SUM(D14:D17)</f>
        <v>906214.68299999996</v>
      </c>
      <c r="E19" s="192"/>
      <c r="F19" s="191">
        <f>SUM(F14:F17)</f>
        <v>10658.656999999999</v>
      </c>
      <c r="G19" s="192"/>
      <c r="H19" s="191">
        <f>SUM(H14:H17)</f>
        <v>-144517.51699999999</v>
      </c>
      <c r="I19" s="192"/>
      <c r="J19" s="191">
        <f>SUM(J14:J17)</f>
        <v>1553984.5559999999</v>
      </c>
      <c r="K19" s="192"/>
      <c r="L19" s="191">
        <f>SUM(L14:L17)</f>
        <v>61.106999999999999</v>
      </c>
      <c r="M19" s="186"/>
      <c r="N19" s="191">
        <f>SUM(N14:N17)</f>
        <v>1554045.6629999999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</row>
    <row r="20" spans="1:32" s="60" customFormat="1" ht="16.5" customHeight="1" thickTop="1" x14ac:dyDescent="0.25">
      <c r="A20" s="170"/>
      <c r="B20" s="186"/>
      <c r="C20" s="186"/>
      <c r="D20" s="186"/>
      <c r="E20" s="192"/>
      <c r="F20" s="186"/>
      <c r="G20" s="192"/>
      <c r="H20" s="186"/>
      <c r="I20" s="192"/>
      <c r="J20" s="186"/>
      <c r="K20" s="192"/>
      <c r="L20" s="186"/>
      <c r="M20" s="186"/>
      <c r="N20" s="186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</row>
    <row r="21" spans="1:32" s="60" customFormat="1" ht="16.5" customHeight="1" x14ac:dyDescent="0.25">
      <c r="A21" s="170"/>
      <c r="B21" s="186"/>
      <c r="C21" s="186"/>
      <c r="D21" s="186"/>
      <c r="E21" s="192"/>
      <c r="F21" s="186"/>
      <c r="G21" s="192"/>
      <c r="H21" s="186"/>
      <c r="I21" s="192"/>
      <c r="J21" s="186"/>
      <c r="K21" s="192"/>
      <c r="L21" s="186"/>
      <c r="M21" s="186"/>
      <c r="N21" s="186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</row>
    <row r="22" spans="1:32" s="60" customFormat="1" ht="16.5" customHeight="1" x14ac:dyDescent="0.25">
      <c r="A22" s="170" t="s">
        <v>143</v>
      </c>
      <c r="B22" s="208">
        <v>781629</v>
      </c>
      <c r="C22" s="208"/>
      <c r="D22" s="208">
        <v>906215</v>
      </c>
      <c r="E22" s="208"/>
      <c r="F22" s="208">
        <v>10659</v>
      </c>
      <c r="G22" s="208"/>
      <c r="H22" s="208">
        <v>-152023</v>
      </c>
      <c r="I22" s="57"/>
      <c r="J22" s="57">
        <f>SUM(B22:H22)</f>
        <v>1546480</v>
      </c>
      <c r="K22" s="57"/>
      <c r="L22" s="208">
        <v>28</v>
      </c>
      <c r="M22" s="57"/>
      <c r="N22" s="84">
        <f>SUM(J22:L22)</f>
        <v>1546508</v>
      </c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</row>
    <row r="23" spans="1:32" s="58" customFormat="1" ht="8.25" customHeight="1" x14ac:dyDescent="0.25">
      <c r="B23" s="84"/>
      <c r="C23" s="185"/>
      <c r="D23" s="84"/>
      <c r="E23" s="185"/>
      <c r="F23" s="84"/>
      <c r="G23" s="185"/>
      <c r="H23" s="84"/>
      <c r="I23" s="185"/>
      <c r="J23" s="84"/>
      <c r="K23" s="185"/>
      <c r="L23" s="186"/>
      <c r="M23" s="185"/>
      <c r="N23" s="84"/>
    </row>
    <row r="24" spans="1:32" s="60" customFormat="1" ht="16.5" customHeight="1" x14ac:dyDescent="0.25">
      <c r="A24" s="44" t="s">
        <v>178</v>
      </c>
      <c r="B24" s="161"/>
      <c r="C24" s="161"/>
      <c r="D24" s="161"/>
      <c r="E24" s="161"/>
      <c r="F24" s="79"/>
      <c r="G24" s="161"/>
      <c r="H24" s="79"/>
      <c r="I24" s="161"/>
      <c r="J24" s="79"/>
      <c r="K24" s="161"/>
      <c r="L24" s="82"/>
      <c r="M24" s="187"/>
      <c r="N24" s="235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</row>
    <row r="25" spans="1:32" s="58" customFormat="1" ht="16.5" customHeight="1" x14ac:dyDescent="0.25">
      <c r="A25" s="58" t="s">
        <v>171</v>
      </c>
      <c r="B25" s="319">
        <v>0</v>
      </c>
      <c r="C25" s="320"/>
      <c r="D25" s="319">
        <v>0</v>
      </c>
      <c r="E25" s="320"/>
      <c r="F25" s="319">
        <v>0</v>
      </c>
      <c r="G25" s="188"/>
      <c r="H25" s="86">
        <v>-28514</v>
      </c>
      <c r="I25" s="185"/>
      <c r="J25" s="189">
        <v>-28514</v>
      </c>
      <c r="K25" s="185"/>
      <c r="L25" s="190">
        <v>-169</v>
      </c>
      <c r="M25" s="185"/>
      <c r="N25" s="189">
        <f>SUM(J25:L25)</f>
        <v>-28683</v>
      </c>
    </row>
    <row r="26" spans="1:32" s="58" customFormat="1" ht="16.5" customHeight="1" x14ac:dyDescent="0.25">
      <c r="B26" s="84"/>
      <c r="C26" s="185"/>
      <c r="D26" s="84"/>
      <c r="E26" s="185"/>
      <c r="F26" s="84"/>
      <c r="G26" s="185"/>
      <c r="H26" s="84"/>
      <c r="I26" s="185"/>
      <c r="J26" s="84"/>
      <c r="K26" s="185"/>
      <c r="L26" s="186"/>
      <c r="M26" s="185"/>
      <c r="N26" s="84"/>
    </row>
    <row r="27" spans="1:32" s="60" customFormat="1" ht="16.5" customHeight="1" thickBot="1" x14ac:dyDescent="0.3">
      <c r="A27" s="170" t="s">
        <v>183</v>
      </c>
      <c r="B27" s="191">
        <f>SUM(B22:B25)</f>
        <v>781629</v>
      </c>
      <c r="C27" s="186"/>
      <c r="D27" s="191">
        <f>SUM(D22:D25)</f>
        <v>906215</v>
      </c>
      <c r="E27" s="192"/>
      <c r="F27" s="191">
        <f>SUM(F22:F25)</f>
        <v>10659</v>
      </c>
      <c r="G27" s="192"/>
      <c r="H27" s="191">
        <f>SUM(H22:H25)</f>
        <v>-180537</v>
      </c>
      <c r="I27" s="192"/>
      <c r="J27" s="191">
        <f>SUM(J22:J25)</f>
        <v>1517966</v>
      </c>
      <c r="K27" s="192"/>
      <c r="L27" s="191">
        <f>SUM(L22:L25)</f>
        <v>-141</v>
      </c>
      <c r="M27" s="186"/>
      <c r="N27" s="191">
        <f>SUM(N22:N25)</f>
        <v>1517825</v>
      </c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</row>
    <row r="28" spans="1:32" s="60" customFormat="1" ht="16.5" customHeight="1" thickTop="1" x14ac:dyDescent="0.25">
      <c r="A28" s="170"/>
      <c r="B28" s="186"/>
      <c r="C28" s="186"/>
      <c r="D28" s="186"/>
      <c r="E28" s="192"/>
      <c r="F28" s="186"/>
      <c r="G28" s="192"/>
      <c r="H28" s="186"/>
      <c r="I28" s="192"/>
      <c r="J28" s="186"/>
      <c r="K28" s="192"/>
      <c r="L28" s="186"/>
      <c r="M28" s="186"/>
      <c r="N28" s="186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</row>
    <row r="30" spans="1:32" ht="33" customHeight="1" x14ac:dyDescent="0.25"/>
    <row r="32" spans="1:32" s="60" customFormat="1" ht="5.25" customHeight="1" x14ac:dyDescent="0.25">
      <c r="A32" s="170"/>
      <c r="B32" s="186"/>
      <c r="C32" s="186"/>
      <c r="D32" s="186"/>
      <c r="E32" s="192"/>
      <c r="F32" s="186"/>
      <c r="G32" s="192"/>
      <c r="H32" s="186"/>
      <c r="I32" s="192"/>
      <c r="J32" s="186"/>
      <c r="K32" s="192"/>
      <c r="L32" s="186"/>
      <c r="M32" s="186"/>
      <c r="N32" s="186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</row>
    <row r="33" spans="1:32" s="34" customFormat="1" ht="21.9" customHeight="1" x14ac:dyDescent="0.25">
      <c r="A33" s="46" t="str">
        <f>'5-6'!A97</f>
        <v>The accompanying notes on pages 13 to 22 are an integral part of these consolidated and separate financial statements.</v>
      </c>
      <c r="B33" s="61"/>
      <c r="C33" s="47"/>
      <c r="D33" s="61"/>
      <c r="E33" s="47"/>
      <c r="F33" s="61"/>
      <c r="G33" s="47"/>
      <c r="H33" s="61"/>
      <c r="I33" s="47"/>
      <c r="J33" s="47"/>
      <c r="K33" s="47"/>
      <c r="L33" s="61"/>
      <c r="M33" s="47"/>
      <c r="N33" s="61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</row>
    <row r="46" spans="1:32" ht="16.5" customHeight="1" x14ac:dyDescent="0.25">
      <c r="A46" s="15"/>
    </row>
  </sheetData>
  <mergeCells count="3">
    <mergeCell ref="B7:N7"/>
    <mergeCell ref="B8:J8"/>
    <mergeCell ref="F9:H9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zoomScaleNormal="100" zoomScaleSheetLayoutView="85" workbookViewId="0">
      <selection activeCell="L15" sqref="L15"/>
    </sheetView>
  </sheetViews>
  <sheetFormatPr defaultColWidth="18.59765625" defaultRowHeight="16.5" customHeight="1" x14ac:dyDescent="0.25"/>
  <cols>
    <col min="1" max="1" width="54.59765625" style="34" customWidth="1"/>
    <col min="2" max="2" width="13.69921875" style="32" customWidth="1"/>
    <col min="3" max="3" width="0.8984375" style="32" customWidth="1"/>
    <col min="4" max="4" width="12.69921875" style="32" customWidth="1"/>
    <col min="5" max="5" width="0.8984375" style="32" customWidth="1"/>
    <col min="6" max="6" width="13.69921875" style="32" customWidth="1"/>
    <col min="7" max="7" width="0.8984375" style="32" customWidth="1"/>
    <col min="8" max="8" width="13.69921875" style="32" customWidth="1"/>
    <col min="9" max="9" width="0.8984375" style="33" customWidth="1"/>
    <col min="10" max="10" width="12.69921875" style="32" customWidth="1"/>
    <col min="11" max="19" width="12.09765625" style="33" customWidth="1"/>
    <col min="20" max="16384" width="18.59765625" style="34"/>
  </cols>
  <sheetData>
    <row r="1" spans="1:19" ht="16.5" customHeight="1" x14ac:dyDescent="0.25">
      <c r="A1" s="31" t="s">
        <v>0</v>
      </c>
    </row>
    <row r="2" spans="1:19" ht="16.5" customHeight="1" x14ac:dyDescent="0.25">
      <c r="A2" s="35" t="s">
        <v>119</v>
      </c>
      <c r="B2" s="36"/>
      <c r="C2" s="36"/>
      <c r="D2" s="37"/>
      <c r="E2" s="37"/>
      <c r="F2" s="37"/>
      <c r="G2" s="37"/>
      <c r="H2" s="37"/>
      <c r="J2" s="37"/>
    </row>
    <row r="3" spans="1:19" ht="16.5" customHeight="1" x14ac:dyDescent="0.25">
      <c r="A3" s="38" t="s">
        <v>182</v>
      </c>
      <c r="B3" s="39"/>
      <c r="C3" s="39"/>
      <c r="D3" s="39"/>
      <c r="E3" s="39"/>
      <c r="F3" s="39"/>
      <c r="G3" s="39"/>
      <c r="H3" s="39"/>
      <c r="I3" s="40"/>
      <c r="J3" s="39"/>
      <c r="K3" s="41"/>
      <c r="L3" s="41"/>
      <c r="M3" s="41"/>
      <c r="N3" s="41"/>
      <c r="O3" s="41"/>
      <c r="P3" s="41"/>
      <c r="Q3" s="41"/>
      <c r="R3" s="41"/>
      <c r="S3" s="41"/>
    </row>
    <row r="4" spans="1:19" ht="16.5" customHeight="1" x14ac:dyDescent="0.25">
      <c r="A4" s="42"/>
      <c r="B4" s="36"/>
      <c r="C4" s="36"/>
      <c r="D4" s="36"/>
      <c r="E4" s="36"/>
      <c r="F4" s="36"/>
      <c r="G4" s="36"/>
      <c r="H4" s="36"/>
      <c r="I4" s="41"/>
      <c r="J4" s="36"/>
      <c r="K4" s="41"/>
      <c r="L4" s="41"/>
      <c r="M4" s="41"/>
      <c r="N4" s="41"/>
      <c r="O4" s="41"/>
      <c r="P4" s="41"/>
      <c r="Q4" s="41"/>
      <c r="R4" s="41"/>
      <c r="S4" s="41"/>
    </row>
    <row r="5" spans="1:19" ht="16.5" customHeight="1" x14ac:dyDescent="0.25">
      <c r="A5" s="42"/>
      <c r="B5" s="36"/>
      <c r="C5" s="36"/>
      <c r="D5" s="36"/>
      <c r="E5" s="36"/>
      <c r="F5" s="36"/>
      <c r="G5" s="36"/>
      <c r="H5" s="36"/>
      <c r="I5" s="41"/>
      <c r="J5" s="36"/>
      <c r="K5" s="41"/>
      <c r="L5" s="41"/>
      <c r="M5" s="41"/>
      <c r="N5" s="41"/>
      <c r="O5" s="41"/>
      <c r="P5" s="41"/>
      <c r="Q5" s="41"/>
      <c r="R5" s="41"/>
      <c r="S5" s="41"/>
    </row>
    <row r="6" spans="1:19" s="88" customFormat="1" ht="16.5" customHeight="1" x14ac:dyDescent="0.25">
      <c r="A6" s="193"/>
      <c r="B6" s="340" t="s">
        <v>2</v>
      </c>
      <c r="C6" s="340"/>
      <c r="D6" s="340"/>
      <c r="E6" s="340"/>
      <c r="F6" s="340"/>
      <c r="G6" s="340"/>
      <c r="H6" s="340"/>
      <c r="I6" s="340"/>
      <c r="J6" s="340"/>
    </row>
    <row r="7" spans="1:19" s="88" customFormat="1" ht="16.5" customHeight="1" x14ac:dyDescent="0.25">
      <c r="A7" s="193"/>
      <c r="B7" s="341" t="s">
        <v>120</v>
      </c>
      <c r="C7" s="341"/>
      <c r="D7" s="341"/>
      <c r="E7" s="341"/>
      <c r="F7" s="341"/>
      <c r="G7" s="341"/>
      <c r="H7" s="341"/>
      <c r="I7" s="341"/>
      <c r="J7" s="341"/>
    </row>
    <row r="8" spans="1:19" s="88" customFormat="1" ht="16.5" customHeight="1" x14ac:dyDescent="0.25">
      <c r="A8" s="193"/>
      <c r="B8" s="193"/>
      <c r="C8" s="193"/>
      <c r="D8" s="194"/>
      <c r="E8" s="174"/>
      <c r="F8" s="341" t="s">
        <v>198</v>
      </c>
      <c r="G8" s="341"/>
      <c r="H8" s="341"/>
      <c r="I8" s="174"/>
      <c r="J8" s="174"/>
    </row>
    <row r="9" spans="1:19" s="88" customFormat="1" ht="16.5" customHeight="1" x14ac:dyDescent="0.25">
      <c r="B9" s="172" t="s">
        <v>50</v>
      </c>
      <c r="C9" s="195"/>
      <c r="D9" s="196"/>
      <c r="E9" s="195"/>
      <c r="G9" s="174"/>
      <c r="H9" s="174"/>
      <c r="I9" s="171"/>
      <c r="J9" s="174"/>
    </row>
    <row r="10" spans="1:19" s="88" customFormat="1" ht="16.5" customHeight="1" x14ac:dyDescent="0.25">
      <c r="B10" s="172" t="s">
        <v>52</v>
      </c>
      <c r="C10" s="195"/>
      <c r="D10" s="174" t="s">
        <v>53</v>
      </c>
      <c r="E10" s="195"/>
      <c r="F10" s="172" t="s">
        <v>54</v>
      </c>
      <c r="G10" s="197"/>
      <c r="H10" s="197"/>
      <c r="I10" s="172"/>
      <c r="J10" s="176" t="s">
        <v>62</v>
      </c>
    </row>
    <row r="11" spans="1:19" s="87" customFormat="1" ht="16.5" customHeight="1" x14ac:dyDescent="0.25">
      <c r="A11" s="198"/>
      <c r="B11" s="178" t="s">
        <v>57</v>
      </c>
      <c r="C11" s="195"/>
      <c r="D11" s="178" t="s">
        <v>58</v>
      </c>
      <c r="E11" s="195"/>
      <c r="F11" s="178" t="s">
        <v>59</v>
      </c>
      <c r="G11" s="195"/>
      <c r="H11" s="178" t="s">
        <v>35</v>
      </c>
      <c r="I11" s="174"/>
      <c r="J11" s="178" t="s">
        <v>118</v>
      </c>
    </row>
    <row r="12" spans="1:19" s="87" customFormat="1" ht="16.5" customHeight="1" x14ac:dyDescent="0.25">
      <c r="A12" s="198"/>
      <c r="B12" s="174"/>
      <c r="C12" s="195"/>
      <c r="D12" s="174"/>
      <c r="E12" s="195"/>
      <c r="F12" s="174"/>
      <c r="G12" s="195"/>
      <c r="H12" s="174"/>
      <c r="I12" s="174"/>
      <c r="J12" s="174"/>
    </row>
    <row r="13" spans="1:19" s="87" customFormat="1" ht="16.5" customHeight="1" x14ac:dyDescent="0.25">
      <c r="A13" s="170" t="s">
        <v>132</v>
      </c>
      <c r="B13" s="161">
        <v>781629</v>
      </c>
      <c r="C13" s="161"/>
      <c r="D13" s="161">
        <v>906215</v>
      </c>
      <c r="E13" s="161"/>
      <c r="F13" s="155">
        <v>10659</v>
      </c>
      <c r="G13" s="155"/>
      <c r="H13" s="155">
        <v>-124845</v>
      </c>
      <c r="I13" s="161"/>
      <c r="J13" s="327">
        <f>SUM(B13:H13)</f>
        <v>1573658</v>
      </c>
      <c r="L13" s="199"/>
    </row>
    <row r="14" spans="1:19" s="87" customFormat="1" ht="8.25" customHeight="1" x14ac:dyDescent="0.25">
      <c r="A14" s="170"/>
      <c r="B14" s="57"/>
      <c r="C14" s="57"/>
      <c r="D14" s="57"/>
      <c r="E14" s="57"/>
      <c r="F14" s="57"/>
      <c r="G14" s="57"/>
      <c r="H14" s="57"/>
      <c r="I14" s="57"/>
      <c r="J14" s="57"/>
      <c r="L14" s="200"/>
    </row>
    <row r="15" spans="1:19" s="87" customFormat="1" ht="16.5" customHeight="1" x14ac:dyDescent="0.25">
      <c r="A15" s="44" t="s">
        <v>177</v>
      </c>
    </row>
    <row r="16" spans="1:19" s="45" customFormat="1" ht="16.5" customHeight="1" x14ac:dyDescent="0.25">
      <c r="A16" s="58" t="s">
        <v>172</v>
      </c>
      <c r="B16" s="328" t="s">
        <v>144</v>
      </c>
      <c r="C16" s="161"/>
      <c r="D16" s="328" t="s">
        <v>144</v>
      </c>
      <c r="E16" s="161"/>
      <c r="F16" s="328" t="s">
        <v>144</v>
      </c>
      <c r="G16" s="79"/>
      <c r="H16" s="81">
        <v>-22932</v>
      </c>
      <c r="I16" s="161"/>
      <c r="J16" s="86">
        <f>SUM(B16:H16)</f>
        <v>-22932</v>
      </c>
      <c r="K16" s="36"/>
      <c r="L16" s="36"/>
      <c r="M16" s="36"/>
      <c r="N16" s="36"/>
      <c r="O16" s="36"/>
      <c r="P16" s="36"/>
      <c r="Q16" s="36"/>
      <c r="R16" s="36"/>
      <c r="S16" s="36"/>
    </row>
    <row r="17" spans="1:19" s="45" customFormat="1" ht="16.5" customHeight="1" x14ac:dyDescent="0.25">
      <c r="A17" s="60"/>
      <c r="B17" s="201"/>
      <c r="C17" s="55"/>
      <c r="D17" s="55"/>
      <c r="E17" s="55"/>
      <c r="F17" s="55"/>
      <c r="G17" s="55"/>
      <c r="H17" s="202"/>
      <c r="I17" s="55"/>
      <c r="J17" s="202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45" customFormat="1" ht="16.5" customHeight="1" thickBot="1" x14ac:dyDescent="0.3">
      <c r="A18" s="170" t="s">
        <v>184</v>
      </c>
      <c r="B18" s="203">
        <f>SUM(B13:B16)</f>
        <v>781629</v>
      </c>
      <c r="C18" s="48"/>
      <c r="D18" s="203">
        <f>SUM(D13:D16)</f>
        <v>906215</v>
      </c>
      <c r="E18" s="48"/>
      <c r="F18" s="203">
        <f>SUM(F13:F16)</f>
        <v>10659</v>
      </c>
      <c r="G18" s="48"/>
      <c r="H18" s="203">
        <f>SUM(H13:H16)</f>
        <v>-147777</v>
      </c>
      <c r="I18" s="48"/>
      <c r="J18" s="203">
        <f>SUM(J13:J16)</f>
        <v>1550726</v>
      </c>
      <c r="K18" s="36"/>
      <c r="L18" s="36"/>
      <c r="M18" s="36"/>
      <c r="N18" s="36"/>
      <c r="O18" s="36"/>
      <c r="P18" s="36"/>
      <c r="Q18" s="36"/>
      <c r="R18" s="36"/>
      <c r="S18" s="36"/>
    </row>
    <row r="19" spans="1:19" s="45" customFormat="1" ht="16.5" customHeight="1" thickTop="1" x14ac:dyDescent="0.25">
      <c r="A19" s="170"/>
      <c r="B19" s="41"/>
      <c r="C19" s="48"/>
      <c r="D19" s="41"/>
      <c r="E19" s="48"/>
      <c r="F19" s="41"/>
      <c r="G19" s="48"/>
      <c r="H19" s="41"/>
      <c r="I19" s="48"/>
      <c r="J19" s="41"/>
      <c r="K19" s="36"/>
      <c r="L19" s="36"/>
      <c r="M19" s="36"/>
      <c r="N19" s="36"/>
      <c r="O19" s="36"/>
      <c r="P19" s="36"/>
      <c r="Q19" s="36"/>
      <c r="R19" s="36"/>
      <c r="S19" s="36"/>
    </row>
    <row r="20" spans="1:19" s="45" customFormat="1" ht="16.5" customHeight="1" x14ac:dyDescent="0.25">
      <c r="A20" s="170"/>
      <c r="B20" s="41"/>
      <c r="C20" s="48"/>
      <c r="D20" s="41"/>
      <c r="E20" s="48"/>
      <c r="F20" s="41"/>
      <c r="G20" s="48"/>
      <c r="H20" s="41"/>
      <c r="I20" s="48"/>
      <c r="J20" s="41"/>
      <c r="K20" s="36"/>
      <c r="L20" s="36"/>
      <c r="M20" s="36"/>
      <c r="N20" s="36"/>
      <c r="O20" s="36"/>
      <c r="P20" s="36"/>
      <c r="Q20" s="36"/>
      <c r="R20" s="36"/>
      <c r="S20" s="36"/>
    </row>
    <row r="21" spans="1:19" s="87" customFormat="1" ht="16.5" customHeight="1" x14ac:dyDescent="0.25">
      <c r="A21" s="170" t="s">
        <v>143</v>
      </c>
      <c r="B21" s="162">
        <v>781629</v>
      </c>
      <c r="C21" s="162"/>
      <c r="D21" s="162">
        <v>906215</v>
      </c>
      <c r="E21" s="162"/>
      <c r="F21" s="162">
        <v>10659</v>
      </c>
      <c r="G21" s="162"/>
      <c r="H21" s="162">
        <v>-157041</v>
      </c>
      <c r="I21" s="43"/>
      <c r="J21" s="43">
        <f>SUM(B21:H21)</f>
        <v>1541462</v>
      </c>
      <c r="L21" s="199"/>
    </row>
    <row r="22" spans="1:19" s="87" customFormat="1" ht="8.25" customHeight="1" x14ac:dyDescent="0.25">
      <c r="A22" s="170"/>
      <c r="B22" s="79"/>
      <c r="C22" s="79"/>
      <c r="D22" s="79"/>
      <c r="E22" s="79"/>
      <c r="F22" s="79"/>
      <c r="G22" s="79"/>
      <c r="H22" s="79"/>
      <c r="I22" s="79"/>
      <c r="J22" s="79"/>
      <c r="L22" s="200"/>
    </row>
    <row r="23" spans="1:19" s="87" customFormat="1" ht="16.5" customHeight="1" x14ac:dyDescent="0.25">
      <c r="A23" s="44" t="s">
        <v>178</v>
      </c>
      <c r="B23" s="79"/>
      <c r="C23" s="79"/>
      <c r="D23" s="79"/>
      <c r="E23" s="79"/>
      <c r="F23" s="79"/>
      <c r="G23" s="79"/>
      <c r="H23" s="79"/>
      <c r="I23" s="79"/>
      <c r="J23" s="79"/>
    </row>
    <row r="24" spans="1:19" s="45" customFormat="1" ht="16.5" customHeight="1" x14ac:dyDescent="0.25">
      <c r="A24" s="60" t="s">
        <v>151</v>
      </c>
      <c r="B24" s="156">
        <v>0</v>
      </c>
      <c r="C24" s="161"/>
      <c r="D24" s="156">
        <v>0</v>
      </c>
      <c r="E24" s="161"/>
      <c r="F24" s="156">
        <v>0</v>
      </c>
      <c r="G24" s="155"/>
      <c r="H24" s="156">
        <v>16550</v>
      </c>
      <c r="I24" s="55"/>
      <c r="J24" s="81">
        <v>16550</v>
      </c>
      <c r="K24" s="36"/>
      <c r="L24" s="36"/>
      <c r="M24" s="36"/>
      <c r="N24" s="36"/>
      <c r="O24" s="36"/>
      <c r="P24" s="36"/>
      <c r="Q24" s="36"/>
      <c r="R24" s="36"/>
      <c r="S24" s="36"/>
    </row>
    <row r="25" spans="1:19" s="45" customFormat="1" ht="16.5" customHeight="1" x14ac:dyDescent="0.25">
      <c r="A25" s="60"/>
      <c r="B25" s="201"/>
      <c r="C25" s="55"/>
      <c r="D25" s="55"/>
      <c r="E25" s="55"/>
      <c r="F25" s="55"/>
      <c r="G25" s="55"/>
      <c r="H25" s="202"/>
      <c r="I25" s="55"/>
      <c r="J25" s="202"/>
      <c r="K25" s="36"/>
      <c r="L25" s="36"/>
      <c r="M25" s="36"/>
      <c r="N25" s="36"/>
      <c r="O25" s="36"/>
      <c r="P25" s="36"/>
      <c r="Q25" s="36"/>
      <c r="R25" s="36"/>
      <c r="S25" s="36"/>
    </row>
    <row r="26" spans="1:19" s="45" customFormat="1" ht="16.5" customHeight="1" thickBot="1" x14ac:dyDescent="0.3">
      <c r="A26" s="170" t="s">
        <v>183</v>
      </c>
      <c r="B26" s="203">
        <v>781629</v>
      </c>
      <c r="C26" s="48"/>
      <c r="D26" s="203">
        <v>906215</v>
      </c>
      <c r="E26" s="48"/>
      <c r="F26" s="203">
        <v>10659</v>
      </c>
      <c r="G26" s="48"/>
      <c r="H26" s="203">
        <v>-140491</v>
      </c>
      <c r="I26" s="48"/>
      <c r="J26" s="203">
        <v>1558012</v>
      </c>
      <c r="K26" s="36"/>
      <c r="L26" s="36"/>
      <c r="M26" s="36"/>
      <c r="N26" s="36"/>
      <c r="O26" s="36"/>
      <c r="P26" s="36"/>
      <c r="Q26" s="36"/>
      <c r="R26" s="36"/>
      <c r="S26" s="36"/>
    </row>
    <row r="27" spans="1:19" s="45" customFormat="1" ht="16.5" customHeight="1" thickTop="1" x14ac:dyDescent="0.25">
      <c r="A27" s="170"/>
      <c r="B27" s="41"/>
      <c r="C27" s="48"/>
      <c r="D27" s="41"/>
      <c r="E27" s="48"/>
      <c r="F27" s="41"/>
      <c r="G27" s="48"/>
      <c r="H27" s="41"/>
      <c r="I27" s="48"/>
      <c r="J27" s="41"/>
      <c r="K27" s="36"/>
      <c r="L27" s="36"/>
      <c r="M27" s="36"/>
      <c r="N27" s="36"/>
      <c r="O27" s="36"/>
      <c r="P27" s="36"/>
      <c r="Q27" s="36"/>
      <c r="R27" s="36"/>
      <c r="S27" s="36"/>
    </row>
    <row r="28" spans="1:19" s="45" customFormat="1" ht="16.5" customHeight="1" x14ac:dyDescent="0.25">
      <c r="A28" s="170"/>
      <c r="B28" s="41"/>
      <c r="C28" s="48"/>
      <c r="D28" s="41"/>
      <c r="E28" s="48"/>
      <c r="F28" s="41"/>
      <c r="G28" s="48"/>
      <c r="H28" s="41"/>
      <c r="I28" s="48"/>
      <c r="J28" s="41"/>
      <c r="K28" s="36"/>
      <c r="L28" s="36"/>
      <c r="M28" s="36"/>
      <c r="N28" s="36"/>
      <c r="O28" s="36"/>
      <c r="P28" s="36"/>
      <c r="Q28" s="36"/>
      <c r="R28" s="36"/>
      <c r="S28" s="36"/>
    </row>
    <row r="29" spans="1:19" s="45" customFormat="1" ht="16.5" customHeight="1" x14ac:dyDescent="0.25">
      <c r="A29" s="170"/>
      <c r="B29" s="41"/>
      <c r="C29" s="48"/>
      <c r="D29" s="41"/>
      <c r="E29" s="48"/>
      <c r="F29" s="41"/>
      <c r="G29" s="48"/>
      <c r="H29" s="41"/>
      <c r="I29" s="48"/>
      <c r="J29" s="41"/>
      <c r="K29" s="36"/>
      <c r="L29" s="36"/>
      <c r="M29" s="36"/>
      <c r="N29" s="36"/>
      <c r="O29" s="36"/>
      <c r="P29" s="36"/>
      <c r="Q29" s="36"/>
      <c r="R29" s="36"/>
      <c r="S29" s="36"/>
    </row>
    <row r="30" spans="1:19" s="45" customFormat="1" ht="16.5" customHeight="1" x14ac:dyDescent="0.25">
      <c r="A30" s="170"/>
      <c r="B30" s="41"/>
      <c r="C30" s="48"/>
      <c r="D30" s="41"/>
      <c r="E30" s="48"/>
      <c r="F30" s="41"/>
      <c r="G30" s="48"/>
      <c r="H30" s="41"/>
      <c r="I30" s="48"/>
      <c r="J30" s="41"/>
      <c r="K30" s="36"/>
      <c r="L30" s="36"/>
      <c r="M30" s="36"/>
      <c r="N30" s="36"/>
      <c r="O30" s="36"/>
      <c r="P30" s="36"/>
      <c r="Q30" s="36"/>
      <c r="R30" s="36"/>
      <c r="S30" s="36"/>
    </row>
    <row r="31" spans="1:19" s="45" customFormat="1" ht="18" customHeight="1" x14ac:dyDescent="0.25">
      <c r="A31" s="170"/>
      <c r="B31" s="41"/>
      <c r="C31" s="48"/>
      <c r="D31" s="41"/>
      <c r="E31" s="48"/>
      <c r="F31" s="41"/>
      <c r="G31" s="48"/>
      <c r="H31" s="41"/>
      <c r="I31" s="48"/>
      <c r="J31" s="41"/>
      <c r="K31" s="36"/>
      <c r="L31" s="36"/>
      <c r="M31" s="36"/>
      <c r="N31" s="36"/>
      <c r="O31" s="36"/>
      <c r="P31" s="36"/>
      <c r="Q31" s="36"/>
      <c r="R31" s="36"/>
      <c r="S31" s="36"/>
    </row>
    <row r="32" spans="1:19" s="45" customFormat="1" ht="16.5" customHeight="1" x14ac:dyDescent="0.25">
      <c r="A32" s="170"/>
      <c r="B32" s="41"/>
      <c r="C32" s="48"/>
      <c r="D32" s="41"/>
      <c r="E32" s="48"/>
      <c r="F32" s="41"/>
      <c r="G32" s="48"/>
      <c r="H32" s="41"/>
      <c r="I32" s="48"/>
      <c r="J32" s="41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45" customFormat="1" ht="3.75" customHeight="1" x14ac:dyDescent="0.25">
      <c r="A33" s="170"/>
      <c r="B33" s="41"/>
      <c r="C33" s="48"/>
      <c r="D33" s="41"/>
      <c r="E33" s="48"/>
      <c r="F33" s="41"/>
      <c r="G33" s="48"/>
      <c r="H33" s="41"/>
      <c r="I33" s="48"/>
      <c r="J33" s="41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45" customFormat="1" ht="21.9" customHeight="1" x14ac:dyDescent="0.25">
      <c r="A34" s="46" t="str">
        <f>'9'!A33</f>
        <v>The accompanying notes on pages 13 to 22 are an integral part of these consolidated and separate financial statements.</v>
      </c>
      <c r="B34" s="47"/>
      <c r="C34" s="47"/>
      <c r="D34" s="47"/>
      <c r="E34" s="47"/>
      <c r="F34" s="47"/>
      <c r="G34" s="47"/>
      <c r="H34" s="47"/>
      <c r="I34" s="47"/>
      <c r="J34" s="47"/>
      <c r="K34" s="199"/>
      <c r="L34" s="48"/>
      <c r="M34" s="48"/>
      <c r="N34" s="48"/>
      <c r="O34" s="48"/>
      <c r="P34" s="48"/>
      <c r="Q34" s="48"/>
      <c r="R34" s="48"/>
      <c r="S34" s="48"/>
    </row>
    <row r="37" spans="1:19" s="45" customFormat="1" ht="16.5" customHeight="1" x14ac:dyDescent="0.25">
      <c r="E37" s="48"/>
      <c r="F37" s="48"/>
      <c r="G37" s="48"/>
      <c r="H37" s="48"/>
      <c r="I37" s="48"/>
      <c r="J37" s="48"/>
      <c r="K37" s="200"/>
      <c r="L37" s="49"/>
      <c r="M37" s="49"/>
      <c r="N37" s="49"/>
      <c r="O37" s="49"/>
      <c r="P37" s="49"/>
      <c r="Q37" s="49"/>
      <c r="R37" s="49"/>
      <c r="S37" s="49"/>
    </row>
    <row r="38" spans="1:19" ht="16.5" customHeight="1" x14ac:dyDescent="0.25">
      <c r="A38" s="50"/>
    </row>
    <row r="39" spans="1:19" ht="16.5" customHeight="1" x14ac:dyDescent="0.25">
      <c r="A39" s="42"/>
    </row>
    <row r="51" spans="1:1" ht="16.5" customHeight="1" x14ac:dyDescent="0.25">
      <c r="A51" s="51"/>
    </row>
    <row r="72" spans="14:18" ht="16.5" customHeight="1" x14ac:dyDescent="0.25">
      <c r="N72" s="200"/>
      <c r="O72" s="200"/>
      <c r="P72" s="200"/>
      <c r="Q72" s="200"/>
    </row>
    <row r="73" spans="14:18" ht="16.5" customHeight="1" x14ac:dyDescent="0.25">
      <c r="N73" s="199"/>
      <c r="O73" s="199"/>
      <c r="P73" s="200"/>
      <c r="Q73" s="199"/>
    </row>
    <row r="74" spans="14:18" ht="16.5" customHeight="1" x14ac:dyDescent="0.25">
      <c r="N74" s="200"/>
      <c r="O74" s="200"/>
      <c r="P74" s="200"/>
      <c r="Q74" s="199"/>
      <c r="R74" s="200"/>
    </row>
    <row r="75" spans="14:18" ht="16.5" customHeight="1" x14ac:dyDescent="0.25">
      <c r="N75" s="200"/>
      <c r="O75" s="200"/>
      <c r="P75" s="199"/>
      <c r="Q75" s="199"/>
      <c r="R75" s="199"/>
    </row>
    <row r="76" spans="14:18" ht="16.5" customHeight="1" x14ac:dyDescent="0.25">
      <c r="N76" s="200"/>
      <c r="O76" s="200"/>
      <c r="P76" s="200"/>
      <c r="Q76" s="200"/>
      <c r="R76" s="199"/>
    </row>
    <row r="77" spans="14:18" ht="16.5" customHeight="1" x14ac:dyDescent="0.25">
      <c r="O77" s="200"/>
      <c r="P77" s="200"/>
      <c r="Q77" s="200"/>
      <c r="R77" s="199"/>
    </row>
    <row r="78" spans="14:18" ht="16.5" customHeight="1" x14ac:dyDescent="0.25">
      <c r="O78" s="200"/>
      <c r="P78" s="199"/>
      <c r="Q78" s="200"/>
      <c r="R78" s="200"/>
    </row>
    <row r="79" spans="14:18" ht="16.5" customHeight="1" x14ac:dyDescent="0.25">
      <c r="O79" s="199"/>
      <c r="P79" s="200"/>
      <c r="Q79" s="199"/>
      <c r="R79" s="200"/>
    </row>
    <row r="80" spans="14:18" ht="16.5" customHeight="1" x14ac:dyDescent="0.25">
      <c r="Q80" s="200"/>
    </row>
    <row r="83" spans="17:17" ht="16.5" customHeight="1" x14ac:dyDescent="0.25">
      <c r="Q83" s="200"/>
    </row>
    <row r="84" spans="17:17" ht="16.5" customHeight="1" x14ac:dyDescent="0.25">
      <c r="Q84" s="200"/>
    </row>
    <row r="85" spans="17:17" ht="16.5" customHeight="1" x14ac:dyDescent="0.25">
      <c r="Q85" s="200"/>
    </row>
    <row r="157" spans="1:1" ht="16.5" customHeight="1" x14ac:dyDescent="0.25">
      <c r="A157" s="34" t="s">
        <v>63</v>
      </c>
    </row>
    <row r="162" spans="1:1" ht="16.5" customHeight="1" x14ac:dyDescent="0.25">
      <c r="A162" s="34" t="s">
        <v>64</v>
      </c>
    </row>
  </sheetData>
  <mergeCells count="3">
    <mergeCell ref="B6:J6"/>
    <mergeCell ref="B7:J7"/>
    <mergeCell ref="F8:H8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opLeftCell="A22" zoomScale="85" zoomScaleNormal="85" zoomScaleSheetLayoutView="100" workbookViewId="0">
      <selection activeCell="T45" sqref="T45"/>
    </sheetView>
  </sheetViews>
  <sheetFormatPr defaultColWidth="9.09765625" defaultRowHeight="16.5" customHeight="1" x14ac:dyDescent="0.2"/>
  <cols>
    <col min="1" max="1" width="2" style="30" customWidth="1"/>
    <col min="2" max="2" width="2.3984375" style="30" customWidth="1"/>
    <col min="3" max="3" width="39.296875" style="30" customWidth="1"/>
    <col min="4" max="4" width="5.69921875" style="30" customWidth="1"/>
    <col min="5" max="5" width="0.8984375" style="30" customWidth="1"/>
    <col min="6" max="6" width="11.69921875" style="30" customWidth="1"/>
    <col min="7" max="7" width="0.8984375" style="30" customWidth="1"/>
    <col min="8" max="8" width="11.69921875" style="30" customWidth="1"/>
    <col min="9" max="9" width="0.8984375" style="30" customWidth="1"/>
    <col min="10" max="10" width="11.69921875" style="30" customWidth="1"/>
    <col min="11" max="11" width="0.8984375" style="30" customWidth="1"/>
    <col min="12" max="12" width="11.69921875" style="30" customWidth="1"/>
    <col min="13" max="16384" width="9.09765625" style="30"/>
  </cols>
  <sheetData>
    <row r="1" spans="1:15" s="3" customFormat="1" ht="16.5" customHeight="1" x14ac:dyDescent="0.25">
      <c r="A1" s="71" t="s">
        <v>0</v>
      </c>
      <c r="B1" s="303"/>
      <c r="C1" s="303"/>
      <c r="D1" s="304"/>
      <c r="E1" s="303"/>
      <c r="F1" s="277"/>
      <c r="G1" s="277"/>
      <c r="H1" s="277"/>
      <c r="I1" s="277"/>
      <c r="J1" s="277"/>
      <c r="K1" s="277"/>
      <c r="L1" s="277"/>
      <c r="M1" s="303"/>
      <c r="N1" s="303"/>
      <c r="O1" s="303"/>
    </row>
    <row r="2" spans="1:15" s="3" customFormat="1" ht="16.5" customHeight="1" x14ac:dyDescent="0.25">
      <c r="A2" s="71" t="s">
        <v>121</v>
      </c>
      <c r="B2" s="277"/>
      <c r="C2" s="277"/>
      <c r="D2" s="278"/>
      <c r="E2" s="277"/>
      <c r="F2" s="277"/>
      <c r="G2" s="277"/>
      <c r="H2" s="277"/>
      <c r="I2" s="277"/>
      <c r="J2" s="277"/>
      <c r="K2" s="277"/>
      <c r="L2" s="277"/>
      <c r="M2" s="303"/>
      <c r="N2" s="303"/>
      <c r="O2" s="303"/>
    </row>
    <row r="3" spans="1:15" s="3" customFormat="1" ht="16.5" customHeight="1" x14ac:dyDescent="0.25">
      <c r="A3" s="238" t="str">
        <f>+'10'!A3</f>
        <v>For the nine-month period ended 30 September 2019</v>
      </c>
      <c r="B3" s="279"/>
      <c r="C3" s="279"/>
      <c r="D3" s="280"/>
      <c r="E3" s="279"/>
      <c r="F3" s="279"/>
      <c r="G3" s="279"/>
      <c r="H3" s="279"/>
      <c r="I3" s="279"/>
      <c r="J3" s="279"/>
      <c r="K3" s="279"/>
      <c r="L3" s="279"/>
      <c r="M3" s="303"/>
      <c r="N3" s="303"/>
      <c r="O3" s="303"/>
    </row>
    <row r="4" spans="1:15" s="3" customFormat="1" ht="16.5" customHeight="1" x14ac:dyDescent="0.25">
      <c r="A4" s="281"/>
      <c r="B4" s="282"/>
      <c r="C4" s="282"/>
      <c r="D4" s="283"/>
      <c r="E4" s="282"/>
      <c r="F4" s="282"/>
      <c r="G4" s="282"/>
      <c r="H4" s="282"/>
      <c r="I4" s="282"/>
      <c r="J4" s="282"/>
      <c r="K4" s="282"/>
      <c r="L4" s="282"/>
      <c r="M4" s="303"/>
      <c r="N4" s="303"/>
      <c r="O4" s="303"/>
    </row>
    <row r="5" spans="1:15" s="3" customFormat="1" ht="16.5" customHeight="1" x14ac:dyDescent="0.25">
      <c r="A5" s="281"/>
      <c r="B5" s="282"/>
      <c r="C5" s="282"/>
      <c r="D5" s="283"/>
      <c r="E5" s="282"/>
      <c r="F5" s="282"/>
      <c r="G5" s="282"/>
      <c r="H5" s="282"/>
      <c r="I5" s="282"/>
      <c r="J5" s="282"/>
      <c r="K5" s="282"/>
      <c r="L5" s="282"/>
      <c r="M5" s="303"/>
      <c r="N5" s="303"/>
      <c r="O5" s="303"/>
    </row>
    <row r="6" spans="1:15" s="3" customFormat="1" ht="16.5" customHeight="1" x14ac:dyDescent="0.25">
      <c r="A6" s="277"/>
      <c r="B6" s="277"/>
      <c r="C6" s="277"/>
      <c r="D6" s="278"/>
      <c r="E6" s="277"/>
      <c r="F6" s="335" t="s">
        <v>2</v>
      </c>
      <c r="G6" s="335"/>
      <c r="H6" s="335"/>
      <c r="I6" s="335"/>
      <c r="J6" s="335"/>
      <c r="K6" s="335"/>
      <c r="L6" s="335"/>
      <c r="M6" s="303"/>
      <c r="N6" s="303"/>
      <c r="O6" s="303"/>
    </row>
    <row r="7" spans="1:15" s="3" customFormat="1" ht="16.5" customHeight="1" x14ac:dyDescent="0.25">
      <c r="A7" s="277"/>
      <c r="B7" s="284"/>
      <c r="C7" s="284"/>
      <c r="D7" s="285"/>
      <c r="E7" s="285"/>
      <c r="F7" s="336" t="s">
        <v>3</v>
      </c>
      <c r="G7" s="336"/>
      <c r="H7" s="336"/>
      <c r="I7" s="101"/>
      <c r="J7" s="333" t="s">
        <v>105</v>
      </c>
      <c r="K7" s="333"/>
      <c r="L7" s="333"/>
      <c r="M7" s="303"/>
      <c r="N7" s="303"/>
      <c r="O7" s="303"/>
    </row>
    <row r="8" spans="1:15" s="3" customFormat="1" ht="16.5" customHeight="1" x14ac:dyDescent="0.25">
      <c r="A8" s="277"/>
      <c r="B8" s="284"/>
      <c r="C8" s="284"/>
      <c r="D8" s="285"/>
      <c r="E8" s="285"/>
      <c r="F8" s="334" t="s">
        <v>106</v>
      </c>
      <c r="G8" s="334"/>
      <c r="H8" s="334"/>
      <c r="I8" s="116"/>
      <c r="J8" s="334" t="s">
        <v>106</v>
      </c>
      <c r="K8" s="334"/>
      <c r="L8" s="334"/>
      <c r="M8" s="303"/>
      <c r="N8" s="303"/>
      <c r="O8" s="303"/>
    </row>
    <row r="9" spans="1:15" s="3" customFormat="1" ht="16.5" customHeight="1" x14ac:dyDescent="0.25">
      <c r="A9" s="277"/>
      <c r="B9" s="284"/>
      <c r="C9" s="284"/>
      <c r="D9" s="285"/>
      <c r="E9" s="285"/>
      <c r="F9" s="101" t="s">
        <v>89</v>
      </c>
      <c r="G9" s="116"/>
      <c r="H9" s="101" t="s">
        <v>89</v>
      </c>
      <c r="I9" s="116"/>
      <c r="J9" s="101" t="s">
        <v>89</v>
      </c>
      <c r="K9" s="116"/>
      <c r="L9" s="101" t="s">
        <v>89</v>
      </c>
      <c r="M9" s="303"/>
      <c r="N9" s="303"/>
      <c r="O9" s="303"/>
    </row>
    <row r="10" spans="1:15" s="3" customFormat="1" ht="16.5" customHeight="1" x14ac:dyDescent="0.25">
      <c r="A10" s="277"/>
      <c r="B10" s="286"/>
      <c r="C10" s="286"/>
      <c r="D10" s="285"/>
      <c r="E10" s="286"/>
      <c r="F10" s="118" t="s">
        <v>179</v>
      </c>
      <c r="G10" s="63"/>
      <c r="H10" s="118" t="s">
        <v>179</v>
      </c>
      <c r="I10" s="287"/>
      <c r="J10" s="118" t="s">
        <v>179</v>
      </c>
      <c r="K10" s="63"/>
      <c r="L10" s="118" t="s">
        <v>179</v>
      </c>
      <c r="M10" s="303"/>
      <c r="N10" s="303"/>
      <c r="O10" s="303"/>
    </row>
    <row r="11" spans="1:15" s="3" customFormat="1" ht="16.5" customHeight="1" x14ac:dyDescent="0.25">
      <c r="A11" s="277"/>
      <c r="B11" s="286"/>
      <c r="C11" s="286"/>
      <c r="D11" s="311"/>
      <c r="E11" s="277"/>
      <c r="F11" s="117" t="s">
        <v>142</v>
      </c>
      <c r="G11" s="118"/>
      <c r="H11" s="117" t="s">
        <v>131</v>
      </c>
      <c r="I11" s="118"/>
      <c r="J11" s="117" t="s">
        <v>142</v>
      </c>
      <c r="K11" s="118"/>
      <c r="L11" s="117" t="s">
        <v>131</v>
      </c>
      <c r="M11" s="303"/>
      <c r="N11" s="303"/>
      <c r="O11" s="303"/>
    </row>
    <row r="12" spans="1:15" s="3" customFormat="1" ht="16.5" customHeight="1" x14ac:dyDescent="0.25">
      <c r="A12" s="277"/>
      <c r="B12" s="286"/>
      <c r="C12" s="286"/>
      <c r="D12" s="311"/>
      <c r="E12" s="277"/>
      <c r="F12" s="118"/>
      <c r="G12" s="118"/>
      <c r="H12" s="118"/>
      <c r="I12" s="118"/>
      <c r="J12" s="118"/>
      <c r="K12" s="118"/>
      <c r="L12" s="118"/>
      <c r="M12" s="303"/>
      <c r="N12" s="303"/>
      <c r="O12" s="303"/>
    </row>
    <row r="13" spans="1:15" s="3" customFormat="1" ht="16.5" customHeight="1" x14ac:dyDescent="0.25">
      <c r="A13" s="70" t="s">
        <v>65</v>
      </c>
      <c r="B13" s="70"/>
      <c r="C13" s="70"/>
      <c r="D13" s="240"/>
      <c r="E13" s="277"/>
      <c r="F13" s="277"/>
      <c r="G13" s="277"/>
      <c r="H13" s="277"/>
      <c r="I13" s="277"/>
      <c r="J13" s="277"/>
      <c r="K13" s="277"/>
      <c r="L13" s="277"/>
      <c r="M13" s="303"/>
      <c r="N13" s="303"/>
      <c r="O13" s="303"/>
    </row>
    <row r="14" spans="1:15" s="4" customFormat="1" ht="16.5" customHeight="1" x14ac:dyDescent="0.25">
      <c r="A14" s="60" t="s">
        <v>152</v>
      </c>
      <c r="B14" s="240"/>
      <c r="C14" s="240"/>
      <c r="D14" s="70"/>
      <c r="E14" s="277"/>
      <c r="F14" s="163">
        <v>-38212</v>
      </c>
      <c r="G14" s="216"/>
      <c r="H14" s="289">
        <v>-27756</v>
      </c>
      <c r="I14" s="290"/>
      <c r="J14" s="289">
        <v>14160</v>
      </c>
      <c r="K14" s="291"/>
      <c r="L14" s="289">
        <v>-23155</v>
      </c>
      <c r="M14" s="277"/>
      <c r="N14" s="277"/>
      <c r="O14" s="277"/>
    </row>
    <row r="15" spans="1:15" s="4" customFormat="1" ht="16.5" customHeight="1" x14ac:dyDescent="0.25">
      <c r="A15" s="60" t="s">
        <v>66</v>
      </c>
      <c r="B15" s="240"/>
      <c r="C15" s="240"/>
      <c r="D15" s="163"/>
      <c r="E15" s="277"/>
      <c r="F15" s="292"/>
      <c r="G15" s="292"/>
      <c r="H15" s="292"/>
      <c r="I15" s="292"/>
      <c r="J15" s="292"/>
      <c r="K15" s="292"/>
      <c r="L15" s="292"/>
      <c r="M15" s="277"/>
      <c r="N15" s="277"/>
      <c r="O15" s="277"/>
    </row>
    <row r="16" spans="1:15" s="4" customFormat="1" ht="16.5" customHeight="1" x14ac:dyDescent="0.25">
      <c r="A16" s="60"/>
      <c r="B16" s="240" t="s">
        <v>190</v>
      </c>
      <c r="C16" s="240"/>
      <c r="D16" s="293"/>
      <c r="E16" s="277"/>
      <c r="F16" s="163">
        <v>-1192</v>
      </c>
      <c r="G16" s="216"/>
      <c r="H16" s="294">
        <v>2581</v>
      </c>
      <c r="I16" s="294"/>
      <c r="J16" s="294">
        <v>-264</v>
      </c>
      <c r="K16" s="83"/>
      <c r="L16" s="294">
        <v>-403</v>
      </c>
      <c r="M16" s="277"/>
      <c r="N16" s="277"/>
      <c r="O16" s="277"/>
    </row>
    <row r="17" spans="1:15" s="4" customFormat="1" ht="16.5" customHeight="1" x14ac:dyDescent="0.25">
      <c r="A17" s="60"/>
      <c r="B17" s="240" t="s">
        <v>158</v>
      </c>
      <c r="C17" s="240"/>
      <c r="D17" s="293"/>
      <c r="E17" s="277"/>
      <c r="F17" s="163">
        <v>76022</v>
      </c>
      <c r="G17" s="216"/>
      <c r="H17" s="289">
        <v>77555</v>
      </c>
      <c r="I17" s="290"/>
      <c r="J17" s="289">
        <v>4095</v>
      </c>
      <c r="K17" s="291"/>
      <c r="L17" s="289">
        <v>5136</v>
      </c>
      <c r="M17" s="277"/>
      <c r="N17" s="277"/>
      <c r="O17" s="277"/>
    </row>
    <row r="18" spans="1:15" s="4" customFormat="1" ht="16.5" customHeight="1" x14ac:dyDescent="0.25">
      <c r="A18" s="60"/>
      <c r="B18" s="240" t="s">
        <v>26</v>
      </c>
      <c r="C18" s="240"/>
      <c r="D18" s="278"/>
      <c r="E18" s="277"/>
      <c r="F18" s="163">
        <v>7913</v>
      </c>
      <c r="G18" s="216"/>
      <c r="H18" s="289">
        <v>3073</v>
      </c>
      <c r="I18" s="290"/>
      <c r="J18" s="289">
        <v>2112</v>
      </c>
      <c r="K18" s="291"/>
      <c r="L18" s="289">
        <v>1542</v>
      </c>
      <c r="M18" s="277"/>
      <c r="N18" s="277"/>
      <c r="O18" s="277"/>
    </row>
    <row r="19" spans="1:15" s="4" customFormat="1" ht="16.5" customHeight="1" x14ac:dyDescent="0.25">
      <c r="A19" s="60"/>
      <c r="B19" s="240" t="s">
        <v>159</v>
      </c>
      <c r="C19" s="240"/>
      <c r="D19" s="278"/>
      <c r="E19" s="277"/>
      <c r="F19" s="163">
        <v>0</v>
      </c>
      <c r="G19" s="163"/>
      <c r="H19" s="163" t="s">
        <v>144</v>
      </c>
      <c r="I19" s="163"/>
      <c r="J19" s="163">
        <v>0</v>
      </c>
      <c r="K19" s="163"/>
      <c r="L19" s="163">
        <v>-2941</v>
      </c>
      <c r="M19" s="277"/>
      <c r="N19" s="277"/>
      <c r="O19" s="277"/>
    </row>
    <row r="20" spans="1:15" s="4" customFormat="1" ht="16.5" customHeight="1" x14ac:dyDescent="0.25">
      <c r="A20" s="60"/>
      <c r="B20" s="240" t="s">
        <v>187</v>
      </c>
      <c r="C20" s="240"/>
      <c r="D20" s="278"/>
      <c r="E20" s="277"/>
      <c r="F20" s="163">
        <v>0</v>
      </c>
      <c r="G20" s="163"/>
      <c r="H20" s="163">
        <v>7</v>
      </c>
      <c r="I20" s="163"/>
      <c r="J20" s="163">
        <v>0</v>
      </c>
      <c r="K20" s="163"/>
      <c r="L20" s="163">
        <v>0</v>
      </c>
      <c r="M20" s="277"/>
      <c r="N20" s="277"/>
      <c r="O20" s="277"/>
    </row>
    <row r="21" spans="1:15" s="4" customFormat="1" ht="16.5" customHeight="1" x14ac:dyDescent="0.25">
      <c r="A21" s="60"/>
      <c r="B21" s="240" t="s">
        <v>173</v>
      </c>
      <c r="C21" s="240"/>
      <c r="D21" s="278"/>
      <c r="E21" s="277"/>
      <c r="F21" s="163">
        <v>0</v>
      </c>
      <c r="G21" s="163"/>
      <c r="H21" s="163">
        <v>285</v>
      </c>
      <c r="I21" s="163"/>
      <c r="J21" s="163">
        <v>0</v>
      </c>
      <c r="K21" s="163"/>
      <c r="L21" s="163">
        <v>4</v>
      </c>
      <c r="M21" s="277"/>
      <c r="N21" s="277"/>
      <c r="O21" s="277"/>
    </row>
    <row r="22" spans="1:15" s="4" customFormat="1" ht="16.5" customHeight="1" x14ac:dyDescent="0.25">
      <c r="A22" s="60"/>
      <c r="B22" s="240" t="s">
        <v>191</v>
      </c>
      <c r="C22" s="240"/>
      <c r="D22" s="278"/>
      <c r="E22" s="277"/>
      <c r="F22" s="163">
        <v>0</v>
      </c>
      <c r="G22" s="163"/>
      <c r="H22" s="163">
        <v>-306</v>
      </c>
      <c r="I22" s="163"/>
      <c r="J22" s="163">
        <v>0</v>
      </c>
      <c r="K22" s="163"/>
      <c r="L22" s="163">
        <v>-111</v>
      </c>
      <c r="M22" s="277"/>
      <c r="N22" s="277"/>
      <c r="O22" s="277"/>
    </row>
    <row r="23" spans="1:15" s="4" customFormat="1" ht="16.5" customHeight="1" x14ac:dyDescent="0.25">
      <c r="A23" s="60"/>
      <c r="B23" s="277" t="s">
        <v>188</v>
      </c>
      <c r="C23" s="277"/>
      <c r="D23" s="293"/>
      <c r="E23" s="277"/>
      <c r="F23" s="163">
        <v>303</v>
      </c>
      <c r="G23" s="163"/>
      <c r="H23" s="163">
        <v>1567</v>
      </c>
      <c r="I23" s="163"/>
      <c r="J23" s="163">
        <v>0</v>
      </c>
      <c r="K23" s="163"/>
      <c r="L23" s="163">
        <v>0</v>
      </c>
      <c r="M23" s="277"/>
      <c r="N23" s="277"/>
      <c r="O23" s="277"/>
    </row>
    <row r="24" spans="1:15" s="4" customFormat="1" ht="16.5" customHeight="1" x14ac:dyDescent="0.25">
      <c r="A24" s="87"/>
      <c r="B24" s="277" t="s">
        <v>193</v>
      </c>
      <c r="C24" s="277"/>
      <c r="D24" s="70"/>
      <c r="E24" s="277"/>
      <c r="F24" s="163">
        <v>-213</v>
      </c>
      <c r="G24" s="163"/>
      <c r="H24" s="163">
        <v>-1834</v>
      </c>
      <c r="I24" s="163"/>
      <c r="J24" s="163">
        <v>20</v>
      </c>
      <c r="K24" s="163"/>
      <c r="L24" s="163">
        <v>-1841</v>
      </c>
      <c r="M24" s="277"/>
      <c r="N24" s="277"/>
      <c r="O24" s="277"/>
    </row>
    <row r="25" spans="1:15" s="4" customFormat="1" ht="16.5" customHeight="1" x14ac:dyDescent="0.25">
      <c r="A25" s="87"/>
      <c r="B25" s="272" t="s">
        <v>194</v>
      </c>
      <c r="C25" s="272"/>
      <c r="D25" s="70"/>
      <c r="E25" s="277"/>
      <c r="F25" s="163">
        <v>361</v>
      </c>
      <c r="G25" s="163"/>
      <c r="H25" s="163">
        <v>-1227</v>
      </c>
      <c r="I25" s="163"/>
      <c r="J25" s="163">
        <v>0</v>
      </c>
      <c r="K25" s="163"/>
      <c r="L25" s="163">
        <v>0</v>
      </c>
      <c r="M25" s="277"/>
      <c r="N25" s="277"/>
      <c r="O25" s="277"/>
    </row>
    <row r="26" spans="1:15" s="4" customFormat="1" ht="16.5" customHeight="1" x14ac:dyDescent="0.25">
      <c r="A26" s="87"/>
      <c r="B26" s="272" t="s">
        <v>160</v>
      </c>
      <c r="C26" s="272"/>
      <c r="D26" s="278"/>
      <c r="E26" s="277"/>
      <c r="F26" s="163">
        <v>0</v>
      </c>
      <c r="G26" s="163"/>
      <c r="H26" s="163">
        <v>-17800</v>
      </c>
      <c r="I26" s="163"/>
      <c r="J26" s="163">
        <v>0</v>
      </c>
      <c r="K26" s="163"/>
      <c r="L26" s="163">
        <v>0</v>
      </c>
      <c r="M26" s="277"/>
      <c r="N26" s="277"/>
      <c r="O26" s="277"/>
    </row>
    <row r="27" spans="1:15" s="4" customFormat="1" ht="16.5" customHeight="1" x14ac:dyDescent="0.25">
      <c r="A27" s="87"/>
      <c r="B27" s="272" t="s">
        <v>155</v>
      </c>
      <c r="C27" s="272"/>
      <c r="D27" s="70"/>
      <c r="E27" s="277"/>
      <c r="F27" s="163">
        <v>-220</v>
      </c>
      <c r="G27" s="163"/>
      <c r="H27" s="163">
        <v>-220</v>
      </c>
      <c r="I27" s="163"/>
      <c r="J27" s="163">
        <v>0</v>
      </c>
      <c r="K27" s="163"/>
      <c r="L27" s="163">
        <v>0</v>
      </c>
      <c r="M27" s="277"/>
      <c r="N27" s="277"/>
      <c r="O27" s="277"/>
    </row>
    <row r="28" spans="1:15" s="4" customFormat="1" ht="16.5" customHeight="1" x14ac:dyDescent="0.25">
      <c r="A28" s="87"/>
      <c r="B28" s="272" t="s">
        <v>133</v>
      </c>
      <c r="C28" s="272"/>
      <c r="D28" s="70"/>
      <c r="E28" s="277"/>
      <c r="F28" s="163">
        <v>1118</v>
      </c>
      <c r="G28" s="163"/>
      <c r="H28" s="163">
        <v>110</v>
      </c>
      <c r="I28" s="163"/>
      <c r="J28" s="163">
        <v>0</v>
      </c>
      <c r="K28" s="163"/>
      <c r="L28" s="163">
        <v>27</v>
      </c>
      <c r="M28" s="277"/>
      <c r="N28" s="277"/>
      <c r="O28" s="277"/>
    </row>
    <row r="29" spans="1:15" s="4" customFormat="1" ht="16.5" customHeight="1" x14ac:dyDescent="0.25">
      <c r="A29" s="87"/>
      <c r="B29" s="240" t="s">
        <v>153</v>
      </c>
      <c r="C29" s="240"/>
      <c r="D29" s="70"/>
      <c r="E29" s="277"/>
      <c r="F29" s="163">
        <v>324</v>
      </c>
      <c r="G29" s="163"/>
      <c r="H29" s="163">
        <v>310</v>
      </c>
      <c r="I29" s="163"/>
      <c r="J29" s="163">
        <v>0</v>
      </c>
      <c r="K29" s="163"/>
      <c r="L29" s="163">
        <v>0</v>
      </c>
      <c r="M29" s="277"/>
      <c r="N29" s="277"/>
      <c r="O29" s="277"/>
    </row>
    <row r="30" spans="1:15" s="4" customFormat="1" ht="16.5" customHeight="1" x14ac:dyDescent="0.25">
      <c r="A30" s="87"/>
      <c r="B30" s="272" t="s">
        <v>67</v>
      </c>
      <c r="C30" s="272"/>
      <c r="D30" s="70"/>
      <c r="E30" s="277"/>
      <c r="F30" s="163">
        <v>-65</v>
      </c>
      <c r="G30" s="163"/>
      <c r="H30" s="163">
        <v>-53</v>
      </c>
      <c r="I30" s="163"/>
      <c r="J30" s="163">
        <v>-23606</v>
      </c>
      <c r="K30" s="163"/>
      <c r="L30" s="163">
        <v>-23325</v>
      </c>
      <c r="M30" s="277"/>
      <c r="N30" s="277"/>
      <c r="O30" s="277"/>
    </row>
    <row r="31" spans="1:15" s="4" customFormat="1" ht="16.5" customHeight="1" x14ac:dyDescent="0.25">
      <c r="A31" s="87"/>
      <c r="B31" s="272" t="s">
        <v>48</v>
      </c>
      <c r="C31" s="272"/>
      <c r="D31" s="70"/>
      <c r="E31" s="277"/>
      <c r="F31" s="220">
        <v>4716</v>
      </c>
      <c r="G31" s="216"/>
      <c r="H31" s="220">
        <v>5769</v>
      </c>
      <c r="I31" s="295"/>
      <c r="J31" s="220">
        <v>792</v>
      </c>
      <c r="K31" s="83"/>
      <c r="L31" s="220">
        <v>377</v>
      </c>
      <c r="M31" s="277"/>
      <c r="N31" s="277"/>
      <c r="O31" s="277"/>
    </row>
    <row r="32" spans="1:15" s="4" customFormat="1" ht="16.5" customHeight="1" x14ac:dyDescent="0.25">
      <c r="A32" s="277"/>
      <c r="B32" s="305"/>
      <c r="C32" s="305"/>
      <c r="D32" s="278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</row>
    <row r="33" spans="1:15" s="4" customFormat="1" ht="16.5" customHeight="1" x14ac:dyDescent="0.25">
      <c r="A33" s="277" t="s">
        <v>122</v>
      </c>
      <c r="B33" s="305"/>
      <c r="C33" s="305"/>
      <c r="D33" s="278"/>
      <c r="E33" s="277"/>
      <c r="F33" s="222">
        <f>SUM(F14:F32)</f>
        <v>50855</v>
      </c>
      <c r="G33" s="306"/>
      <c r="H33" s="222">
        <f>SUM(H14:H32)</f>
        <v>42061</v>
      </c>
      <c r="I33" s="292"/>
      <c r="J33" s="222">
        <f>SUM(J14:J32)</f>
        <v>-2691</v>
      </c>
      <c r="K33" s="222"/>
      <c r="L33" s="222">
        <f>SUM(L14:L32)</f>
        <v>-44690</v>
      </c>
      <c r="M33" s="277"/>
      <c r="N33" s="277"/>
      <c r="O33" s="277"/>
    </row>
    <row r="34" spans="1:15" s="4" customFormat="1" ht="16.5" customHeight="1" x14ac:dyDescent="0.25">
      <c r="A34" s="277"/>
      <c r="B34" s="307"/>
      <c r="C34" s="307"/>
      <c r="D34" s="278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77"/>
    </row>
    <row r="35" spans="1:15" s="4" customFormat="1" ht="16.5" customHeight="1" x14ac:dyDescent="0.25">
      <c r="A35" s="69" t="s">
        <v>68</v>
      </c>
      <c r="B35" s="272"/>
      <c r="C35" s="272"/>
      <c r="D35" s="278"/>
      <c r="E35" s="277"/>
      <c r="F35" s="292"/>
      <c r="G35" s="292"/>
      <c r="H35" s="292"/>
      <c r="I35" s="292"/>
      <c r="J35" s="292"/>
      <c r="K35" s="292"/>
      <c r="L35" s="292"/>
      <c r="M35" s="277"/>
      <c r="N35" s="277"/>
      <c r="O35" s="277"/>
    </row>
    <row r="36" spans="1:15" s="4" customFormat="1" ht="16.5" customHeight="1" x14ac:dyDescent="0.25">
      <c r="A36" s="69"/>
      <c r="B36" s="308" t="s">
        <v>69</v>
      </c>
      <c r="C36" s="308"/>
      <c r="D36" s="278"/>
      <c r="E36" s="277"/>
      <c r="F36" s="163">
        <v>3257</v>
      </c>
      <c r="G36" s="163"/>
      <c r="H36" s="163">
        <v>-15400</v>
      </c>
      <c r="I36" s="163"/>
      <c r="J36" s="163">
        <v>-12409</v>
      </c>
      <c r="K36" s="163"/>
      <c r="L36" s="163">
        <v>3394</v>
      </c>
      <c r="M36" s="277"/>
      <c r="N36" s="277"/>
      <c r="O36" s="277"/>
    </row>
    <row r="37" spans="1:15" s="4" customFormat="1" ht="16.5" customHeight="1" x14ac:dyDescent="0.25">
      <c r="A37" s="69"/>
      <c r="B37" s="308" t="s">
        <v>110</v>
      </c>
      <c r="C37" s="308"/>
      <c r="D37" s="278"/>
      <c r="E37" s="277"/>
      <c r="F37" s="163">
        <v>-611</v>
      </c>
      <c r="G37" s="163"/>
      <c r="H37" s="163">
        <v>-97</v>
      </c>
      <c r="I37" s="163"/>
      <c r="J37" s="163">
        <v>-145</v>
      </c>
      <c r="K37" s="163"/>
      <c r="L37" s="163">
        <v>-91</v>
      </c>
      <c r="M37" s="277"/>
      <c r="N37" s="277"/>
      <c r="O37" s="277"/>
    </row>
    <row r="38" spans="1:15" s="4" customFormat="1" ht="16.5" customHeight="1" x14ac:dyDescent="0.25">
      <c r="A38" s="69"/>
      <c r="B38" s="308" t="s">
        <v>156</v>
      </c>
      <c r="C38" s="308"/>
      <c r="D38" s="278"/>
      <c r="E38" s="277"/>
      <c r="F38" s="163">
        <v>6112</v>
      </c>
      <c r="G38" s="163"/>
      <c r="H38" s="163">
        <v>12675</v>
      </c>
      <c r="I38" s="163"/>
      <c r="J38" s="163">
        <v>0</v>
      </c>
      <c r="K38" s="163"/>
      <c r="L38" s="163">
        <v>0</v>
      </c>
      <c r="M38" s="277"/>
      <c r="N38" s="277"/>
      <c r="O38" s="277"/>
    </row>
    <row r="39" spans="1:15" s="4" customFormat="1" ht="16.5" customHeight="1" x14ac:dyDescent="0.25">
      <c r="A39" s="69"/>
      <c r="B39" s="308" t="s">
        <v>70</v>
      </c>
      <c r="C39" s="308"/>
      <c r="D39" s="278"/>
      <c r="E39" s="277"/>
      <c r="F39" s="163">
        <v>-261</v>
      </c>
      <c r="G39" s="163"/>
      <c r="H39" s="163">
        <v>494</v>
      </c>
      <c r="I39" s="163"/>
      <c r="J39" s="163">
        <v>-43</v>
      </c>
      <c r="K39" s="163"/>
      <c r="L39" s="163">
        <v>127</v>
      </c>
      <c r="M39" s="277"/>
      <c r="N39" s="277"/>
      <c r="O39" s="277"/>
    </row>
    <row r="40" spans="1:15" s="4" customFormat="1" ht="16.5" customHeight="1" x14ac:dyDescent="0.25">
      <c r="A40" s="69"/>
      <c r="B40" s="308" t="s">
        <v>71</v>
      </c>
      <c r="C40" s="308"/>
      <c r="D40" s="278"/>
      <c r="E40" s="277"/>
      <c r="F40" s="163">
        <v>-50</v>
      </c>
      <c r="G40" s="163"/>
      <c r="H40" s="163">
        <v>13</v>
      </c>
      <c r="I40" s="163"/>
      <c r="J40" s="163">
        <v>0</v>
      </c>
      <c r="K40" s="163"/>
      <c r="L40" s="163">
        <v>0</v>
      </c>
      <c r="M40" s="277"/>
      <c r="N40" s="277"/>
      <c r="O40" s="277"/>
    </row>
    <row r="41" spans="1:15" s="4" customFormat="1" ht="16.5" customHeight="1" x14ac:dyDescent="0.25">
      <c r="A41" s="69"/>
      <c r="B41" s="308" t="s">
        <v>72</v>
      </c>
      <c r="C41" s="308"/>
      <c r="D41" s="278"/>
      <c r="E41" s="277"/>
      <c r="F41" s="163">
        <v>-2046</v>
      </c>
      <c r="G41" s="163"/>
      <c r="H41" s="163">
        <v>-2737</v>
      </c>
      <c r="I41" s="163"/>
      <c r="J41" s="163">
        <v>-430</v>
      </c>
      <c r="K41" s="163"/>
      <c r="L41" s="163">
        <v>-2697</v>
      </c>
      <c r="M41" s="277"/>
      <c r="N41" s="277"/>
      <c r="O41" s="277"/>
    </row>
    <row r="42" spans="1:15" s="4" customFormat="1" ht="16.5" customHeight="1" x14ac:dyDescent="0.25">
      <c r="A42" s="69"/>
      <c r="B42" s="308" t="s">
        <v>73</v>
      </c>
      <c r="C42" s="308"/>
      <c r="D42" s="278"/>
      <c r="E42" s="277"/>
      <c r="F42" s="163">
        <v>-720</v>
      </c>
      <c r="G42" s="163"/>
      <c r="H42" s="163">
        <v>825</v>
      </c>
      <c r="I42" s="163"/>
      <c r="J42" s="163">
        <v>561</v>
      </c>
      <c r="K42" s="163"/>
      <c r="L42" s="163">
        <v>-446</v>
      </c>
      <c r="M42" s="277"/>
      <c r="N42" s="277"/>
      <c r="O42" s="277"/>
    </row>
    <row r="43" spans="1:15" s="4" customFormat="1" ht="16.5" customHeight="1" x14ac:dyDescent="0.25">
      <c r="A43" s="69"/>
      <c r="B43" s="308" t="s">
        <v>134</v>
      </c>
      <c r="C43" s="308"/>
      <c r="D43" s="278"/>
      <c r="E43" s="277"/>
      <c r="F43" s="220">
        <v>0</v>
      </c>
      <c r="G43" s="216"/>
      <c r="H43" s="296">
        <v>-9486</v>
      </c>
      <c r="I43" s="294"/>
      <c r="J43" s="220">
        <v>0</v>
      </c>
      <c r="K43" s="300"/>
      <c r="L43" s="220">
        <v>0</v>
      </c>
      <c r="M43" s="277"/>
      <c r="N43" s="277"/>
      <c r="O43" s="277"/>
    </row>
    <row r="44" spans="1:15" s="4" customFormat="1" ht="16.5" customHeight="1" x14ac:dyDescent="0.25">
      <c r="A44" s="305"/>
      <c r="B44" s="305"/>
      <c r="C44" s="305"/>
      <c r="D44" s="278"/>
      <c r="E44" s="277"/>
      <c r="F44" s="292"/>
      <c r="G44" s="292"/>
      <c r="H44" s="292"/>
      <c r="I44" s="292"/>
      <c r="J44" s="292"/>
      <c r="K44" s="292"/>
      <c r="L44" s="292"/>
      <c r="M44" s="277"/>
      <c r="N44" s="277"/>
      <c r="O44" s="277"/>
    </row>
    <row r="45" spans="1:15" s="4" customFormat="1" ht="16.5" customHeight="1" x14ac:dyDescent="0.25">
      <c r="A45" s="69" t="s">
        <v>65</v>
      </c>
      <c r="B45" s="272"/>
      <c r="C45" s="272"/>
      <c r="D45" s="278"/>
      <c r="E45" s="277"/>
      <c r="F45" s="222">
        <f>SUM(F33:F43)</f>
        <v>56536</v>
      </c>
      <c r="G45" s="222"/>
      <c r="H45" s="222">
        <f>SUM(H33:H43)</f>
        <v>28348</v>
      </c>
      <c r="I45" s="222"/>
      <c r="J45" s="222">
        <f>SUM(J33:J43)</f>
        <v>-15157</v>
      </c>
      <c r="K45" s="222"/>
      <c r="L45" s="222">
        <f>SUM(L33:L43)</f>
        <v>-44403</v>
      </c>
      <c r="M45" s="277"/>
      <c r="N45" s="277"/>
      <c r="O45" s="277"/>
    </row>
    <row r="46" spans="1:15" s="4" customFormat="1" ht="16.5" customHeight="1" x14ac:dyDescent="0.25">
      <c r="A46" s="272"/>
      <c r="B46" s="87" t="s">
        <v>74</v>
      </c>
      <c r="C46" s="87"/>
      <c r="D46" s="278"/>
      <c r="E46" s="277"/>
      <c r="F46" s="222">
        <v>65</v>
      </c>
      <c r="G46" s="223"/>
      <c r="H46" s="224">
        <v>53</v>
      </c>
      <c r="I46" s="224"/>
      <c r="J46" s="224">
        <v>31</v>
      </c>
      <c r="K46" s="224"/>
      <c r="L46" s="224">
        <v>35</v>
      </c>
      <c r="M46" s="277"/>
      <c r="N46" s="277"/>
      <c r="O46" s="277"/>
    </row>
    <row r="47" spans="1:15" s="4" customFormat="1" ht="16.5" customHeight="1" x14ac:dyDescent="0.25">
      <c r="A47" s="272"/>
      <c r="B47" s="87" t="s">
        <v>75</v>
      </c>
      <c r="C47" s="87"/>
      <c r="D47" s="278"/>
      <c r="E47" s="277"/>
      <c r="F47" s="224">
        <v>-4751</v>
      </c>
      <c r="G47" s="224"/>
      <c r="H47" s="224">
        <v>-5820</v>
      </c>
      <c r="I47" s="224"/>
      <c r="J47" s="224">
        <v>-792</v>
      </c>
      <c r="K47" s="224"/>
      <c r="L47" s="224">
        <v>-377</v>
      </c>
      <c r="M47" s="277"/>
      <c r="N47" s="277"/>
      <c r="O47" s="277"/>
    </row>
    <row r="48" spans="1:15" s="4" customFormat="1" ht="16.5" customHeight="1" x14ac:dyDescent="0.25">
      <c r="A48" s="272"/>
      <c r="B48" s="87" t="s">
        <v>161</v>
      </c>
      <c r="C48" s="87"/>
      <c r="D48" s="278"/>
      <c r="E48" s="277"/>
      <c r="F48" s="224">
        <v>0</v>
      </c>
      <c r="G48" s="224"/>
      <c r="H48" s="224">
        <v>11509</v>
      </c>
      <c r="I48" s="224"/>
      <c r="J48" s="224">
        <v>0</v>
      </c>
      <c r="K48" s="224"/>
      <c r="L48" s="224">
        <v>2708</v>
      </c>
      <c r="M48" s="277"/>
      <c r="N48" s="277"/>
      <c r="O48" s="277"/>
    </row>
    <row r="49" spans="1:15" s="4" customFormat="1" ht="16.5" customHeight="1" x14ac:dyDescent="0.25">
      <c r="A49" s="272"/>
      <c r="B49" s="87" t="s">
        <v>174</v>
      </c>
      <c r="C49" s="87"/>
      <c r="D49" s="278"/>
      <c r="E49" s="277"/>
      <c r="F49" s="297">
        <v>-9852</v>
      </c>
      <c r="G49" s="298"/>
      <c r="H49" s="296">
        <v>-8338</v>
      </c>
      <c r="I49" s="294"/>
      <c r="J49" s="299">
        <v>-1372</v>
      </c>
      <c r="K49" s="300"/>
      <c r="L49" s="296">
        <v>-1120</v>
      </c>
      <c r="M49" s="277"/>
      <c r="N49" s="277"/>
      <c r="O49" s="277"/>
    </row>
    <row r="50" spans="1:15" s="4" customFormat="1" ht="16.5" customHeight="1" x14ac:dyDescent="0.25">
      <c r="A50" s="305"/>
      <c r="B50" s="305"/>
      <c r="C50" s="305"/>
      <c r="D50" s="278"/>
      <c r="E50" s="277"/>
      <c r="F50" s="292"/>
      <c r="G50" s="292"/>
      <c r="H50" s="292"/>
      <c r="I50" s="292"/>
      <c r="J50" s="292"/>
      <c r="K50" s="292"/>
      <c r="L50" s="292"/>
      <c r="M50" s="277"/>
      <c r="N50" s="277"/>
      <c r="O50" s="277"/>
    </row>
    <row r="51" spans="1:15" s="4" customFormat="1" ht="16.5" customHeight="1" x14ac:dyDescent="0.25">
      <c r="A51" s="272" t="s">
        <v>91</v>
      </c>
      <c r="B51" s="305"/>
      <c r="C51" s="305"/>
      <c r="D51" s="278"/>
      <c r="E51" s="277"/>
      <c r="F51" s="309">
        <f>SUM(F45:F49)</f>
        <v>41998</v>
      </c>
      <c r="G51" s="223"/>
      <c r="H51" s="309">
        <f>SUM(H45:H49)</f>
        <v>25752</v>
      </c>
      <c r="I51" s="223"/>
      <c r="J51" s="309">
        <f>SUM(J45:J49)</f>
        <v>-17290</v>
      </c>
      <c r="K51" s="223"/>
      <c r="L51" s="309">
        <f>SUM(L45:L49)</f>
        <v>-43157</v>
      </c>
      <c r="M51" s="277"/>
      <c r="N51" s="277"/>
      <c r="O51" s="277"/>
    </row>
    <row r="52" spans="1:15" s="4" customFormat="1" ht="16.5" customHeight="1" x14ac:dyDescent="0.25">
      <c r="A52" s="272"/>
      <c r="B52" s="305"/>
      <c r="C52" s="305"/>
      <c r="D52" s="278"/>
      <c r="E52" s="277"/>
      <c r="F52" s="223"/>
      <c r="G52" s="223"/>
      <c r="H52" s="223"/>
      <c r="I52" s="223"/>
      <c r="J52" s="223"/>
      <c r="K52" s="223"/>
      <c r="L52" s="223"/>
      <c r="M52" s="277"/>
      <c r="N52" s="277"/>
      <c r="O52" s="277"/>
    </row>
    <row r="53" spans="1:15" s="5" customFormat="1" ht="21.9" customHeight="1" x14ac:dyDescent="0.25">
      <c r="A53" s="206" t="str">
        <f>'10'!A34</f>
        <v>The accompanying notes on pages 13 to 22 are an integral part of these consolidated and separate financial statements.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82"/>
      <c r="N53" s="282"/>
      <c r="O53" s="282"/>
    </row>
    <row r="54" spans="1:15" s="4" customFormat="1" ht="16.5" customHeight="1" x14ac:dyDescent="0.25">
      <c r="A54" s="71" t="s">
        <v>0</v>
      </c>
      <c r="B54" s="277"/>
      <c r="C54" s="277"/>
      <c r="D54" s="278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</row>
    <row r="55" spans="1:15" s="4" customFormat="1" ht="16.5" customHeight="1" x14ac:dyDescent="0.25">
      <c r="A55" s="71" t="s">
        <v>186</v>
      </c>
      <c r="B55" s="277"/>
      <c r="C55" s="277"/>
      <c r="D55" s="278"/>
      <c r="E55" s="277"/>
      <c r="F55" s="277"/>
      <c r="G55" s="277"/>
      <c r="H55" s="277"/>
      <c r="I55" s="277"/>
      <c r="J55" s="277"/>
      <c r="K55" s="277"/>
      <c r="L55" s="277"/>
      <c r="M55" s="277"/>
      <c r="N55" s="277"/>
      <c r="O55" s="277"/>
    </row>
    <row r="56" spans="1:15" s="4" customFormat="1" ht="16.5" customHeight="1" x14ac:dyDescent="0.25">
      <c r="A56" s="238" t="str">
        <f>+A3</f>
        <v>For the nine-month period ended 30 September 2019</v>
      </c>
      <c r="B56" s="279"/>
      <c r="C56" s="279"/>
      <c r="D56" s="280"/>
      <c r="E56" s="279"/>
      <c r="F56" s="279"/>
      <c r="G56" s="279"/>
      <c r="H56" s="279"/>
      <c r="I56" s="279"/>
      <c r="J56" s="279"/>
      <c r="K56" s="279"/>
      <c r="L56" s="279"/>
      <c r="M56" s="277"/>
      <c r="N56" s="277"/>
      <c r="O56" s="277"/>
    </row>
    <row r="57" spans="1:15" s="4" customFormat="1" ht="16.5" customHeight="1" x14ac:dyDescent="0.25">
      <c r="A57" s="281"/>
      <c r="B57" s="282"/>
      <c r="C57" s="282"/>
      <c r="D57" s="283"/>
      <c r="E57" s="282"/>
      <c r="F57" s="282"/>
      <c r="G57" s="282"/>
      <c r="H57" s="282"/>
      <c r="I57" s="282"/>
      <c r="J57" s="282"/>
      <c r="K57" s="282"/>
      <c r="L57" s="282"/>
      <c r="M57" s="277"/>
      <c r="N57" s="277"/>
      <c r="O57" s="277"/>
    </row>
    <row r="58" spans="1:15" s="4" customFormat="1" ht="16.5" customHeight="1" x14ac:dyDescent="0.25">
      <c r="A58" s="281"/>
      <c r="B58" s="282"/>
      <c r="C58" s="282"/>
      <c r="D58" s="283"/>
      <c r="E58" s="282"/>
      <c r="F58" s="282"/>
      <c r="G58" s="282"/>
      <c r="H58" s="282"/>
      <c r="I58" s="282"/>
      <c r="J58" s="282"/>
      <c r="K58" s="282"/>
      <c r="L58" s="282"/>
      <c r="M58" s="277"/>
      <c r="N58" s="277"/>
      <c r="O58" s="277"/>
    </row>
    <row r="59" spans="1:15" s="4" customFormat="1" ht="16.5" customHeight="1" x14ac:dyDescent="0.25">
      <c r="A59" s="277"/>
      <c r="B59" s="277"/>
      <c r="C59" s="277"/>
      <c r="D59" s="283"/>
      <c r="E59" s="277"/>
      <c r="F59" s="335" t="s">
        <v>2</v>
      </c>
      <c r="G59" s="335"/>
      <c r="H59" s="335"/>
      <c r="I59" s="335"/>
      <c r="J59" s="335"/>
      <c r="K59" s="335"/>
      <c r="L59" s="335"/>
      <c r="M59" s="277"/>
      <c r="N59" s="277"/>
      <c r="O59" s="277"/>
    </row>
    <row r="60" spans="1:15" s="4" customFormat="1" ht="16.5" customHeight="1" x14ac:dyDescent="0.25">
      <c r="A60" s="277"/>
      <c r="B60" s="284"/>
      <c r="C60" s="284"/>
      <c r="D60" s="310"/>
      <c r="E60" s="285"/>
      <c r="F60" s="332" t="s">
        <v>3</v>
      </c>
      <c r="G60" s="332"/>
      <c r="H60" s="332"/>
      <c r="I60" s="100"/>
      <c r="J60" s="333" t="s">
        <v>105</v>
      </c>
      <c r="K60" s="333"/>
      <c r="L60" s="333"/>
      <c r="M60" s="277"/>
      <c r="N60" s="277"/>
      <c r="O60" s="277"/>
    </row>
    <row r="61" spans="1:15" s="4" customFormat="1" ht="16.5" customHeight="1" x14ac:dyDescent="0.25">
      <c r="A61" s="277"/>
      <c r="B61" s="284"/>
      <c r="C61" s="284"/>
      <c r="D61" s="310"/>
      <c r="E61" s="285"/>
      <c r="F61" s="334" t="s">
        <v>106</v>
      </c>
      <c r="G61" s="334"/>
      <c r="H61" s="334"/>
      <c r="I61" s="116"/>
      <c r="J61" s="334" t="s">
        <v>106</v>
      </c>
      <c r="K61" s="334"/>
      <c r="L61" s="334"/>
      <c r="M61" s="277"/>
      <c r="N61" s="277"/>
      <c r="O61" s="277"/>
    </row>
    <row r="62" spans="1:15" s="4" customFormat="1" ht="16.5" customHeight="1" x14ac:dyDescent="0.25">
      <c r="A62" s="277"/>
      <c r="B62" s="284"/>
      <c r="C62" s="284"/>
      <c r="D62" s="310"/>
      <c r="E62" s="285"/>
      <c r="F62" s="101" t="s">
        <v>89</v>
      </c>
      <c r="G62" s="116"/>
      <c r="H62" s="101" t="s">
        <v>89</v>
      </c>
      <c r="I62" s="116"/>
      <c r="J62" s="101" t="s">
        <v>89</v>
      </c>
      <c r="K62" s="116"/>
      <c r="L62" s="101" t="s">
        <v>89</v>
      </c>
      <c r="M62" s="277"/>
      <c r="N62" s="277"/>
      <c r="O62" s="277"/>
    </row>
    <row r="63" spans="1:15" s="4" customFormat="1" ht="16.5" customHeight="1" x14ac:dyDescent="0.25">
      <c r="A63" s="277"/>
      <c r="B63" s="286"/>
      <c r="C63" s="286"/>
      <c r="D63" s="285"/>
      <c r="E63" s="286"/>
      <c r="F63" s="73" t="s">
        <v>179</v>
      </c>
      <c r="G63" s="72"/>
      <c r="H63" s="73" t="s">
        <v>179</v>
      </c>
      <c r="I63" s="72"/>
      <c r="J63" s="73" t="s">
        <v>179</v>
      </c>
      <c r="K63" s="72"/>
      <c r="L63" s="73" t="s">
        <v>179</v>
      </c>
      <c r="M63" s="277"/>
      <c r="N63" s="277"/>
      <c r="O63" s="277"/>
    </row>
    <row r="64" spans="1:15" s="4" customFormat="1" ht="16.5" customHeight="1" x14ac:dyDescent="0.25">
      <c r="A64" s="277"/>
      <c r="B64" s="286"/>
      <c r="C64" s="286"/>
      <c r="D64" s="288" t="s">
        <v>5</v>
      </c>
      <c r="E64" s="277"/>
      <c r="F64" s="117" t="s">
        <v>142</v>
      </c>
      <c r="G64" s="118"/>
      <c r="H64" s="117" t="s">
        <v>131</v>
      </c>
      <c r="I64" s="118"/>
      <c r="J64" s="117" t="s">
        <v>142</v>
      </c>
      <c r="K64" s="118"/>
      <c r="L64" s="117" t="s">
        <v>131</v>
      </c>
      <c r="M64" s="277"/>
      <c r="N64" s="277"/>
      <c r="O64" s="277"/>
    </row>
    <row r="65" spans="1:15" s="4" customFormat="1" ht="16.5" customHeight="1" x14ac:dyDescent="0.25">
      <c r="A65" s="277"/>
      <c r="B65" s="286"/>
      <c r="C65" s="286"/>
      <c r="D65" s="311"/>
      <c r="E65" s="277"/>
      <c r="F65" s="118"/>
      <c r="G65" s="118"/>
      <c r="H65" s="118"/>
      <c r="I65" s="118"/>
      <c r="J65" s="118"/>
      <c r="K65" s="118"/>
      <c r="L65" s="118"/>
      <c r="M65" s="277"/>
      <c r="N65" s="277"/>
      <c r="O65" s="277"/>
    </row>
    <row r="66" spans="1:15" s="4" customFormat="1" ht="16.5" customHeight="1" x14ac:dyDescent="0.25">
      <c r="A66" s="88" t="s">
        <v>76</v>
      </c>
      <c r="B66" s="312"/>
      <c r="C66" s="312"/>
      <c r="D66" s="278"/>
      <c r="E66" s="277"/>
      <c r="F66" s="292"/>
      <c r="G66" s="292"/>
      <c r="H66" s="292"/>
      <c r="I66" s="292"/>
      <c r="J66" s="292"/>
      <c r="K66" s="292"/>
      <c r="L66" s="292"/>
      <c r="M66" s="277"/>
      <c r="N66" s="277"/>
      <c r="O66" s="277"/>
    </row>
    <row r="67" spans="1:15" s="4" customFormat="1" ht="16.5" customHeight="1" x14ac:dyDescent="0.25">
      <c r="A67" s="87" t="s">
        <v>162</v>
      </c>
      <c r="B67" s="87"/>
      <c r="C67" s="277"/>
      <c r="D67" s="91"/>
      <c r="E67" s="67"/>
      <c r="F67" s="212">
        <v>0</v>
      </c>
      <c r="G67" s="292"/>
      <c r="H67" s="212">
        <v>47</v>
      </c>
      <c r="I67" s="292"/>
      <c r="J67" s="212">
        <v>0</v>
      </c>
      <c r="K67" s="292"/>
      <c r="L67" s="212" t="s">
        <v>144</v>
      </c>
      <c r="M67" s="277"/>
      <c r="N67" s="277"/>
      <c r="O67" s="277"/>
    </row>
    <row r="68" spans="1:15" s="4" customFormat="1" ht="16.5" customHeight="1" x14ac:dyDescent="0.25">
      <c r="A68" s="87" t="s">
        <v>77</v>
      </c>
      <c r="B68" s="87"/>
      <c r="C68" s="277"/>
      <c r="D68" s="278">
        <v>13.3</v>
      </c>
      <c r="E68" s="277"/>
      <c r="F68" s="225">
        <v>0</v>
      </c>
      <c r="G68" s="226"/>
      <c r="H68" s="225" t="s">
        <v>144</v>
      </c>
      <c r="I68" s="226"/>
      <c r="J68" s="225">
        <v>-78900</v>
      </c>
      <c r="K68" s="226"/>
      <c r="L68" s="225">
        <v>-19500</v>
      </c>
      <c r="M68" s="277"/>
      <c r="N68" s="277"/>
      <c r="O68" s="277"/>
    </row>
    <row r="69" spans="1:15" s="4" customFormat="1" ht="16.5" customHeight="1" x14ac:dyDescent="0.25">
      <c r="A69" s="87" t="s">
        <v>78</v>
      </c>
      <c r="B69" s="87"/>
      <c r="C69" s="277"/>
      <c r="D69" s="278">
        <v>13.3</v>
      </c>
      <c r="E69" s="277"/>
      <c r="F69" s="225">
        <v>0</v>
      </c>
      <c r="G69" s="226"/>
      <c r="H69" s="225" t="s">
        <v>144</v>
      </c>
      <c r="I69" s="226"/>
      <c r="J69" s="225">
        <v>15000</v>
      </c>
      <c r="K69" s="226"/>
      <c r="L69" s="225">
        <v>31500</v>
      </c>
      <c r="M69" s="277"/>
      <c r="N69" s="277"/>
      <c r="O69" s="277"/>
    </row>
    <row r="70" spans="1:15" s="4" customFormat="1" ht="16.5" customHeight="1" x14ac:dyDescent="0.25">
      <c r="A70" s="87" t="s">
        <v>148</v>
      </c>
      <c r="B70" s="87"/>
      <c r="C70" s="277"/>
      <c r="D70" s="278">
        <v>7</v>
      </c>
      <c r="E70" s="277"/>
      <c r="F70" s="225">
        <v>0</v>
      </c>
      <c r="G70" s="313"/>
      <c r="H70" s="225" t="s">
        <v>144</v>
      </c>
      <c r="I70" s="313"/>
      <c r="J70" s="225">
        <v>-1000</v>
      </c>
      <c r="K70" s="313"/>
      <c r="L70" s="225">
        <v>0</v>
      </c>
      <c r="M70" s="277"/>
      <c r="N70" s="277"/>
      <c r="O70" s="277"/>
    </row>
    <row r="71" spans="1:15" s="4" customFormat="1" ht="16.5" customHeight="1" x14ac:dyDescent="0.25">
      <c r="A71" s="272" t="s">
        <v>138</v>
      </c>
      <c r="B71" s="272"/>
      <c r="C71" s="277"/>
      <c r="D71" s="278"/>
      <c r="E71" s="277"/>
      <c r="F71" s="225">
        <v>0</v>
      </c>
      <c r="G71" s="226"/>
      <c r="H71" s="225" t="s">
        <v>144</v>
      </c>
      <c r="I71" s="226"/>
      <c r="J71" s="225">
        <v>0</v>
      </c>
      <c r="K71" s="226"/>
      <c r="L71" s="225">
        <v>3000</v>
      </c>
      <c r="M71" s="298"/>
      <c r="N71" s="277"/>
      <c r="O71" s="277"/>
    </row>
    <row r="72" spans="1:15" s="4" customFormat="1" ht="16.5" customHeight="1" x14ac:dyDescent="0.25">
      <c r="A72" s="87" t="s">
        <v>163</v>
      </c>
      <c r="B72" s="87"/>
      <c r="D72" s="91"/>
      <c r="E72" s="233"/>
      <c r="F72" s="225">
        <v>0</v>
      </c>
      <c r="G72" s="226"/>
      <c r="H72" s="225" t="s">
        <v>144</v>
      </c>
      <c r="I72" s="226"/>
      <c r="J72" s="225">
        <v>0</v>
      </c>
      <c r="K72" s="226"/>
      <c r="L72" s="225">
        <v>419</v>
      </c>
      <c r="M72" s="10"/>
    </row>
    <row r="73" spans="1:15" s="4" customFormat="1" ht="16.5" customHeight="1" x14ac:dyDescent="0.25">
      <c r="A73" s="12" t="s">
        <v>111</v>
      </c>
      <c r="B73" s="12"/>
      <c r="D73" s="11"/>
      <c r="F73" s="225">
        <v>-40227</v>
      </c>
      <c r="G73" s="226"/>
      <c r="H73" s="225">
        <v>-12527</v>
      </c>
      <c r="I73" s="226"/>
      <c r="J73" s="225">
        <v>-287</v>
      </c>
      <c r="K73" s="226"/>
      <c r="L73" s="225">
        <v>-141</v>
      </c>
      <c r="M73" s="10"/>
    </row>
    <row r="74" spans="1:15" s="4" customFormat="1" ht="16.5" customHeight="1" x14ac:dyDescent="0.25">
      <c r="A74" s="12" t="s">
        <v>79</v>
      </c>
      <c r="B74" s="12"/>
      <c r="D74" s="11"/>
      <c r="F74" s="225">
        <v>-40164</v>
      </c>
      <c r="G74" s="226"/>
      <c r="H74" s="225">
        <v>-18829</v>
      </c>
      <c r="I74" s="226"/>
      <c r="J74" s="225">
        <v>0</v>
      </c>
      <c r="K74" s="226"/>
      <c r="L74" s="225" t="s">
        <v>144</v>
      </c>
    </row>
    <row r="75" spans="1:15" s="4" customFormat="1" ht="16.5" customHeight="1" x14ac:dyDescent="0.25">
      <c r="A75" s="12" t="s">
        <v>147</v>
      </c>
      <c r="B75" s="12"/>
      <c r="D75" s="11"/>
      <c r="F75" s="225">
        <v>-1522</v>
      </c>
      <c r="G75" s="226"/>
      <c r="H75" s="225">
        <v>-80</v>
      </c>
      <c r="I75" s="226"/>
      <c r="J75" s="225">
        <v>0</v>
      </c>
      <c r="K75" s="226"/>
      <c r="L75" s="225">
        <v>-80</v>
      </c>
    </row>
    <row r="76" spans="1:15" s="4" customFormat="1" ht="16.5" customHeight="1" x14ac:dyDescent="0.25">
      <c r="A76" s="12" t="s">
        <v>80</v>
      </c>
      <c r="B76" s="12"/>
      <c r="D76" s="11"/>
      <c r="F76" s="225">
        <v>648</v>
      </c>
      <c r="G76" s="226"/>
      <c r="H76" s="225">
        <v>3326</v>
      </c>
      <c r="I76" s="226"/>
      <c r="J76" s="225">
        <v>11</v>
      </c>
      <c r="K76" s="226"/>
      <c r="L76" s="225">
        <v>2945</v>
      </c>
    </row>
    <row r="77" spans="1:15" s="4" customFormat="1" ht="16.5" customHeight="1" x14ac:dyDescent="0.25">
      <c r="A77" s="12" t="s">
        <v>81</v>
      </c>
      <c r="B77" s="12"/>
      <c r="D77" s="11"/>
      <c r="F77" s="225">
        <v>952</v>
      </c>
      <c r="G77" s="226"/>
      <c r="H77" s="225">
        <v>5086</v>
      </c>
      <c r="I77" s="226"/>
      <c r="J77" s="225">
        <v>0</v>
      </c>
      <c r="K77" s="226"/>
      <c r="L77" s="225" t="s">
        <v>144</v>
      </c>
    </row>
    <row r="78" spans="1:15" s="4" customFormat="1" ht="16.5" customHeight="1" x14ac:dyDescent="0.25">
      <c r="A78" s="87" t="s">
        <v>164</v>
      </c>
      <c r="B78" s="87"/>
      <c r="D78" s="91"/>
      <c r="E78" s="233"/>
      <c r="F78" s="225">
        <v>0</v>
      </c>
      <c r="G78" s="226"/>
      <c r="H78" s="225">
        <v>28050</v>
      </c>
      <c r="I78" s="226"/>
      <c r="J78" s="225">
        <v>0</v>
      </c>
      <c r="K78" s="226"/>
      <c r="L78" s="225" t="s">
        <v>144</v>
      </c>
    </row>
    <row r="79" spans="1:15" s="4" customFormat="1" ht="16.5" customHeight="1" x14ac:dyDescent="0.25">
      <c r="A79" s="12" t="s">
        <v>82</v>
      </c>
      <c r="B79" s="12"/>
      <c r="D79" s="11"/>
      <c r="F79" s="227">
        <v>0</v>
      </c>
      <c r="G79" s="226"/>
      <c r="H79" s="227" t="s">
        <v>144</v>
      </c>
      <c r="I79" s="226"/>
      <c r="J79" s="227">
        <v>22987</v>
      </c>
      <c r="K79" s="226"/>
      <c r="L79" s="227">
        <v>23290</v>
      </c>
    </row>
    <row r="80" spans="1:15" s="4" customFormat="1" ht="16.5" customHeight="1" x14ac:dyDescent="0.25">
      <c r="B80" s="12"/>
      <c r="C80" s="12"/>
      <c r="D80" s="11"/>
      <c r="F80" s="226"/>
      <c r="G80" s="226"/>
      <c r="H80" s="212"/>
      <c r="I80" s="218"/>
      <c r="J80" s="212"/>
      <c r="K80" s="219"/>
      <c r="L80" s="217"/>
    </row>
    <row r="81" spans="1:13" s="4" customFormat="1" ht="16.5" customHeight="1" x14ac:dyDescent="0.25">
      <c r="A81" s="12" t="s">
        <v>94</v>
      </c>
      <c r="B81" s="20"/>
      <c r="C81" s="20"/>
      <c r="D81" s="11"/>
      <c r="F81" s="16">
        <f>SUM(F67:F79)</f>
        <v>-80313</v>
      </c>
      <c r="G81" s="13"/>
      <c r="H81" s="16">
        <f>SUM(H67:H79)</f>
        <v>5073</v>
      </c>
      <c r="I81" s="17"/>
      <c r="J81" s="16">
        <f>SUM(J67:J79)</f>
        <v>-42189</v>
      </c>
      <c r="K81" s="13"/>
      <c r="L81" s="16">
        <f>SUM(L67:L79)</f>
        <v>41433</v>
      </c>
    </row>
    <row r="82" spans="1:13" s="4" customFormat="1" ht="16.5" customHeight="1" x14ac:dyDescent="0.25">
      <c r="A82" s="19"/>
      <c r="B82" s="19"/>
      <c r="C82" s="19"/>
      <c r="D82" s="11"/>
      <c r="F82" s="9"/>
      <c r="G82" s="9"/>
      <c r="H82" s="9"/>
      <c r="I82" s="9"/>
      <c r="J82" s="9"/>
      <c r="K82" s="9"/>
      <c r="L82" s="9"/>
    </row>
    <row r="83" spans="1:13" s="4" customFormat="1" ht="16.5" customHeight="1" x14ac:dyDescent="0.25">
      <c r="A83" s="21" t="s">
        <v>83</v>
      </c>
      <c r="B83" s="22"/>
      <c r="C83" s="22"/>
      <c r="D83" s="11"/>
    </row>
    <row r="84" spans="1:13" s="4" customFormat="1" ht="16.5" customHeight="1" x14ac:dyDescent="0.25">
      <c r="A84" s="6" t="s">
        <v>197</v>
      </c>
      <c r="C84" s="6"/>
      <c r="D84" s="11"/>
      <c r="F84" s="228">
        <v>4000</v>
      </c>
      <c r="G84" s="226"/>
      <c r="H84" s="228">
        <v>-1962</v>
      </c>
      <c r="I84" s="208"/>
      <c r="J84" s="228">
        <v>4000</v>
      </c>
      <c r="K84" s="208"/>
      <c r="L84" s="228">
        <v>0</v>
      </c>
    </row>
    <row r="85" spans="1:13" s="4" customFormat="1" ht="16.5" customHeight="1" x14ac:dyDescent="0.25">
      <c r="A85" s="6" t="s">
        <v>175</v>
      </c>
      <c r="C85" s="6"/>
      <c r="D85" s="11"/>
      <c r="F85" s="225">
        <v>50000</v>
      </c>
      <c r="G85" s="226"/>
      <c r="H85" s="228">
        <v>0</v>
      </c>
      <c r="I85" s="208"/>
      <c r="J85" s="228">
        <v>50000</v>
      </c>
      <c r="K85" s="208"/>
      <c r="L85" s="228">
        <v>0</v>
      </c>
    </row>
    <row r="86" spans="1:13" s="4" customFormat="1" ht="16.5" customHeight="1" x14ac:dyDescent="0.25">
      <c r="A86" s="6" t="s">
        <v>157</v>
      </c>
      <c r="C86" s="6"/>
      <c r="D86" s="11">
        <v>13.4</v>
      </c>
      <c r="F86" s="301">
        <v>0</v>
      </c>
      <c r="G86" s="302"/>
      <c r="H86" s="301">
        <v>0</v>
      </c>
      <c r="I86" s="302"/>
      <c r="J86" s="301">
        <v>2300</v>
      </c>
      <c r="K86" s="302"/>
      <c r="L86" s="301">
        <v>0</v>
      </c>
    </row>
    <row r="87" spans="1:13" s="4" customFormat="1" ht="16.5" customHeight="1" x14ac:dyDescent="0.25">
      <c r="A87" s="6" t="s">
        <v>176</v>
      </c>
      <c r="C87" s="6"/>
      <c r="D87" s="11">
        <v>11</v>
      </c>
      <c r="F87" s="223">
        <v>-19373</v>
      </c>
      <c r="G87" s="223"/>
      <c r="H87" s="223">
        <v>-21350</v>
      </c>
      <c r="I87" s="208"/>
      <c r="J87" s="208">
        <v>0</v>
      </c>
      <c r="K87" s="208"/>
      <c r="L87" s="208">
        <v>0</v>
      </c>
    </row>
    <row r="88" spans="1:13" s="4" customFormat="1" ht="16.5" customHeight="1" x14ac:dyDescent="0.25">
      <c r="A88" s="6" t="s">
        <v>84</v>
      </c>
      <c r="C88" s="6"/>
      <c r="D88" s="11"/>
      <c r="F88" s="227">
        <v>-2914</v>
      </c>
      <c r="G88" s="226"/>
      <c r="H88" s="213">
        <v>-3317</v>
      </c>
      <c r="I88" s="208"/>
      <c r="J88" s="213">
        <v>0</v>
      </c>
      <c r="K88" s="208"/>
      <c r="L88" s="213">
        <v>-627</v>
      </c>
      <c r="M88" s="14"/>
    </row>
    <row r="89" spans="1:13" s="4" customFormat="1" ht="16.5" customHeight="1" x14ac:dyDescent="0.25">
      <c r="A89" s="19"/>
      <c r="B89" s="19"/>
      <c r="C89" s="19"/>
      <c r="D89" s="11"/>
      <c r="F89" s="9"/>
      <c r="G89" s="9"/>
      <c r="H89" s="9"/>
      <c r="I89" s="9"/>
      <c r="J89" s="9"/>
      <c r="K89" s="9"/>
      <c r="L89" s="9"/>
    </row>
    <row r="90" spans="1:13" s="4" customFormat="1" ht="16.5" customHeight="1" x14ac:dyDescent="0.25">
      <c r="A90" s="6" t="s">
        <v>95</v>
      </c>
      <c r="B90" s="19"/>
      <c r="C90" s="19"/>
      <c r="D90" s="11"/>
      <c r="F90" s="16">
        <f>SUM(F84:F89)</f>
        <v>31713</v>
      </c>
      <c r="G90" s="17"/>
      <c r="H90" s="16">
        <f>SUM(H84:H89)</f>
        <v>-26629</v>
      </c>
      <c r="I90" s="17"/>
      <c r="J90" s="16">
        <f>SUM(J84:J89)</f>
        <v>56300</v>
      </c>
      <c r="K90" s="17"/>
      <c r="L90" s="16">
        <f>SUM(L84:L89)</f>
        <v>-627</v>
      </c>
    </row>
    <row r="91" spans="1:13" s="4" customFormat="1" ht="16.5" customHeight="1" x14ac:dyDescent="0.25">
      <c r="A91" s="19"/>
      <c r="B91" s="19"/>
      <c r="C91" s="19"/>
      <c r="D91" s="11"/>
      <c r="F91" s="9"/>
      <c r="G91" s="9"/>
      <c r="H91" s="9"/>
      <c r="I91" s="9"/>
      <c r="J91" s="9"/>
      <c r="K91" s="9"/>
      <c r="L91" s="9"/>
    </row>
    <row r="92" spans="1:13" s="4" customFormat="1" ht="16.5" customHeight="1" x14ac:dyDescent="0.25">
      <c r="A92" s="21" t="s">
        <v>195</v>
      </c>
      <c r="B92" s="23"/>
      <c r="C92" s="23"/>
      <c r="D92" s="11"/>
      <c r="F92" s="13">
        <f>SUM(F90,F81,F51)</f>
        <v>-6602</v>
      </c>
      <c r="G92" s="17"/>
      <c r="H92" s="13">
        <f>SUM(H90,H81,H51)</f>
        <v>4196</v>
      </c>
      <c r="I92" s="13"/>
      <c r="J92" s="13">
        <f>SUM(J90,J81,J51)</f>
        <v>-3179</v>
      </c>
      <c r="K92" s="13"/>
      <c r="L92" s="13">
        <f>SUM(L90,L81,L51)</f>
        <v>-2351</v>
      </c>
    </row>
    <row r="93" spans="1:13" s="4" customFormat="1" ht="16.5" customHeight="1" x14ac:dyDescent="0.25">
      <c r="A93" s="6" t="s">
        <v>85</v>
      </c>
      <c r="B93" s="23"/>
      <c r="C93" s="23"/>
      <c r="D93" s="11"/>
      <c r="F93" s="229">
        <v>21204</v>
      </c>
      <c r="G93" s="223"/>
      <c r="H93" s="229">
        <v>22752</v>
      </c>
      <c r="I93" s="231"/>
      <c r="J93" s="230">
        <v>11054</v>
      </c>
      <c r="K93" s="231"/>
      <c r="L93" s="229">
        <v>12290</v>
      </c>
    </row>
    <row r="94" spans="1:13" s="4" customFormat="1" ht="16.5" customHeight="1" x14ac:dyDescent="0.25">
      <c r="A94" s="19"/>
      <c r="B94" s="19"/>
      <c r="C94" s="19"/>
      <c r="D94" s="11"/>
      <c r="F94" s="9"/>
      <c r="G94" s="9"/>
      <c r="H94" s="9"/>
      <c r="I94" s="9"/>
      <c r="J94" s="9"/>
      <c r="K94" s="9"/>
      <c r="L94" s="9"/>
    </row>
    <row r="95" spans="1:13" s="4" customFormat="1" ht="16.5" customHeight="1" thickBot="1" x14ac:dyDescent="0.3">
      <c r="A95" s="21" t="s">
        <v>86</v>
      </c>
      <c r="B95" s="23"/>
      <c r="C95" s="23"/>
      <c r="D95" s="11"/>
      <c r="F95" s="24">
        <f>SUM(F92:F93)</f>
        <v>14602</v>
      </c>
      <c r="G95" s="17"/>
      <c r="H95" s="24">
        <f>SUM(H92:H93)</f>
        <v>26948</v>
      </c>
      <c r="I95" s="17"/>
      <c r="J95" s="24">
        <f>SUM(J92:J93)</f>
        <v>7875</v>
      </c>
      <c r="K95" s="17"/>
      <c r="L95" s="24">
        <f>SUM(L92:L93)</f>
        <v>9939</v>
      </c>
    </row>
    <row r="96" spans="1:13" s="4" customFormat="1" ht="16.5" customHeight="1" thickTop="1" x14ac:dyDescent="0.25">
      <c r="A96" s="21"/>
      <c r="B96" s="23"/>
      <c r="C96" s="23"/>
      <c r="D96" s="11"/>
      <c r="F96" s="17"/>
      <c r="G96" s="17"/>
      <c r="H96" s="17"/>
      <c r="I96" s="17"/>
      <c r="J96" s="17"/>
      <c r="K96" s="17"/>
      <c r="L96" s="17"/>
    </row>
    <row r="97" spans="1:13" s="4" customFormat="1" ht="16.5" customHeight="1" x14ac:dyDescent="0.25">
      <c r="A97" s="25"/>
      <c r="B97" s="23"/>
      <c r="C97" s="23"/>
      <c r="D97" s="11"/>
      <c r="F97" s="17"/>
      <c r="G97" s="17"/>
      <c r="H97" s="17"/>
      <c r="I97" s="17"/>
      <c r="J97" s="17"/>
      <c r="K97" s="17"/>
      <c r="L97" s="17"/>
    </row>
    <row r="98" spans="1:13" s="4" customFormat="1" ht="16.5" customHeight="1" x14ac:dyDescent="0.25">
      <c r="A98" s="21" t="s">
        <v>87</v>
      </c>
      <c r="B98" s="26"/>
      <c r="C98" s="26"/>
      <c r="D98" s="11"/>
      <c r="F98" s="9"/>
      <c r="G98" s="9"/>
      <c r="H98" s="9"/>
      <c r="I98" s="9"/>
      <c r="J98" s="9"/>
      <c r="K98" s="9"/>
      <c r="L98" s="9"/>
    </row>
    <row r="99" spans="1:13" s="4" customFormat="1" ht="16.5" customHeight="1" x14ac:dyDescent="0.25">
      <c r="B99" s="19"/>
      <c r="C99" s="19"/>
      <c r="D99" s="11"/>
      <c r="F99" s="9"/>
      <c r="G99" s="9"/>
      <c r="H99" s="9"/>
      <c r="I99" s="9"/>
      <c r="J99" s="9"/>
      <c r="K99" s="9"/>
      <c r="L99" s="9"/>
    </row>
    <row r="100" spans="1:13" ht="16.5" customHeight="1" x14ac:dyDescent="0.2">
      <c r="A100" s="7" t="s">
        <v>135</v>
      </c>
      <c r="B100" s="26"/>
      <c r="C100" s="26"/>
      <c r="D100" s="27"/>
      <c r="E100" s="26"/>
      <c r="F100" s="8">
        <v>117</v>
      </c>
      <c r="G100" s="8"/>
      <c r="H100" s="217">
        <v>861</v>
      </c>
      <c r="I100" s="218"/>
      <c r="J100" s="221">
        <v>0</v>
      </c>
      <c r="K100" s="83"/>
      <c r="L100" s="212">
        <v>0</v>
      </c>
      <c r="M100" s="314"/>
    </row>
    <row r="101" spans="1:13" s="4" customFormat="1" ht="16.5" customHeight="1" x14ac:dyDescent="0.25">
      <c r="A101" s="7" t="s">
        <v>136</v>
      </c>
      <c r="B101" s="26"/>
      <c r="C101" s="26"/>
      <c r="D101" s="27"/>
      <c r="E101" s="26"/>
      <c r="F101" s="8">
        <v>1346</v>
      </c>
      <c r="G101" s="29"/>
      <c r="H101" s="217">
        <v>1011</v>
      </c>
      <c r="I101" s="232"/>
      <c r="J101" s="221">
        <v>0</v>
      </c>
      <c r="K101" s="83"/>
      <c r="L101" s="212">
        <v>0</v>
      </c>
    </row>
    <row r="102" spans="1:13" s="4" customFormat="1" ht="16.5" customHeight="1" x14ac:dyDescent="0.25">
      <c r="A102" s="7" t="s">
        <v>201</v>
      </c>
      <c r="B102" s="26"/>
      <c r="C102" s="26"/>
      <c r="D102" s="27"/>
      <c r="E102" s="26"/>
      <c r="F102" s="8">
        <v>1733</v>
      </c>
      <c r="G102" s="8"/>
      <c r="H102" s="8">
        <v>0</v>
      </c>
      <c r="I102" s="17"/>
      <c r="J102" s="8">
        <v>0</v>
      </c>
      <c r="K102" s="17"/>
      <c r="L102" s="8">
        <v>0</v>
      </c>
    </row>
    <row r="103" spans="1:13" s="4" customFormat="1" ht="16.5" customHeight="1" x14ac:dyDescent="0.25"/>
    <row r="104" spans="1:13" s="4" customFormat="1" ht="16.5" customHeight="1" x14ac:dyDescent="0.25">
      <c r="B104" s="28"/>
      <c r="C104" s="28"/>
      <c r="D104" s="27"/>
      <c r="E104" s="26"/>
    </row>
    <row r="105" spans="1:13" s="4" customFormat="1" ht="16.5" customHeight="1" x14ac:dyDescent="0.25">
      <c r="B105" s="28"/>
      <c r="C105" s="28"/>
      <c r="D105" s="27"/>
      <c r="E105" s="26"/>
    </row>
    <row r="106" spans="1:13" s="4" customFormat="1" ht="21.9" customHeight="1" x14ac:dyDescent="0.25">
      <c r="A106" s="1" t="str">
        <f>'10'!A34</f>
        <v>The accompanying notes on pages 13 to 22 are an integral part of these consolidated and separate financial statements.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3" s="4" customFormat="1" ht="16.5" customHeight="1" x14ac:dyDescent="0.25">
      <c r="D107" s="11"/>
      <c r="L107" s="18"/>
    </row>
  </sheetData>
  <mergeCells count="10">
    <mergeCell ref="F61:H61"/>
    <mergeCell ref="J61:L61"/>
    <mergeCell ref="J8:L8"/>
    <mergeCell ref="F8:H8"/>
    <mergeCell ref="F6:L6"/>
    <mergeCell ref="F7:H7"/>
    <mergeCell ref="J7:L7"/>
    <mergeCell ref="F59:L59"/>
    <mergeCell ref="F60:H60"/>
    <mergeCell ref="J60:L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</vt:lpstr>
      <vt:lpstr>7-8</vt:lpstr>
      <vt:lpstr>9</vt:lpstr>
      <vt:lpstr>10</vt:lpstr>
      <vt:lpstr>11-12</vt:lpstr>
      <vt:lpstr>'10'!Print_Area</vt:lpstr>
      <vt:lpstr>'11-12'!Print_Area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Ladawan Khumsap (Mai)</cp:lastModifiedBy>
  <cp:lastPrinted>2019-11-06T06:15:31Z</cp:lastPrinted>
  <dcterms:created xsi:type="dcterms:W3CDTF">2014-05-08T07:14:49Z</dcterms:created>
  <dcterms:modified xsi:type="dcterms:W3CDTF">2019-11-06T09:03:32Z</dcterms:modified>
</cp:coreProperties>
</file>