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2\FS 2019\Sep'19\FS Audit Q3_Draft\"/>
    </mc:Choice>
  </mc:AlternateContent>
  <bookViews>
    <workbookView xWindow="0" yWindow="0" windowWidth="16455" windowHeight="7515" tabRatio="491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'BS&amp;PL'!$A$1:$G$146</definedName>
    <definedName name="_xlnm.Print_Area" localSheetId="2">CF!$A$1:$F$73</definedName>
    <definedName name="_xlnm.Print_Area" localSheetId="1">'SE '!$A$1:$N$26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0" i="7" l="1"/>
  <c r="D59" i="4" l="1"/>
  <c r="E109" i="1" l="1"/>
  <c r="M18" i="7" l="1"/>
  <c r="G133" i="1" l="1"/>
  <c r="M13" i="7" l="1"/>
  <c r="M12" i="7"/>
  <c r="G54" i="1" l="1"/>
  <c r="F49" i="4" l="1"/>
  <c r="G16" i="7" l="1"/>
  <c r="E16" i="7"/>
  <c r="M15" i="7"/>
  <c r="M14" i="7"/>
  <c r="K16" i="7"/>
  <c r="I16" i="7"/>
  <c r="C16" i="7"/>
  <c r="M10" i="7" l="1"/>
  <c r="M16" i="7" s="1"/>
  <c r="G69" i="1" l="1"/>
  <c r="F57" i="4" l="1"/>
  <c r="M20" i="7" l="1"/>
  <c r="G125" i="1" l="1"/>
  <c r="G134" i="1" l="1"/>
  <c r="G136" i="1" l="1"/>
  <c r="G138" i="1" s="1"/>
  <c r="F8" i="4"/>
  <c r="F21" i="4" s="1"/>
  <c r="I24" i="7" l="1"/>
  <c r="E24" i="7"/>
  <c r="G48" i="1" l="1"/>
  <c r="G29" i="1"/>
  <c r="G18" i="1" l="1"/>
  <c r="G98" i="1"/>
  <c r="E58" i="4"/>
  <c r="G90" i="1"/>
  <c r="G55" i="1" l="1"/>
  <c r="G70" i="1" s="1"/>
  <c r="G30" i="1"/>
  <c r="G99" i="1"/>
  <c r="G101" i="1" l="1"/>
  <c r="G103" i="1" s="1"/>
  <c r="F32" i="4"/>
  <c r="F35" i="4" l="1"/>
  <c r="F58" i="4" s="1"/>
  <c r="F60" i="4" s="1"/>
  <c r="M21" i="7" l="1"/>
  <c r="C24" i="7"/>
  <c r="E54" i="1" l="1"/>
  <c r="E29" i="1"/>
  <c r="E18" i="1"/>
  <c r="G24" i="7" l="1"/>
  <c r="M23" i="7"/>
  <c r="E30" i="1"/>
  <c r="D49" i="4" l="1"/>
  <c r="E133" i="1"/>
  <c r="E125" i="1"/>
  <c r="D57" i="4" l="1"/>
  <c r="E134" i="1"/>
  <c r="E136" i="1" s="1"/>
  <c r="E138" i="1" s="1"/>
  <c r="E98" i="1"/>
  <c r="E90" i="1"/>
  <c r="K22" i="7" l="1"/>
  <c r="K24" i="7" s="1"/>
  <c r="M24" i="7" s="1"/>
  <c r="D8" i="4"/>
  <c r="D21" i="4" s="1"/>
  <c r="D32" i="4" s="1"/>
  <c r="D35" i="4" s="1"/>
  <c r="D58" i="4" s="1"/>
  <c r="E99" i="1"/>
  <c r="E101" i="1" s="1"/>
  <c r="E103" i="1" s="1"/>
  <c r="M22" i="7" l="1"/>
  <c r="D60" i="4"/>
  <c r="G61" i="4" s="1"/>
  <c r="E69" i="1" l="1"/>
  <c r="E48" i="1" l="1"/>
  <c r="E55" i="1" s="1"/>
  <c r="E70" i="1" s="1"/>
</calcChain>
</file>

<file path=xl/sharedStrings.xml><?xml version="1.0" encoding="utf-8"?>
<sst xmlns="http://schemas.openxmlformats.org/spreadsheetml/2006/main" count="245" uniqueCount="166">
  <si>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</si>
  <si>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</si>
  <si>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</si>
  <si>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</si>
  <si>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</si>
  <si>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</si>
  <si>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</si>
  <si>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</si>
  <si>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</si>
  <si>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ลูกหนี้ตามสัญญาเช่าซื้อส่วนที่ถึงกำหนด</t>
  </si>
  <si>
    <t>ลูกหนี้ตามสัญญาเช่าการเงินส่วนที่ถึง</t>
  </si>
  <si>
    <t>ลูกหนี้ตามสัญญาเช่าดำเนินงาน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</si>
  <si>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</si>
  <si>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</si>
  <si>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</si>
  <si>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</si>
  <si>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</si>
  <si>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ลูกหนี้ตามสัญญาเช่าการเงิน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</si>
  <si>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</si>
  <si>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</si>
  <si>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</si>
  <si>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</si>
  <si>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</si>
  <si>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</si>
  <si>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</si>
  <si>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</si>
  <si>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</si>
  <si>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</si>
  <si>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</si>
  <si>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</si>
  <si>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>เงินรับล่วงหน้าสิทธิสัญญาเช่าการเงิน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</si>
  <si>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</si>
  <si>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</si>
  <si>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</si>
  <si>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</si>
  <si>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</si>
  <si>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</si>
  <si>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</si>
  <si>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</si>
  <si>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</si>
  <si>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</si>
  <si>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</si>
  <si>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</si>
  <si>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</si>
  <si>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</si>
  <si>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</si>
  <si>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</si>
  <si>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</si>
  <si>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</si>
  <si>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</si>
  <si>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</si>
  <si>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</si>
  <si>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</si>
  <si>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</si>
  <si>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</si>
  <si>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</si>
  <si>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</si>
  <si>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ขาดทุนจากการด้อยค่าและจำหน่ายทรัพย์สินรอการขาย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</si>
  <si>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</si>
  <si>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</si>
  <si>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</si>
  <si>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ทุนจดทะเบียน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</si>
  <si>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</si>
  <si>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</si>
  <si>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</si>
  <si>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</si>
  <si>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</si>
  <si>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</si>
  <si>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</si>
  <si>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</si>
  <si>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</si>
  <si>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</si>
  <si>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สินทรัพย์หมุนเวียนอื่น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</si>
  <si>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</si>
  <si>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</si>
  <si>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</si>
  <si>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</si>
  <si>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</si>
  <si>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</si>
  <si>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</si>
  <si>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</si>
  <si>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</si>
  <si>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</si>
  <si>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</si>
  <si>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จัดสรรแล้ว - สำรองตามกฎหมาย</t>
  </si>
  <si>
    <t>ขาดทุนจากการจำหน่าย/ตัดจำหน่ายทรัพย์สินและอุปกรณ์</t>
  </si>
  <si>
    <t>เงินสดและรายการเทียบเท่าเงินสด ณ วันปลายงวด</t>
  </si>
  <si>
    <t xml:space="preserve">ประมาณการหนี้สิน - 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</si>
  <si>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</si>
  <si>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</si>
  <si>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</si>
  <si>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สำรองผลประโยชน์ระยะยาวของพนักงาน</t>
  </si>
  <si>
    <t>รายจ่ายโดยใช้หุ้นเป็นเกณฑ์</t>
  </si>
  <si>
    <t>ทุนออกจำหน่ายและชำระเต็มมูลค่าแล้ว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</si>
  <si>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</si>
  <si>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</si>
  <si>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</si>
  <si>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</si>
  <si>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</si>
  <si>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</si>
  <si>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ในสินทรัพย์และหนี้สินดำเนินงาน</t>
  </si>
  <si>
    <t>หุ้นสามัญที่ออกระหว่างงวดจากการใช้สิทธิ</t>
  </si>
  <si>
    <t>เงินสดรับจากการใช้สิทธิซื้อหุ้นสามัญตามใบสำคัญแสดงสิทธิ</t>
  </si>
  <si>
    <t>หนี้สูญและหนี้สงสัยจะสูญ</t>
  </si>
  <si>
    <t>เงินสดสุทธิใช้ไปในกิจกรรมดำเนินงาน</t>
  </si>
  <si>
    <t>ซื้อสินทรัพย์ไม่มีตัวตน</t>
  </si>
  <si>
    <t xml:space="preserve">ลูกหนี้สินเชื่อเพื่อซื้อสินค้า </t>
  </si>
  <si>
    <t>2561</t>
  </si>
  <si>
    <t xml:space="preserve">บริษัท อะมานะฮ์ ลิสซิ่ง จำกัด (มหาชน) </t>
  </si>
  <si>
    <t>บริษัท อะมานะฮ์ ลิสซิ่ง จำกัด (มหาชน)</t>
  </si>
  <si>
    <t>เงินสดรับจากรายได้ทางการเงิน</t>
  </si>
  <si>
    <t xml:space="preserve">งบแสดงการเปลี่ยนแปลงส่วนของผู้ถือหุ้น </t>
  </si>
  <si>
    <t>ยอดคงเหลือ ณ วันที่ 1 มกราคม 2561</t>
  </si>
  <si>
    <t>จ่ายเงินปันผล</t>
  </si>
  <si>
    <t>โอนออกทรัพย์สินรอการขายไปทรัพย์สินและอุปกรณ์</t>
  </si>
  <si>
    <t xml:space="preserve">หนี้สูญและหนี้สงสัยจะสูญ </t>
  </si>
  <si>
    <t>เงินสดสุทธิได้มาจากกิจกรรมลงทุน</t>
  </si>
  <si>
    <t>เงินสดสุทธิใช้ไปในกิจกรรมจัดหาเงิน</t>
  </si>
  <si>
    <t>ค่าใช้จ่ายภาษีเงินได้</t>
  </si>
  <si>
    <t>7.2, 7.3, 7.4</t>
  </si>
  <si>
    <t>เงินปันผลจ่าย (หมายเหตุ 11)</t>
  </si>
  <si>
    <t>3.3, 13</t>
  </si>
  <si>
    <t xml:space="preserve">   กำหนดชำระภายในหนึ่งปี</t>
  </si>
  <si>
    <t xml:space="preserve">ยังไม่ได้จัดสรร </t>
  </si>
  <si>
    <t>กำไรขาดทุนเบ็ดเสร็จอื่น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</si>
  <si>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</si>
  <si>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r>
      <t xml:space="preserve">    </t>
    </r>
    <r>
      <rPr>
        <vertAlign val="superscript"/>
        <sz val="14"/>
        <rFont val="Angsana New"/>
        <family val="1"/>
      </rPr>
      <t xml:space="preserve"> (1) </t>
    </r>
    <r>
      <rPr>
        <sz val="14"/>
        <rFont val="Angsana New"/>
        <family val="1"/>
      </rPr>
      <t>รายได้ทางการเงิน ประกอบด้วย รายได้จากสัญญาเช่าซื้อ สัญญาเช่าการเงิน สัญญาเช่าดำเนินงานและลูกหนี้สินเชื่อเพื่อซื้อสินค้า</t>
    </r>
  </si>
  <si>
    <t>ขาดทุนจากการดำเนินงานก่อนการเปลี่ยนแปลง</t>
  </si>
  <si>
    <t>หนี้สินดำเนินงานเพิ่มขึ้น (ลดลง)</t>
  </si>
  <si>
    <t>ชำระภายในหนึ่งปี</t>
  </si>
  <si>
    <t>กำหนดชำระภายในหนึ่งปี</t>
  </si>
  <si>
    <t>โอนส่วนทุนจากการจ่ายโดยใช้หุ้นเป็นเกณฑ์เป็น</t>
  </si>
  <si>
    <t>31 ธันวาคม 2561</t>
  </si>
  <si>
    <t>(31 ธันวาคม 2561: หุ้นสามัญ 961,759,048 หุ้น มูลค่าหุ้นละ 1 บาท)</t>
  </si>
  <si>
    <t>(31 ธันวาคม 2561: หุ้นสามัญ 976,801,274 หุ้น มูลค่าหุ้นละ 1 บาท)</t>
  </si>
  <si>
    <t>2562</t>
  </si>
  <si>
    <t>ยอดคงเหลือ ณ วันที่ 1 มกราคม 2562</t>
  </si>
  <si>
    <t>ส่วนของเงินกู้ยืมระยะยาวจากผู้ถือหุ้นรายใหญ่</t>
  </si>
  <si>
    <t xml:space="preserve">   ที่ถึงกำหนดชำระภายในหนึ่งปี</t>
  </si>
  <si>
    <t>เงินกู้ยืมระยะยาวจากผู้ถือหุ้นรายใหญ่ - สุทธิจากส่วน</t>
  </si>
  <si>
    <t>(หน่วย: พันบาท ยกเว้นกำไรต่อหุ้นขั้นพื้นฐานแสดงเป็นบาท)</t>
  </si>
  <si>
    <t>กำไรก่อนภาษีเงินได้</t>
  </si>
  <si>
    <t>กำไรสำหรับงวด</t>
  </si>
  <si>
    <t>กำไรต่อหุ้นขั้นพื้นฐาน</t>
  </si>
  <si>
    <t>กำไรต่อหุ้นปรับลด</t>
  </si>
  <si>
    <t>รายการปรับกระทบยอดกำไรก่อนภาษีเงินได้</t>
  </si>
  <si>
    <t xml:space="preserve">เงินสดสุทธิได้มาจากกิจกรรมดำเนินงาน </t>
  </si>
  <si>
    <t>เงินกู้ยืมระยะสั้นจากผู้ถือหุ้นรายใหญ่ลดลง</t>
  </si>
  <si>
    <t>เงินกู้ยืมระยะยาวจากผู้ถือหุ้นรายใหญ่เพิ่มขึ้น</t>
  </si>
  <si>
    <t>เงินสดและรายการเทียบเท่าเงินสดเพิ่มขึ้น (ลดลง) สุทธิ</t>
  </si>
  <si>
    <t>เงินฝากธนาคารที่ใช้เป็นหลักประกัน (เพิ่มขึ้น) ลดลง</t>
  </si>
  <si>
    <t>ลูกหนี้ตามคำพิพากษา</t>
  </si>
  <si>
    <t>รับโอนทรัพย์สินรอการขายจากลูกหนี้ตามสัญญาเช่าซื้อและ</t>
  </si>
  <si>
    <t>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</si>
  <si>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</si>
  <si>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</si>
  <si>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30 กันยายน 2562</t>
  </si>
  <si>
    <t xml:space="preserve">   ตามใบสำคัญแสดงสิทธิ (หมายเหตุ 7.3)</t>
  </si>
  <si>
    <t>ยอดคงเหลือ ณ วันที่ 30 กันยายน 2561</t>
  </si>
  <si>
    <t>ยอดคงเหลือ ณ วันที่ 30 กันยายน 2562</t>
  </si>
  <si>
    <t>ขาดทุนจากการด้อยค่าสินค้าคงเหลือ</t>
  </si>
  <si>
    <t>หุ้นสามัญ 1,028,054,515 หุ้น มูลค่าหุ้นละ 1 บาท</t>
  </si>
  <si>
    <t>ขาดทุนจากการด้อยค่าทรัพย์สินรอการขาย (โอนกลับ)</t>
  </si>
  <si>
    <t>เงินกู้ยืมระยะสั้นจากสถาบันการเงินเพิ่มขึ้น (ลดลง)</t>
  </si>
  <si>
    <t>หุ้นสามัญ 1,040,917,341 หุ้น มูลค่าหุ้นละ 1 บาท</t>
  </si>
  <si>
    <t>โอนลูกหนี้ตามสัญญาเช่าซื้อไปสินทรัพย์ไม่หมุนเวียนอื่น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</si>
</sst>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</numFmts>
  <fonts count="256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2"/>
      <color indexed="8"/>
      <name val="Angsana New"/>
      <family val="1"/>
    </font>
    <font>
      <vertAlign val="superscript"/>
      <sz val="16"/>
      <name val="Angsana New"/>
      <family val="1"/>
    </font>
    <font>
      <sz val="14"/>
      <name val="Angsana New"/>
      <family val="1"/>
    </font>
    <font>
      <vertAlign val="superscript"/>
      <sz val="14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899">
    <xf numFmtId="0" fontId="0" fillId="0" borderId="0"/>
    <xf numFmtId="17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/>
    <xf numFmtId="177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9" fontId="11" fillId="2" borderId="0"/>
    <xf numFmtId="180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68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4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2" fontId="18" fillId="0" borderId="0" applyFont="0" applyFill="0" applyBorder="0" applyProtection="0">
      <alignment horizontal="right"/>
    </xf>
    <xf numFmtId="220" fontId="9" fillId="0" borderId="0" applyFont="0" applyFill="0" applyBorder="0" applyProtection="0">
      <alignment horizontal="right"/>
    </xf>
    <xf numFmtId="221" fontId="9" fillId="0" borderId="0" applyFont="0" applyFill="0" applyBorder="0" applyProtection="0">
      <alignment horizontal="right"/>
    </xf>
    <xf numFmtId="222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3" fontId="18" fillId="0" borderId="0" applyFont="0" applyFill="0" applyBorder="0" applyProtection="0">
      <alignment horizontal="right"/>
    </xf>
    <xf numFmtId="224" fontId="18" fillId="0" borderId="0" applyFont="0" applyFill="0" applyBorder="0" applyAlignment="0" applyProtection="0"/>
    <xf numFmtId="225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8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30" fontId="30" fillId="0" borderId="0" applyFill="0" applyBorder="0">
      <alignment horizontal="right"/>
    </xf>
    <xf numFmtId="0" fontId="15" fillId="0" borderId="0" applyFont="0" applyFill="0" applyBorder="0" applyAlignment="0" applyProtection="0"/>
    <xf numFmtId="169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31" fontId="21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5" fontId="35" fillId="0" borderId="0" applyFont="0" applyFill="0" applyBorder="0" applyAlignment="0" applyProtection="0"/>
    <xf numFmtId="0" fontId="15" fillId="0" borderId="0"/>
    <xf numFmtId="0" fontId="15" fillId="0" borderId="0"/>
    <xf numFmtId="236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4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7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8" fontId="9" fillId="0" borderId="0"/>
    <xf numFmtId="239" fontId="9" fillId="0" borderId="0"/>
    <xf numFmtId="0" fontId="44" fillId="19" borderId="0">
      <alignment horizontal="right"/>
    </xf>
    <xf numFmtId="0" fontId="43" fillId="0" borderId="0"/>
    <xf numFmtId="169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40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9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64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5" fontId="64" fillId="0" borderId="15" applyBorder="0"/>
    <xf numFmtId="241" fontId="9" fillId="0" borderId="0" applyFont="0" applyFill="0" applyBorder="0" applyAlignment="0" applyProtection="0"/>
    <xf numFmtId="242" fontId="9" fillId="26" borderId="16" applyFont="0" applyFill="0" applyBorder="0" applyAlignment="0" applyProtection="0"/>
    <xf numFmtId="206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67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5" fontId="81" fillId="0" borderId="10" applyBorder="0">
      <alignment horizontal="center"/>
    </xf>
    <xf numFmtId="43" fontId="6" fillId="0" borderId="0" applyFont="0" applyFill="0" applyBorder="0" applyAlignment="0" applyProtection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4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8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73" fontId="30" fillId="0" borderId="0"/>
    <xf numFmtId="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5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1" fillId="0" borderId="0"/>
    <xf numFmtId="172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195" fontId="91" fillId="0" borderId="6">
      <alignment horizontal="left"/>
    </xf>
    <xf numFmtId="0" fontId="19" fillId="0" borderId="25"/>
    <xf numFmtId="245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0" fillId="0" borderId="0"/>
    <xf numFmtId="253" fontId="9" fillId="2" borderId="0" applyFont="0" applyBorder="0"/>
    <xf numFmtId="254" fontId="95" fillId="0" borderId="0"/>
    <xf numFmtId="255" fontId="9" fillId="2" borderId="0" applyFont="0" applyBorder="0"/>
    <xf numFmtId="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36" fontId="9" fillId="0" borderId="0">
      <protection locked="0"/>
    </xf>
    <xf numFmtId="264" fontId="9" fillId="0" borderId="0" applyFont="0" applyFill="0" applyBorder="0" applyAlignment="0" applyProtection="0"/>
    <xf numFmtId="0" fontId="18" fillId="0" borderId="0" applyFill="0" applyBorder="0" applyAlignment="0" applyProtection="0"/>
    <xf numFmtId="2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0" borderId="0" applyFill="0" applyBorder="0" applyAlignment="0" applyProtection="0"/>
    <xf numFmtId="2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0" fillId="0" borderId="0"/>
    <xf numFmtId="27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68" fontId="102" fillId="0" borderId="0" applyFill="0" applyBorder="0" applyAlignment="0" applyProtection="0"/>
    <xf numFmtId="0" fontId="58" fillId="0" borderId="0" applyNumberFormat="0" applyFill="0" applyBorder="0" applyAlignment="0" applyProtection="0"/>
    <xf numFmtId="234" fontId="21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17" fontId="11" fillId="0" borderId="0"/>
    <xf numFmtId="224" fontId="11" fillId="0" borderId="0"/>
    <xf numFmtId="273" fontId="11" fillId="0" borderId="0"/>
    <xf numFmtId="274" fontId="11" fillId="0" borderId="0"/>
    <xf numFmtId="39" fontId="11" fillId="33" borderId="0"/>
    <xf numFmtId="275" fontId="11" fillId="0" borderId="0"/>
    <xf numFmtId="276" fontId="11" fillId="0" borderId="0"/>
    <xf numFmtId="0" fontId="9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62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8" fontId="94" fillId="0" borderId="27" applyNumberFormat="0" applyFill="0" applyBorder="0" applyAlignment="0" applyProtection="0"/>
    <xf numFmtId="224" fontId="11" fillId="0" borderId="30"/>
    <xf numFmtId="225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9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3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168" fontId="9" fillId="0" borderId="0" applyFont="0" applyFill="0" applyBorder="0" applyAlignment="0" applyProtection="0"/>
    <xf numFmtId="0" fontId="11" fillId="0" borderId="0">
      <alignment horizontal="right"/>
    </xf>
    <xf numFmtId="28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8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60" fontId="23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23" fillId="37" borderId="35">
      <alignment horizontal="left" vertical="top" indent="2"/>
    </xf>
    <xf numFmtId="283" fontId="30" fillId="0" borderId="0" applyFont="0" applyFill="0" applyBorder="0" applyAlignment="0" applyProtection="0"/>
    <xf numFmtId="195" fontId="9" fillId="0" borderId="0" applyFont="0" applyFill="0" applyBorder="0" applyAlignment="0" applyProtection="0"/>
    <xf numFmtId="284" fontId="13" fillId="0" borderId="0" applyFont="0" applyFill="0" applyBorder="0" applyAlignment="0" applyProtection="0"/>
    <xf numFmtId="22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25" fillId="0" borderId="0"/>
    <xf numFmtId="295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6" fontId="30" fillId="0" borderId="0" applyFont="0" applyFill="0" applyBorder="0" applyAlignment="0" applyProtection="0"/>
    <xf numFmtId="297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8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299" fontId="129" fillId="0" borderId="0"/>
    <xf numFmtId="0" fontId="3" fillId="0" borderId="0"/>
    <xf numFmtId="0" fontId="1" fillId="0" borderId="0"/>
    <xf numFmtId="0" fontId="7" fillId="0" borderId="0" applyFill="0"/>
    <xf numFmtId="229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00" fontId="11" fillId="0" borderId="0"/>
    <xf numFmtId="301" fontId="11" fillId="0" borderId="0"/>
    <xf numFmtId="3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6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04" fontId="9" fillId="0" borderId="0" applyFont="0" applyFill="0" applyBorder="0" applyProtection="0">
      <alignment horizontal="right"/>
    </xf>
    <xf numFmtId="222" fontId="52" fillId="0" borderId="0" applyFont="0" applyFill="0" applyBorder="0" applyProtection="0">
      <alignment horizontal="right"/>
    </xf>
    <xf numFmtId="236" fontId="142" fillId="0" borderId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5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6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4" fontId="101" fillId="0" borderId="0">
      <alignment horizontal="right"/>
    </xf>
    <xf numFmtId="221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03" fontId="11" fillId="2" borderId="0"/>
    <xf numFmtId="203" fontId="11" fillId="2" borderId="0"/>
    <xf numFmtId="203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03" fontId="11" fillId="2" borderId="0"/>
    <xf numFmtId="203" fontId="11" fillId="2" borderId="0"/>
    <xf numFmtId="308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309" fontId="11" fillId="2" borderId="27">
      <alignment horizontal="right"/>
    </xf>
    <xf numFmtId="269" fontId="148" fillId="0" borderId="11" applyFont="0" applyBorder="0" applyAlignment="0">
      <alignment horizontal="center" vertical="center"/>
    </xf>
    <xf numFmtId="310" fontId="9" fillId="0" borderId="0" applyFont="0" applyFill="0" applyBorder="0" applyProtection="0">
      <alignment horizontal="right"/>
    </xf>
    <xf numFmtId="311" fontId="9" fillId="0" borderId="0" applyFont="0" applyFill="0" applyBorder="0" applyProtection="0">
      <alignment horizontal="right"/>
    </xf>
    <xf numFmtId="3" fontId="149" fillId="0" borderId="0"/>
    <xf numFmtId="288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12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312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66" fontId="9" fillId="0" borderId="0">
      <alignment horizontal="center"/>
    </xf>
    <xf numFmtId="313" fontId="168" fillId="0" borderId="0"/>
    <xf numFmtId="12" fontId="9" fillId="0" borderId="0" applyFont="0" applyFill="0" applyBorder="0" applyProtection="0">
      <alignment horizontal="right"/>
    </xf>
    <xf numFmtId="314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19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3" fillId="0" borderId="0">
      <alignment vertical="top"/>
    </xf>
    <xf numFmtId="287" fontId="1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8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15" fontId="9" fillId="0" borderId="0" applyFill="0" applyBorder="0" applyAlignment="0"/>
    <xf numFmtId="0" fontId="187" fillId="0" borderId="0"/>
    <xf numFmtId="0" fontId="188" fillId="0" borderId="0"/>
    <xf numFmtId="174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04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54" fontId="95" fillId="0" borderId="0">
      <alignment horizontal="center" textRotation="90"/>
    </xf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69" fontId="9" fillId="0" borderId="0">
      <alignment wrapText="1"/>
    </xf>
    <xf numFmtId="299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18" fontId="13" fillId="0" borderId="0" applyFont="0" applyFill="0" applyBorder="0" applyAlignment="0" applyProtection="0"/>
    <xf numFmtId="319" fontId="13" fillId="0" borderId="0" applyFont="0" applyFill="0" applyBorder="0" applyAlignment="0" applyProtection="0"/>
    <xf numFmtId="320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4" fontId="15" fillId="0" borderId="0"/>
    <xf numFmtId="0" fontId="9" fillId="0" borderId="0"/>
    <xf numFmtId="287" fontId="221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9" fillId="0" borderId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22" fontId="223" fillId="0" borderId="0" applyFont="0" applyFill="0" applyBorder="0" applyAlignment="0" applyProtection="0"/>
    <xf numFmtId="323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9" fontId="31" fillId="0" borderId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4" fontId="233" fillId="0" borderId="0">
      <alignment horizontal="center" vertical="top"/>
    </xf>
    <xf numFmtId="325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43" fontId="9" fillId="0" borderId="0" applyFont="0" applyFill="0" applyBorder="0" applyAlignment="0" applyProtection="0"/>
    <xf numFmtId="4" fontId="237" fillId="0" borderId="0">
      <alignment horizontal="right"/>
    </xf>
    <xf numFmtId="16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26" fontId="9" fillId="0" borderId="0" applyFont="0" applyFill="0" applyBorder="0" applyAlignment="0" applyProtection="0"/>
    <xf numFmtId="287" fontId="241" fillId="0" borderId="0" applyFont="0" applyFill="0" applyBorder="0" applyAlignment="0" applyProtection="0"/>
    <xf numFmtId="327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0" fontId="9" fillId="0" borderId="0" applyFont="0" applyFill="0" applyBorder="0" applyAlignment="0" applyProtection="0"/>
    <xf numFmtId="328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69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65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14" fontId="3" fillId="0" borderId="0" applyFont="0" applyFill="0" applyBorder="0" applyAlignment="0" applyProtection="0"/>
    <xf numFmtId="220" fontId="3" fillId="0" borderId="0" applyFont="0" applyFill="0" applyBorder="0" applyProtection="0">
      <alignment horizontal="right"/>
    </xf>
    <xf numFmtId="221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8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38" fontId="3" fillId="0" borderId="0"/>
    <xf numFmtId="239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19" fontId="3" fillId="0" borderId="0"/>
    <xf numFmtId="241" fontId="3" fillId="0" borderId="0" applyFont="0" applyFill="0" applyBorder="0" applyAlignment="0" applyProtection="0"/>
    <xf numFmtId="242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4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6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7" fontId="3" fillId="0" borderId="21" applyFont="0" applyFill="0" applyBorder="0" applyProtection="0">
      <alignment horizontal="right"/>
    </xf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72" fontId="3" fillId="0" borderId="0"/>
    <xf numFmtId="24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2" borderId="0" applyFont="0" applyBorder="0"/>
    <xf numFmtId="0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8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7" fontId="3" fillId="0" borderId="0" applyFont="0" applyFill="0" applyBorder="0" applyAlignment="0" applyProtection="0">
      <alignment horizontal="right"/>
    </xf>
    <xf numFmtId="298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02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04" fontId="3" fillId="0" borderId="0" applyFont="0" applyFill="0" applyBorder="0" applyProtection="0">
      <alignment horizontal="right"/>
    </xf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308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10" fontId="3" fillId="0" borderId="0" applyFont="0" applyFill="0" applyBorder="0" applyProtection="0">
      <alignment horizontal="right"/>
    </xf>
    <xf numFmtId="311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66" fontId="3" fillId="0" borderId="0">
      <alignment horizontal="center"/>
    </xf>
    <xf numFmtId="12" fontId="3" fillId="0" borderId="0" applyFont="0" applyFill="0" applyBorder="0" applyProtection="0">
      <alignment horizontal="right"/>
    </xf>
    <xf numFmtId="314" fontId="3" fillId="33" borderId="0" applyFont="0" applyFill="0" applyBorder="0" applyProtection="0">
      <alignment horizontal="right"/>
    </xf>
    <xf numFmtId="19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15" fontId="3" fillId="0" borderId="0" applyFill="0" applyBorder="0" applyAlignment="0"/>
    <xf numFmtId="174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69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251" fillId="0" borderId="0"/>
    <xf numFmtId="0" fontId="3" fillId="0" borderId="0"/>
    <xf numFmtId="0" fontId="3" fillId="0" borderId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53" fontId="3" fillId="2" borderId="0" applyFont="0" applyBorder="0"/>
    <xf numFmtId="253" fontId="3" fillId="2" borderId="0" applyFont="0" applyBorder="0"/>
    <xf numFmtId="253" fontId="3" fillId="2" borderId="0" applyFont="0" applyBorder="0"/>
    <xf numFmtId="253" fontId="3" fillId="2" borderId="0" applyFont="0" applyBorder="0"/>
    <xf numFmtId="253" fontId="3" fillId="2" borderId="0" applyFont="0" applyBorder="0"/>
    <xf numFmtId="253" fontId="3" fillId="2" borderId="0" applyFont="0" applyBorder="0"/>
    <xf numFmtId="0" fontId="60" fillId="0" borderId="60" applyNumberFormat="0" applyFill="0" applyAlignment="0" applyProtection="0"/>
    <xf numFmtId="0" fontId="13" fillId="0" borderId="60" applyNumberFormat="0" applyFont="0" applyFill="0" applyAlignment="0" applyProtection="0"/>
    <xf numFmtId="0" fontId="76" fillId="0" borderId="60" applyNumberFormat="0" applyFill="0" applyBorder="0" applyAlignment="0" applyProtection="0">
      <alignment horizontal="center"/>
    </xf>
    <xf numFmtId="0" fontId="77" fillId="0" borderId="60" applyNumberFormat="0" applyFill="0" applyProtection="0">
      <alignment horizontal="center"/>
    </xf>
    <xf numFmtId="195" fontId="81" fillId="0" borderId="60" applyBorder="0">
      <alignment horizontal="center"/>
    </xf>
    <xf numFmtId="253" fontId="3" fillId="2" borderId="0" applyFont="0" applyBorder="0"/>
    <xf numFmtId="253" fontId="3" fillId="2" borderId="0" applyFont="0" applyBorder="0"/>
    <xf numFmtId="253" fontId="3" fillId="2" borderId="0" applyFont="0" applyBorder="0"/>
    <xf numFmtId="253" fontId="3" fillId="2" borderId="0" applyFont="0" applyBorder="0"/>
    <xf numFmtId="253" fontId="3" fillId="2" borderId="0" applyFont="0" applyBorder="0"/>
    <xf numFmtId="253" fontId="3" fillId="2" borderId="0" applyFont="0" applyBorder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11" fillId="0" borderId="60">
      <alignment horizontal="centerContinuous"/>
    </xf>
    <xf numFmtId="0" fontId="81" fillId="0" borderId="60" applyBorder="0" applyProtection="0">
      <alignment horizontal="right" vertical="center"/>
    </xf>
    <xf numFmtId="0" fontId="179" fillId="56" borderId="60" applyBorder="0" applyProtection="0">
      <alignment horizontal="centerContinuous" vertical="center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64">
    <xf numFmtId="0" fontId="0" fillId="0" borderId="0" xfId="0"/>
    <xf numFmtId="330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174" fontId="5" fillId="0" borderId="0" xfId="1468" applyNumberFormat="1" applyFont="1" applyFill="1" applyAlignment="1">
      <alignment vertical="center"/>
    </xf>
    <xf numFmtId="174" fontId="5" fillId="0" borderId="10" xfId="1468" applyNumberFormat="1" applyFont="1" applyFill="1" applyBorder="1" applyAlignment="1">
      <alignment horizontal="center" vertical="center"/>
    </xf>
    <xf numFmtId="174" fontId="5" fillId="0" borderId="0" xfId="1483" applyNumberFormat="1" applyFont="1" applyFill="1" applyAlignment="1">
      <alignment vertical="center"/>
    </xf>
    <xf numFmtId="174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72" fontId="5" fillId="0" borderId="0" xfId="0" applyNumberFormat="1" applyFont="1" applyFill="1" applyBorder="1" applyAlignment="1">
      <alignment horizontal="center" vertical="center"/>
    </xf>
    <xf numFmtId="0" fontId="248" fillId="0" borderId="0" xfId="0" applyFont="1" applyAlignment="1">
      <alignment vertical="center"/>
    </xf>
    <xf numFmtId="0" fontId="5" fillId="0" borderId="0" xfId="1952" applyFont="1" applyBorder="1" applyAlignment="1">
      <alignment horizontal="right" vertical="center"/>
    </xf>
    <xf numFmtId="169" fontId="5" fillId="0" borderId="0" xfId="2290" applyNumberFormat="1" applyFont="1" applyFill="1" applyAlignment="1">
      <alignment horizontal="right" vertical="center"/>
    </xf>
    <xf numFmtId="43" fontId="5" fillId="0" borderId="0" xfId="1468" applyFont="1" applyFill="1" applyBorder="1" applyAlignment="1">
      <alignment horizontal="center" vertical="center"/>
    </xf>
    <xf numFmtId="174" fontId="5" fillId="0" borderId="7" xfId="1468" applyNumberFormat="1" applyFont="1" applyFill="1" applyBorder="1" applyAlignment="1">
      <alignment vertical="center"/>
    </xf>
    <xf numFmtId="0" fontId="5" fillId="18" borderId="0" xfId="2297" applyNumberFormat="1" applyFont="1" applyFill="1" applyBorder="1" applyAlignment="1">
      <alignment horizontal="right" vertical="center"/>
    </xf>
    <xf numFmtId="0" fontId="2" fillId="18" borderId="0" xfId="2299" applyFont="1" applyFill="1" applyBorder="1" applyAlignment="1">
      <alignment vertical="center"/>
    </xf>
    <xf numFmtId="0" fontId="2" fillId="18" borderId="0" xfId="2299" applyFont="1" applyFill="1" applyAlignment="1">
      <alignment vertical="center"/>
    </xf>
    <xf numFmtId="43" fontId="5" fillId="18" borderId="0" xfId="2289" applyNumberFormat="1" applyFont="1" applyFill="1" applyBorder="1" applyAlignment="1">
      <alignment horizontal="right" vertical="center"/>
    </xf>
    <xf numFmtId="173" fontId="5" fillId="18" borderId="0" xfId="2299" applyNumberFormat="1" applyFont="1" applyFill="1" applyAlignment="1">
      <alignment horizontal="right" vertical="center"/>
    </xf>
    <xf numFmtId="169" fontId="5" fillId="18" borderId="10" xfId="1468" applyNumberFormat="1" applyFont="1" applyFill="1" applyBorder="1" applyAlignment="1">
      <alignment vertical="center"/>
    </xf>
    <xf numFmtId="49" fontId="5" fillId="18" borderId="0" xfId="1953" applyNumberFormat="1" applyFont="1" applyFill="1" applyAlignment="1">
      <alignment horizontal="left" vertical="center"/>
    </xf>
    <xf numFmtId="169" fontId="5" fillId="18" borderId="0" xfId="1468" applyNumberFormat="1" applyFont="1" applyFill="1" applyBorder="1" applyAlignment="1">
      <alignment vertical="center"/>
    </xf>
    <xf numFmtId="173" fontId="5" fillId="18" borderId="0" xfId="2299" applyNumberFormat="1" applyFont="1" applyFill="1" applyAlignment="1">
      <alignment vertical="center"/>
    </xf>
    <xf numFmtId="169" fontId="5" fillId="18" borderId="10" xfId="1954" applyNumberFormat="1" applyFont="1" applyFill="1" applyBorder="1" applyAlignment="1">
      <alignment vertical="center"/>
    </xf>
    <xf numFmtId="169" fontId="2" fillId="18" borderId="0" xfId="1954" applyNumberFormat="1" applyFont="1" applyFill="1" applyBorder="1" applyAlignment="1">
      <alignment vertical="center"/>
    </xf>
    <xf numFmtId="169" fontId="2" fillId="18" borderId="0" xfId="1954" applyNumberFormat="1" applyFont="1" applyFill="1" applyAlignment="1">
      <alignment vertical="center"/>
    </xf>
    <xf numFmtId="0" fontId="5" fillId="18" borderId="0" xfId="2297" quotePrefix="1" applyNumberFormat="1" applyFont="1" applyFill="1" applyAlignment="1">
      <alignment horizontal="left" vertical="center"/>
    </xf>
    <xf numFmtId="37" fontId="2" fillId="18" borderId="0" xfId="2299" applyNumberFormat="1" applyFont="1" applyFill="1" applyBorder="1" applyAlignment="1">
      <alignment horizontal="right" vertical="center"/>
    </xf>
    <xf numFmtId="329" fontId="5" fillId="18" borderId="0" xfId="2299" applyNumberFormat="1" applyFont="1" applyFill="1" applyAlignment="1">
      <alignment vertical="center"/>
    </xf>
    <xf numFmtId="173" fontId="2" fillId="18" borderId="0" xfId="2299" applyNumberFormat="1" applyFont="1" applyFill="1" applyAlignment="1">
      <alignment vertical="center"/>
    </xf>
    <xf numFmtId="169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169" fontId="5" fillId="0" borderId="0" xfId="1952" applyNumberFormat="1" applyFont="1" applyFill="1" applyBorder="1" applyAlignment="1">
      <alignment horizontal="center" vertical="center"/>
    </xf>
    <xf numFmtId="169" fontId="5" fillId="18" borderId="0" xfId="1486" applyNumberFormat="1" applyFont="1" applyFill="1" applyBorder="1" applyAlignment="1">
      <alignment horizontal="right" vertical="center"/>
    </xf>
    <xf numFmtId="169" fontId="5" fillId="18" borderId="0" xfId="1486" applyNumberFormat="1" applyFont="1" applyFill="1" applyAlignment="1">
      <alignment horizontal="right" vertical="center"/>
    </xf>
    <xf numFmtId="169" fontId="5" fillId="0" borderId="0" xfId="1483" applyNumberFormat="1" applyFont="1" applyFill="1" applyAlignment="1">
      <alignment horizontal="center" vertical="center"/>
    </xf>
    <xf numFmtId="169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9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299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43" fontId="5" fillId="0" borderId="0" xfId="2289" applyNumberFormat="1" applyFont="1" applyFill="1" applyBorder="1" applyAlignment="1">
      <alignment vertical="center"/>
    </xf>
    <xf numFmtId="188" fontId="5" fillId="0" borderId="23" xfId="1468" applyNumberFormat="1" applyFont="1" applyFill="1" applyBorder="1" applyAlignment="1">
      <alignment vertical="center"/>
    </xf>
    <xf numFmtId="169" fontId="249" fillId="0" borderId="0" xfId="0" applyNumberFormat="1" applyFont="1" applyFill="1" applyAlignment="1">
      <alignment horizontal="center" vertical="center"/>
    </xf>
    <xf numFmtId="0" fontId="5" fillId="0" borderId="0" xfId="1952" applyFont="1" applyBorder="1" applyAlignment="1">
      <alignment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5" fillId="0" borderId="0" xfId="1956" applyFont="1" applyBorder="1" applyAlignment="1">
      <alignment horizontal="center" vertical="center"/>
    </xf>
    <xf numFmtId="0" fontId="5" fillId="0" borderId="0" xfId="2297" applyNumberFormat="1" applyFont="1" applyFill="1" applyBorder="1" applyAlignment="1">
      <alignment horizontal="right" vertical="center"/>
    </xf>
    <xf numFmtId="0" fontId="2" fillId="0" borderId="0" xfId="2297" applyNumberFormat="1" applyFont="1" applyFill="1" applyAlignment="1">
      <alignment vertical="center"/>
    </xf>
    <xf numFmtId="0" fontId="5" fillId="18" borderId="0" xfId="2299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7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69" fontId="5" fillId="18" borderId="0" xfId="2299" applyNumberFormat="1" applyFont="1" applyFill="1" applyAlignment="1">
      <alignment vertical="center"/>
    </xf>
    <xf numFmtId="0" fontId="5" fillId="18" borderId="0" xfId="2297" applyNumberFormat="1" applyFont="1" applyFill="1" applyAlignment="1">
      <alignment vertical="center"/>
    </xf>
    <xf numFmtId="169" fontId="5" fillId="18" borderId="0" xfId="1494" applyNumberFormat="1" applyFont="1" applyFill="1" applyAlignment="1">
      <alignment horizontal="right" vertical="center"/>
    </xf>
    <xf numFmtId="169" fontId="5" fillId="18" borderId="7" xfId="1954" applyNumberFormat="1" applyFont="1" applyFill="1" applyBorder="1" applyAlignment="1">
      <alignment vertical="center"/>
    </xf>
    <xf numFmtId="0" fontId="2" fillId="18" borderId="0" xfId="1952" applyFont="1" applyFill="1" applyAlignment="1">
      <alignment horizontal="left" vertical="center"/>
    </xf>
    <xf numFmtId="169" fontId="5" fillId="0" borderId="0" xfId="1483" applyNumberFormat="1" applyFont="1" applyFill="1" applyAlignment="1">
      <alignment vertical="center"/>
    </xf>
    <xf numFmtId="169" fontId="5" fillId="0" borderId="0" xfId="1483" applyNumberFormat="1" applyFont="1" applyFill="1" applyBorder="1" applyAlignment="1">
      <alignment horizontal="right"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299" applyFont="1" applyFill="1" applyBorder="1" applyAlignment="1">
      <alignment horizontal="center" vertical="center"/>
    </xf>
    <xf numFmtId="174" fontId="5" fillId="18" borderId="0" xfId="1468" applyNumberFormat="1" applyFont="1" applyFill="1" applyBorder="1" applyAlignment="1">
      <alignment vertical="center"/>
    </xf>
    <xf numFmtId="0" fontId="5" fillId="0" borderId="0" xfId="2746" applyFont="1" applyBorder="1" applyAlignment="1">
      <alignment vertical="center"/>
    </xf>
    <xf numFmtId="188" fontId="5" fillId="0" borderId="0" xfId="1468" applyNumberFormat="1" applyFont="1" applyFill="1" applyBorder="1" applyAlignment="1">
      <alignment vertical="center"/>
    </xf>
    <xf numFmtId="263" fontId="5" fillId="0" borderId="0" xfId="1468" applyNumberFormat="1" applyFont="1" applyFill="1" applyBorder="1" applyAlignment="1">
      <alignment vertical="center"/>
    </xf>
    <xf numFmtId="0" fontId="2" fillId="0" borderId="0" xfId="1952" quotePrefix="1" applyNumberFormat="1" applyFont="1" applyFill="1" applyAlignment="1">
      <alignment horizontal="left" vertical="center"/>
    </xf>
    <xf numFmtId="0" fontId="5" fillId="0" borderId="0" xfId="2299" applyFont="1" applyFill="1" applyBorder="1" applyAlignment="1">
      <alignment horizontal="left" vertical="center"/>
    </xf>
    <xf numFmtId="169" fontId="5" fillId="0" borderId="11" xfId="1468" applyNumberFormat="1" applyFont="1" applyFill="1" applyBorder="1" applyAlignment="1">
      <alignment vertical="center"/>
    </xf>
    <xf numFmtId="263" fontId="5" fillId="0" borderId="23" xfId="1468" applyNumberFormat="1" applyFont="1" applyFill="1" applyBorder="1" applyAlignment="1">
      <alignment vertical="center"/>
    </xf>
    <xf numFmtId="0" fontId="5" fillId="0" borderId="0" xfId="1954" applyFont="1" applyFill="1" applyBorder="1" applyAlignment="1">
      <alignment vertical="center"/>
    </xf>
    <xf numFmtId="3" fontId="5" fillId="0" borderId="0" xfId="2299" applyNumberFormat="1" applyFont="1" applyFill="1" applyBorder="1" applyAlignment="1">
      <alignment vertical="center"/>
    </xf>
    <xf numFmtId="0" fontId="254" fillId="18" borderId="0" xfId="1952" applyFont="1" applyFill="1" applyAlignment="1">
      <alignment horizontal="left" vertical="center"/>
    </xf>
    <xf numFmtId="169" fontId="5" fillId="0" borderId="60" xfId="1483" applyNumberFormat="1" applyFont="1" applyFill="1" applyBorder="1" applyAlignment="1">
      <alignment horizontal="right" vertical="center"/>
    </xf>
    <xf numFmtId="169" fontId="5" fillId="0" borderId="60" xfId="1468" applyNumberFormat="1" applyFont="1" applyFill="1" applyBorder="1" applyAlignment="1">
      <alignment vertical="center"/>
    </xf>
    <xf numFmtId="169" fontId="5" fillId="0" borderId="10" xfId="1483" applyNumberFormat="1" applyFont="1" applyFill="1" applyBorder="1" applyAlignment="1">
      <alignment vertical="center"/>
    </xf>
    <xf numFmtId="169" fontId="5" fillId="0" borderId="23" xfId="1483" applyNumberFormat="1" applyFont="1" applyFill="1" applyBorder="1" applyAlignment="1">
      <alignment vertical="center"/>
    </xf>
    <xf numFmtId="37" fontId="5" fillId="0" borderId="0" xfId="1954" applyNumberFormat="1" applyFont="1" applyFill="1" applyAlignment="1">
      <alignment vertical="center"/>
    </xf>
    <xf numFmtId="0" fontId="252" fillId="0" borderId="0" xfId="0" applyFont="1" applyFill="1"/>
    <xf numFmtId="3" fontId="252" fillId="0" borderId="0" xfId="0" applyNumberFormat="1" applyFont="1" applyFill="1"/>
    <xf numFmtId="0" fontId="2" fillId="0" borderId="0" xfId="2299" applyFont="1" applyFill="1" applyBorder="1" applyAlignment="1">
      <alignment vertical="center"/>
    </xf>
    <xf numFmtId="0" fontId="2" fillId="0" borderId="0" xfId="1952" applyFont="1" applyFill="1" applyAlignment="1">
      <alignment horizontal="left" vertical="center"/>
    </xf>
    <xf numFmtId="0" fontId="5" fillId="0" borderId="0" xfId="2299" applyFont="1" applyFill="1" applyBorder="1" applyAlignment="1">
      <alignment vertical="center"/>
    </xf>
    <xf numFmtId="49" fontId="2" fillId="0" borderId="0" xfId="2299" applyNumberFormat="1" applyFont="1" applyFill="1" applyAlignment="1">
      <alignment horizontal="left" vertical="center"/>
    </xf>
    <xf numFmtId="0" fontId="5" fillId="0" borderId="0" xfId="2299" applyNumberFormat="1" applyFont="1" applyFill="1" applyBorder="1" applyAlignment="1">
      <alignment horizontal="center" vertical="center"/>
    </xf>
    <xf numFmtId="0" fontId="5" fillId="0" borderId="0" xfId="2299" applyFont="1" applyFill="1" applyBorder="1" applyAlignment="1">
      <alignment horizontal="center" vertical="center"/>
    </xf>
    <xf numFmtId="0" fontId="249" fillId="0" borderId="0" xfId="2299" applyFont="1" applyFill="1" applyBorder="1" applyAlignment="1">
      <alignment horizontal="center" vertical="center"/>
    </xf>
    <xf numFmtId="169" fontId="5" fillId="0" borderId="0" xfId="1954" applyNumberFormat="1" applyFont="1" applyFill="1" applyAlignment="1">
      <alignment vertical="center"/>
    </xf>
    <xf numFmtId="169" fontId="5" fillId="0" borderId="0" xfId="1468" applyNumberFormat="1" applyFont="1" applyFill="1" applyBorder="1" applyAlignment="1">
      <alignment vertical="center"/>
    </xf>
    <xf numFmtId="169" fontId="5" fillId="0" borderId="0" xfId="1468" applyNumberFormat="1" applyFont="1" applyFill="1" applyAlignment="1">
      <alignment vertical="center"/>
    </xf>
    <xf numFmtId="169" fontId="5" fillId="0" borderId="0" xfId="2299" applyNumberFormat="1" applyFont="1" applyFill="1" applyAlignment="1">
      <alignment vertical="center"/>
    </xf>
    <xf numFmtId="169" fontId="5" fillId="0" borderId="10" xfId="1468" applyNumberFormat="1" applyFont="1" applyFill="1" applyBorder="1" applyAlignment="1">
      <alignment vertical="center"/>
    </xf>
    <xf numFmtId="174" fontId="5" fillId="0" borderId="0" xfId="146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vertical="center"/>
    </xf>
    <xf numFmtId="169" fontId="5" fillId="0" borderId="0" xfId="2299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0" fontId="245" fillId="0" borderId="0" xfId="2299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horizontal="right" vertical="center"/>
    </xf>
    <xf numFmtId="37" fontId="5" fillId="0" borderId="0" xfId="2299" applyNumberFormat="1" applyFont="1" applyFill="1" applyBorder="1" applyAlignment="1">
      <alignment horizontal="right" vertical="center"/>
    </xf>
    <xf numFmtId="169" fontId="5" fillId="0" borderId="0" xfId="2299" applyNumberFormat="1" applyFont="1" applyFill="1" applyBorder="1" applyAlignment="1">
      <alignment horizontal="right" vertical="center"/>
    </xf>
    <xf numFmtId="169" fontId="5" fillId="0" borderId="0" xfId="1468" applyNumberFormat="1" applyFont="1" applyFill="1" applyBorder="1" applyAlignment="1">
      <alignment horizontal="right" vertical="center"/>
    </xf>
    <xf numFmtId="169" fontId="2" fillId="0" borderId="0" xfId="2299" applyNumberFormat="1" applyFont="1" applyFill="1" applyBorder="1" applyAlignment="1">
      <alignment horizontal="right" vertical="center"/>
    </xf>
    <xf numFmtId="0" fontId="2" fillId="0" borderId="0" xfId="2299" applyNumberFormat="1" applyFont="1" applyFill="1" applyAlignment="1">
      <alignment vertical="center"/>
    </xf>
    <xf numFmtId="0" fontId="2" fillId="0" borderId="0" xfId="2299" applyNumberFormat="1" applyFont="1" applyFill="1" applyBorder="1" applyAlignment="1">
      <alignment vertical="center"/>
    </xf>
    <xf numFmtId="174" fontId="2" fillId="0" borderId="0" xfId="1468" applyNumberFormat="1" applyFont="1" applyFill="1" applyBorder="1" applyAlignment="1">
      <alignment horizontal="right" vertical="center"/>
    </xf>
    <xf numFmtId="173" fontId="2" fillId="0" borderId="0" xfId="2299" applyNumberFormat="1" applyFont="1" applyFill="1" applyBorder="1" applyAlignment="1">
      <alignment horizontal="right" vertical="center"/>
    </xf>
    <xf numFmtId="173" fontId="5" fillId="0" borderId="0" xfId="2299" applyNumberFormat="1" applyFont="1" applyFill="1" applyBorder="1" applyAlignment="1">
      <alignment vertical="center"/>
    </xf>
    <xf numFmtId="49" fontId="245" fillId="0" borderId="0" xfId="2299" applyNumberFormat="1" applyFont="1" applyFill="1" applyAlignment="1">
      <alignment vertical="center"/>
    </xf>
    <xf numFmtId="49" fontId="5" fillId="0" borderId="0" xfId="2299" applyNumberFormat="1" applyFont="1" applyFill="1" applyAlignment="1">
      <alignment vertical="center"/>
    </xf>
    <xf numFmtId="0" fontId="249" fillId="0" borderId="0" xfId="2299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263" fontId="2" fillId="0" borderId="0" xfId="1468" applyNumberFormat="1" applyFont="1" applyFill="1" applyBorder="1" applyAlignment="1">
      <alignment vertical="center"/>
    </xf>
    <xf numFmtId="169" fontId="2" fillId="0" borderId="0" xfId="1468" applyNumberFormat="1" applyFont="1" applyFill="1" applyBorder="1" applyAlignment="1">
      <alignment horizontal="right" vertical="center"/>
    </xf>
    <xf numFmtId="169" fontId="5" fillId="0" borderId="10" xfId="1468" applyNumberFormat="1" applyFont="1" applyFill="1" applyBorder="1" applyAlignment="1">
      <alignment horizontal="right" vertical="center"/>
    </xf>
    <xf numFmtId="0" fontId="2" fillId="0" borderId="0" xfId="2297" applyNumberFormat="1" applyFont="1" applyFill="1" applyAlignment="1">
      <alignment horizontal="left" vertical="center"/>
    </xf>
    <xf numFmtId="0" fontId="5" fillId="0" borderId="10" xfId="2297" applyNumberFormat="1" applyFont="1" applyFill="1" applyBorder="1" applyAlignment="1">
      <alignment horizontal="center" vertical="center"/>
    </xf>
    <xf numFmtId="43" fontId="5" fillId="0" borderId="0" xfId="2289" applyNumberFormat="1" applyFont="1" applyFill="1" applyBorder="1" applyAlignment="1">
      <alignment horizontal="right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quotePrefix="1" applyNumberFormat="1" applyFont="1" applyFill="1" applyAlignment="1">
      <alignment horizontal="left" vertical="center"/>
    </xf>
    <xf numFmtId="265" fontId="5" fillId="0" borderId="0" xfId="2297" applyNumberFormat="1" applyFont="1" applyFill="1" applyAlignment="1">
      <alignment vertical="center"/>
    </xf>
    <xf numFmtId="265" fontId="5" fillId="0" borderId="0" xfId="2297" applyNumberFormat="1" applyFont="1" applyFill="1" applyBorder="1" applyAlignment="1">
      <alignment vertical="center"/>
    </xf>
    <xf numFmtId="0" fontId="5" fillId="0" borderId="29" xfId="2297" applyNumberFormat="1" applyFont="1" applyFill="1" applyBorder="1" applyAlignment="1">
      <alignment vertical="center"/>
    </xf>
    <xf numFmtId="0" fontId="5" fillId="0" borderId="0" xfId="2297" applyNumberFormat="1" applyFont="1" applyFill="1" applyBorder="1" applyAlignment="1">
      <alignment vertical="center"/>
    </xf>
    <xf numFmtId="0" fontId="5" fillId="0" borderId="0" xfId="2297" applyNumberFormat="1" applyFont="1" applyFill="1" applyAlignment="1">
      <alignment horizontal="left" vertical="center"/>
    </xf>
    <xf numFmtId="49" fontId="2" fillId="0" borderId="0" xfId="2299" applyNumberFormat="1" applyFont="1" applyFill="1" applyAlignment="1">
      <alignment vertical="center"/>
    </xf>
    <xf numFmtId="49" fontId="2" fillId="0" borderId="0" xfId="2297" applyNumberFormat="1" applyFont="1" applyFill="1" applyAlignment="1">
      <alignment vertical="center"/>
    </xf>
    <xf numFmtId="169" fontId="5" fillId="0" borderId="7" xfId="1468" applyNumberFormat="1" applyFont="1" applyFill="1" applyBorder="1" applyAlignment="1">
      <alignment vertical="center"/>
    </xf>
    <xf numFmtId="43" fontId="5" fillId="0" borderId="0" xfId="1468" applyFont="1" applyFill="1" applyBorder="1" applyAlignment="1">
      <alignment vertical="center"/>
    </xf>
    <xf numFmtId="169" fontId="5" fillId="0" borderId="23" xfId="146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9" fontId="5" fillId="0" borderId="0" xfId="1483" applyNumberFormat="1" applyFont="1" applyFill="1" applyBorder="1" applyAlignment="1">
      <alignment vertical="center"/>
    </xf>
    <xf numFmtId="0" fontId="5" fillId="0" borderId="10" xfId="2299" applyFont="1" applyFill="1" applyBorder="1" applyAlignment="1">
      <alignment horizontal="center" vertical="center"/>
    </xf>
    <xf numFmtId="169" fontId="5" fillId="18" borderId="0" xfId="1954" applyNumberFormat="1" applyFont="1" applyFill="1" applyAlignment="1">
      <alignment vertical="center"/>
    </xf>
    <xf numFmtId="169" fontId="5" fillId="18" borderId="0" xfId="1954" applyNumberFormat="1" applyFont="1" applyFill="1" applyBorder="1" applyAlignment="1">
      <alignment vertical="center"/>
    </xf>
    <xf numFmtId="169" fontId="5" fillId="18" borderId="10" xfId="1486" applyNumberFormat="1" applyFont="1" applyFill="1" applyBorder="1" applyAlignment="1">
      <alignment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86" quotePrefix="1" applyNumberFormat="1" applyFont="1" applyFill="1" applyAlignment="1">
      <alignment horizontal="right" vertical="center"/>
    </xf>
    <xf numFmtId="0" fontId="5" fillId="0" borderId="0" xfId="2299" applyFont="1" applyFill="1" applyBorder="1" applyAlignment="1">
      <alignment horizontal="left" vertical="center" indent="1"/>
    </xf>
    <xf numFmtId="0" fontId="5" fillId="0" borderId="0" xfId="2299" applyFont="1" applyFill="1" applyBorder="1" applyAlignment="1">
      <alignment horizontal="left" vertical="center" indent="2"/>
    </xf>
    <xf numFmtId="0" fontId="5" fillId="0" borderId="0" xfId="2299" applyFont="1" applyFill="1" applyBorder="1" applyAlignment="1">
      <alignment horizontal="left" vertical="center" indent="3"/>
    </xf>
    <xf numFmtId="171" fontId="5" fillId="0" borderId="0" xfId="2299" applyNumberFormat="1" applyFont="1" applyFill="1" applyBorder="1" applyAlignment="1">
      <alignment vertical="center"/>
    </xf>
    <xf numFmtId="169" fontId="5" fillId="58" borderId="0" xfId="1483" applyNumberFormat="1" applyFont="1" applyFill="1" applyBorder="1" applyAlignment="1">
      <alignment horizontal="right" vertical="center"/>
    </xf>
    <xf numFmtId="0" fontId="5" fillId="0" borderId="10" xfId="1956" applyFont="1" applyBorder="1" applyAlignment="1">
      <alignment horizontal="center" vertical="center"/>
    </xf>
    <xf numFmtId="0" fontId="5" fillId="0" borderId="0" xfId="2746" applyFont="1" applyBorder="1" applyAlignment="1">
      <alignment horizontal="left" vertical="center"/>
    </xf>
    <xf numFmtId="169" fontId="5" fillId="18" borderId="60" xfId="1468" applyNumberFormat="1" applyFont="1" applyFill="1" applyBorder="1" applyAlignment="1">
      <alignment vertical="center"/>
    </xf>
    <xf numFmtId="169" fontId="5" fillId="18" borderId="60" xfId="1486" applyNumberFormat="1" applyFont="1" applyFill="1" applyBorder="1" applyAlignment="1">
      <alignment vertical="center"/>
    </xf>
    <xf numFmtId="169" fontId="5" fillId="18" borderId="60" xfId="1954" applyNumberFormat="1" applyFont="1" applyFill="1" applyBorder="1" applyAlignment="1">
      <alignment vertical="center"/>
    </xf>
    <xf numFmtId="49" fontId="5" fillId="0" borderId="0" xfId="1953" applyNumberFormat="1" applyFont="1" applyFill="1" applyAlignment="1">
      <alignment horizontal="left" vertical="center" indent="1"/>
    </xf>
    <xf numFmtId="169" fontId="5" fillId="18" borderId="0" xfId="1952" applyNumberFormat="1" applyFont="1" applyFill="1" applyAlignment="1">
      <alignment vertical="center"/>
    </xf>
    <xf numFmtId="3" fontId="5" fillId="18" borderId="0" xfId="2299" applyNumberFormat="1" applyFont="1" applyFill="1" applyAlignment="1">
      <alignment vertical="center"/>
    </xf>
    <xf numFmtId="169" fontId="5" fillId="0" borderId="0" xfId="1483" quotePrefix="1" applyNumberFormat="1" applyFont="1" applyFill="1" applyBorder="1" applyAlignment="1">
      <alignment horizontal="center" vertical="center"/>
    </xf>
    <xf numFmtId="169" fontId="5" fillId="0" borderId="0" xfId="1952" applyNumberFormat="1" applyFont="1" applyBorder="1" applyAlignment="1">
      <alignment vertical="center"/>
    </xf>
    <xf numFmtId="0" fontId="5" fillId="0" borderId="10" xfId="1956" applyFont="1" applyBorder="1" applyAlignment="1">
      <alignment horizontal="center" vertical="center"/>
    </xf>
  </cellXfs>
  <cellStyles count="2899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10" xfId="2890"/>
    <cellStyle name="?鹎%U龡&amp;H鼼_x0008_V_x0011_._x0012__x0007__x0001__x0001_ 10" xfId="2889"/>
    <cellStyle name="?鹎%U龡&amp;H鼼_x0008_V_x0011_._x0012__x0007_ 11" xfId="2892"/>
    <cellStyle name="?鹎%U龡&amp;H鼼_x0008_V_x0011_._x0012__x0007__x0001__x0001_ 11" xfId="2891"/>
    <cellStyle name="?鹎%U龡&amp;H鼼_x0008_V_x0011_._x0012__x0007_ 12" xfId="2894"/>
    <cellStyle name="?鹎%U龡&amp;H鼼_x0008_V_x0011_._x0012__x0007__x0001__x0001_ 12" xfId="2893"/>
    <cellStyle name="?鹎%U龡&amp;H鼼_x0008_V_x0011_._x0012__x0007_ 13" xfId="2896"/>
    <cellStyle name="?鹎%U龡&amp;H鼼_x0008_V_x0011_._x0012__x0007__x0001__x0001_ 13" xfId="2895"/>
    <cellStyle name="?鹎%U龡&amp;H鼼_x0008_V_x0011_._x0012__x0007_ 14" xfId="2898"/>
    <cellStyle name="?鹎%U龡&amp;H鼼_x0008_V_x0011_._x0012__x0007__x0001__x0001_ 14" xfId="2897"/>
    <cellStyle name="?鹎%U龡&amp;H鼼_x0008_V_x0011_._x0012__x0007_ 2" xfId="2403"/>
    <cellStyle name="?鹎%U龡&amp;H鼼_x0008_V_x0011_._x0012__x0007__x0001__x0001_ 2" xfId="2404"/>
    <cellStyle name="?鹎%U龡&amp;H鼼_x0008_V_x0011_._x0012__x0007_ 3" xfId="2747"/>
    <cellStyle name="?鹎%U龡&amp;H鼼_x0008_V_x0011_._x0012__x0007__x0001__x0001_ 3" xfId="2748"/>
    <cellStyle name="?鹎%U龡&amp;H鼼_x0008_V_x0011_._x0012__x0007_ 4" xfId="2878"/>
    <cellStyle name="?鹎%U龡&amp;H鼼_x0008_V_x0011_._x0012__x0007__x0001__x0001_ 4" xfId="2877"/>
    <cellStyle name="?鹎%U龡&amp;H鼼_x0008_V_x0011_._x0012__x0007_ 5" xfId="2884"/>
    <cellStyle name="?鹎%U龡&amp;H鼼_x0008_V_x0011_._x0012__x0007__x0001__x0001_ 5" xfId="2883"/>
    <cellStyle name="?鹎%U龡&amp;H鼼_x0008_V_x0011_._x0012__x0007_ 6" xfId="2880"/>
    <cellStyle name="?鹎%U龡&amp;H鼼_x0008_V_x0011_._x0012__x0007__x0001__x0001_ 6" xfId="2879"/>
    <cellStyle name="?鹎%U龡&amp;H鼼_x0008_V_x0011_._x0012__x0007_ 7" xfId="2886"/>
    <cellStyle name="?鹎%U龡&amp;H鼼_x0008_V_x0011_._x0012__x0007__x0001__x0001_ 7" xfId="2885"/>
    <cellStyle name="?鹎%U龡&amp;H鼼_x0008_V_x0011_._x0012__x0007_ 8" xfId="2882"/>
    <cellStyle name="?鹎%U龡&amp;H鼼_x0008_V_x0011_._x0012__x0007__x0001__x0001_ 8" xfId="2881"/>
    <cellStyle name="?鹎%U龡&amp;H鼼_x0008_V_x0011_._x0012__x0007_ 9" xfId="2888"/>
    <cellStyle name="?鹎%U龡&amp;H鼼_x0008_V_x0011_._x0012__x0007__x0001__x0001_ 9" xfId="2887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10" xfId="2863"/>
    <cellStyle name="_x0004__Book1_BP AWPs 16122002 10" xfId="2862"/>
    <cellStyle name="_Book1_BP AWPs 16122002 11" xfId="2757"/>
    <cellStyle name="_x0004__Book1_BP AWPs 16122002 11" xfId="2758"/>
    <cellStyle name="_Book1_BP AWPs 16122002 12" xfId="2865"/>
    <cellStyle name="_x0004__Book1_BP AWPs 16122002 12" xfId="2864"/>
    <cellStyle name="_Book1_BP AWPs 16122002 13" xfId="2755"/>
    <cellStyle name="_x0004__Book1_BP AWPs 16122002 13" xfId="2756"/>
    <cellStyle name="_Book1_BP AWPs 16122002 14" xfId="2867"/>
    <cellStyle name="_x0004__Book1_BP AWPs 16122002 14" xfId="2866"/>
    <cellStyle name="_Book1_BP AWPs 16122002 2" xfId="2500"/>
    <cellStyle name="_x0004__Book1_BP AWPs 16122002 2" xfId="2501"/>
    <cellStyle name="_Book1_BP AWPs 16122002 3" xfId="2781"/>
    <cellStyle name="_x0004__Book1_BP AWPs 16122002 3" xfId="2782"/>
    <cellStyle name="_Book1_BP AWPs 16122002 4" xfId="2850"/>
    <cellStyle name="_x0004__Book1_BP AWPs 16122002 4" xfId="2849"/>
    <cellStyle name="_Book1_BP AWPs 16122002 5" xfId="2765"/>
    <cellStyle name="_x0004__Book1_BP AWPs 16122002 5" xfId="2766"/>
    <cellStyle name="_Book1_BP AWPs 16122002 6" xfId="2855"/>
    <cellStyle name="_x0004__Book1_BP AWPs 16122002 6" xfId="2854"/>
    <cellStyle name="_Book1_BP AWPs 16122002 7" xfId="2763"/>
    <cellStyle name="_x0004__Book1_BP AWPs 16122002 7" xfId="2764"/>
    <cellStyle name="_Book1_BP AWPs 16122002 8" xfId="2860"/>
    <cellStyle name="_x0004__Book1_BP AWPs 16122002 8" xfId="2859"/>
    <cellStyle name="_Book1_BP AWPs 16122002 9" xfId="2760"/>
    <cellStyle name="_x0004__Book1_BP AWPs 16122002 9" xfId="276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10" xfId="2846"/>
    <cellStyle name="_x0004__CFA-AWPs 16.1.03 10" xfId="2845"/>
    <cellStyle name="_CFA-AWPs 16.1.03 11" xfId="2771"/>
    <cellStyle name="_x0004__CFA-AWPs 16.1.03 11" xfId="2772"/>
    <cellStyle name="_CFA-AWPs 16.1.03 12" xfId="2851"/>
    <cellStyle name="_x0004__CFA-AWPs 16.1.03 12" xfId="2848"/>
    <cellStyle name="_CFA-AWPs 16.1.03 13" xfId="2768"/>
    <cellStyle name="_x0004__CFA-AWPs 16.1.03 13" xfId="2769"/>
    <cellStyle name="_CFA-AWPs 16.1.03 14" xfId="2856"/>
    <cellStyle name="_x0004__CFA-AWPs 16.1.03 14" xfId="2853"/>
    <cellStyle name="_CFA-AWPs 16.1.03 2" xfId="2507"/>
    <cellStyle name="_x0004__CFA-AWPs 16.1.03 2" xfId="2508"/>
    <cellStyle name="_CFA-AWPs 16.1.03 3" xfId="2793"/>
    <cellStyle name="_x0004__CFA-AWPs 16.1.03 3" xfId="2794"/>
    <cellStyle name="_CFA-AWPs 16.1.03 4" xfId="2839"/>
    <cellStyle name="_x0004__CFA-AWPs 16.1.03 4" xfId="2838"/>
    <cellStyle name="_CFA-AWPs 16.1.03 5" xfId="2779"/>
    <cellStyle name="_x0004__CFA-AWPs 16.1.03 5" xfId="2780"/>
    <cellStyle name="_CFA-AWPs 16.1.03 6" xfId="2841"/>
    <cellStyle name="_x0004__CFA-AWPs 16.1.03 6" xfId="2840"/>
    <cellStyle name="_CFA-AWPs 16.1.03 7" xfId="2777"/>
    <cellStyle name="_x0004__CFA-AWPs 16.1.03 7" xfId="2778"/>
    <cellStyle name="_CFA-AWPs 16.1.03 8" xfId="2844"/>
    <cellStyle name="_x0004__CFA-AWPs 16.1.03 8" xfId="2842"/>
    <cellStyle name="_CFA-AWPs 16.1.03 9" xfId="2774"/>
    <cellStyle name="_x0004__CFA-AWPs 16.1.03 9" xfId="2775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/Border 2" xfId="2809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2" xfId="281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INGS 2" xfId="2811"/>
    <cellStyle name="Col Heads" xfId="1457"/>
    <cellStyle name="Col Heads 2" xfId="2812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lumnHead 2" xfId="2813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2" xfId="1482"/>
    <cellStyle name="Comma 2 2" xfId="1483"/>
    <cellStyle name="Comma 3" xfId="1484"/>
    <cellStyle name="Comma 3 2" xfId="2616"/>
    <cellStyle name="Comma 3*" xfId="1485"/>
    <cellStyle name="Comma 3* 2" xfId="2617"/>
    <cellStyle name="Comma 4 2" xfId="1486"/>
    <cellStyle name="Comma Cents" xfId="1487"/>
    <cellStyle name="Comma Cents 2" xfId="2618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stom" xfId="1518"/>
    <cellStyle name="Custom - Style8" xfId="1519"/>
    <cellStyle name="custom 10" xfId="2805"/>
    <cellStyle name="custom 11" xfId="2817"/>
    <cellStyle name="custom 12" xfId="2804"/>
    <cellStyle name="custom 13" xfId="2818"/>
    <cellStyle name="custom 14" xfId="2803"/>
    <cellStyle name="custom 2" xfId="2622"/>
    <cellStyle name="custom 3" xfId="2819"/>
    <cellStyle name="custom 4" xfId="2807"/>
    <cellStyle name="custom 5" xfId="2814"/>
    <cellStyle name="custom 6" xfId="2806"/>
    <cellStyle name="custom 7" xfId="2815"/>
    <cellStyle name="custom 8" xfId="2808"/>
    <cellStyle name="custom 9" xfId="2816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10" xfId="2799"/>
    <cellStyle name="million 11" xfId="2823"/>
    <cellStyle name="million 12" xfId="2798"/>
    <cellStyle name="million 13" xfId="2824"/>
    <cellStyle name="million 14" xfId="2797"/>
    <cellStyle name="million 2" xfId="2689"/>
    <cellStyle name="million 3" xfId="2831"/>
    <cellStyle name="million 4" xfId="2802"/>
    <cellStyle name="million 5" xfId="2820"/>
    <cellStyle name="million 6" xfId="2801"/>
    <cellStyle name="million 7" xfId="2821"/>
    <cellStyle name="million 8" xfId="2800"/>
    <cellStyle name="million 9" xfId="2822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10" xfId="2788"/>
    <cellStyle name="Monétaire_!!!GO 10" xfId="2787"/>
    <cellStyle name="Monetaire_!!!GO 11" xfId="2832"/>
    <cellStyle name="Monétaire_!!!GO 11" xfId="2833"/>
    <cellStyle name="Monetaire_!!!GO 12" xfId="2786"/>
    <cellStyle name="Monétaire_!!!GO 12" xfId="2785"/>
    <cellStyle name="Monetaire_!!!GO 13" xfId="2834"/>
    <cellStyle name="Monétaire_!!!GO 13" xfId="2835"/>
    <cellStyle name="Monetaire_!!!GO 14" xfId="2784"/>
    <cellStyle name="Monétaire_!!!GO 14" xfId="2783"/>
    <cellStyle name="Monetaire_!!!GO 2" xfId="2695"/>
    <cellStyle name="Monétaire_!!!GO 2" xfId="2696"/>
    <cellStyle name="Monetaire_!!!GO 3" xfId="2836"/>
    <cellStyle name="Monétaire_!!!GO 3" xfId="2837"/>
    <cellStyle name="Monetaire_!!!GO 4" xfId="2796"/>
    <cellStyle name="Monétaire_!!!GO 4" xfId="2795"/>
    <cellStyle name="Monetaire_!!!GO 5" xfId="2825"/>
    <cellStyle name="Monétaire_!!!GO 5" xfId="2826"/>
    <cellStyle name="Monetaire_!!!GO 6" xfId="2792"/>
    <cellStyle name="Monétaire_!!!GO 6" xfId="2791"/>
    <cellStyle name="Monetaire_!!!GO 7" xfId="2827"/>
    <cellStyle name="Monétaire_!!!GO 7" xfId="2828"/>
    <cellStyle name="Monetaire_!!!GO 8" xfId="2790"/>
    <cellStyle name="Monétaire_!!!GO 8" xfId="2789"/>
    <cellStyle name="Monetaire_!!!GO 9" xfId="2829"/>
    <cellStyle name="Monétaire_!!!GO 9" xfId="2830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ET - N096" xfId="2746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10" xfId="2767"/>
    <cellStyle name="pence 11" xfId="2857"/>
    <cellStyle name="pence 12" xfId="2762"/>
    <cellStyle name="pence 13" xfId="2861"/>
    <cellStyle name="pence 14" xfId="2759"/>
    <cellStyle name="pence 2" xfId="2701"/>
    <cellStyle name="pence 3" xfId="2858"/>
    <cellStyle name="pence 4" xfId="2776"/>
    <cellStyle name="pence 5" xfId="2843"/>
    <cellStyle name="pence 6" xfId="2773"/>
    <cellStyle name="pence 7" xfId="2847"/>
    <cellStyle name="pence 8" xfId="2770"/>
    <cellStyle name="pence 9" xfId="2852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EPS-H1 2" xfId="2868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Aligned 2" xfId="2869"/>
    <cellStyle name="Table Head Blue" xfId="2210"/>
    <cellStyle name="Table Head Green" xfId="2211"/>
    <cellStyle name="Table Head Green 2" xfId="2870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1" xfId="2751"/>
    <cellStyle name="Times 12" xfId="2239"/>
    <cellStyle name="times 13" xfId="2875"/>
    <cellStyle name="times 14" xfId="2750"/>
    <cellStyle name="times 15" xfId="2876"/>
    <cellStyle name="times 16" xfId="2749"/>
    <cellStyle name="times 2" xfId="2737"/>
    <cellStyle name="times 3" xfId="2873"/>
    <cellStyle name="times 4" xfId="2754"/>
    <cellStyle name="times 5" xfId="2871"/>
    <cellStyle name="times 6" xfId="2753"/>
    <cellStyle name="times 7" xfId="2872"/>
    <cellStyle name="times 8" xfId="2752"/>
    <cellStyle name="times 9" xfId="2874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4" xfId="2289"/>
    <cellStyle name="เครื่องหมายจุลภาค 5" xfId="2290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ดี" xfId="2295"/>
    <cellStyle name="ปกติ 2" xfId="2296"/>
    <cellStyle name="ปกติ 4" xfId="2297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showGridLines="0" tabSelected="1" view="pageBreakPreview" zoomScale="85" zoomScaleNormal="85" zoomScaleSheetLayoutView="85" workbookViewId="0">
      <selection activeCell="C76" sqref="C76"/>
    </sheetView>
  </sheetViews>
  <sheetFormatPr defaultColWidth="9.140625" defaultRowHeight="23.1" customHeight="1"/>
  <cols>
    <col min="1" max="1" width="56.7109375" style="89" customWidth="1"/>
    <col min="2" max="2" width="2.140625" style="89" customWidth="1"/>
    <col min="3" max="3" width="9.5703125" style="93" customWidth="1"/>
    <col min="4" max="4" width="1.28515625" style="93" customWidth="1"/>
    <col min="5" max="5" width="16.42578125" style="89" customWidth="1"/>
    <col min="6" max="6" width="1.28515625" style="89" customWidth="1"/>
    <col min="7" max="7" width="16.42578125" style="89" customWidth="1"/>
    <col min="8" max="8" width="9.140625" style="89"/>
    <col min="9" max="9" width="11.28515625" style="89" bestFit="1" customWidth="1"/>
    <col min="10" max="10" width="9.140625" style="89"/>
    <col min="11" max="11" width="11.28515625" style="89" bestFit="1" customWidth="1"/>
    <col min="12" max="16384" width="9.140625" style="89"/>
  </cols>
  <sheetData>
    <row r="1" spans="1:14" ht="23.1" customHeight="1">
      <c r="A1" s="125" t="s">
        <v>108</v>
      </c>
      <c r="B1" s="125"/>
      <c r="E1" s="100"/>
      <c r="G1" s="101"/>
    </row>
    <row r="2" spans="1:14" ht="23.1" customHeight="1">
      <c r="A2" s="125" t="s">
        <v>0</v>
      </c>
      <c r="B2" s="125"/>
      <c r="E2" s="100"/>
    </row>
    <row r="3" spans="1:14" ht="23.1" customHeight="1">
      <c r="A3" s="125" t="s">
        <v>153</v>
      </c>
      <c r="B3" s="125"/>
      <c r="E3" s="100"/>
    </row>
    <row r="4" spans="1:14" ht="23.1" customHeight="1">
      <c r="A4" s="125"/>
      <c r="B4" s="125"/>
      <c r="E4" s="100"/>
      <c r="G4" s="127" t="s">
        <v>1</v>
      </c>
    </row>
    <row r="5" spans="1:14" ht="23.1" customHeight="1">
      <c r="C5" s="126" t="s">
        <v>2</v>
      </c>
      <c r="E5" s="142" t="s">
        <v>156</v>
      </c>
      <c r="F5" s="102"/>
      <c r="G5" s="4" t="s">
        <v>132</v>
      </c>
    </row>
    <row r="6" spans="1:14" ht="23.1" customHeight="1">
      <c r="E6" s="32" t="s">
        <v>3</v>
      </c>
      <c r="F6" s="1"/>
      <c r="G6" s="32" t="s">
        <v>4</v>
      </c>
    </row>
    <row r="7" spans="1:14" ht="23.1" customHeight="1">
      <c r="E7" s="32" t="s">
        <v>5</v>
      </c>
      <c r="F7" s="1"/>
      <c r="G7" s="32"/>
    </row>
    <row r="8" spans="1:14" ht="23.1" customHeight="1">
      <c r="A8" s="87" t="s">
        <v>6</v>
      </c>
      <c r="B8" s="87"/>
      <c r="E8" s="106"/>
      <c r="F8" s="107"/>
      <c r="G8" s="107"/>
    </row>
    <row r="9" spans="1:14" ht="23.1" customHeight="1">
      <c r="A9" s="87" t="s">
        <v>7</v>
      </c>
      <c r="B9" s="103"/>
      <c r="E9" s="106"/>
      <c r="F9" s="107"/>
      <c r="G9" s="107"/>
    </row>
    <row r="10" spans="1:14" ht="23.1" customHeight="1">
      <c r="A10" s="89" t="s">
        <v>8</v>
      </c>
      <c r="C10" s="93">
        <v>2</v>
      </c>
      <c r="E10" s="96">
        <v>68799</v>
      </c>
      <c r="F10" s="108"/>
      <c r="G10" s="64">
        <v>29542</v>
      </c>
      <c r="M10" s="101"/>
      <c r="N10" s="101"/>
    </row>
    <row r="11" spans="1:14" ht="23.1" customHeight="1">
      <c r="A11" s="89" t="s">
        <v>9</v>
      </c>
      <c r="E11" s="96"/>
      <c r="F11" s="108"/>
      <c r="G11" s="96"/>
      <c r="M11" s="101"/>
      <c r="N11" s="101"/>
    </row>
    <row r="12" spans="1:14" ht="23.1" customHeight="1">
      <c r="A12" s="148" t="s">
        <v>129</v>
      </c>
      <c r="C12" s="93">
        <v>3.1</v>
      </c>
      <c r="E12" s="96">
        <v>739692</v>
      </c>
      <c r="F12" s="108"/>
      <c r="G12" s="64">
        <v>692244</v>
      </c>
      <c r="M12" s="101"/>
      <c r="N12" s="101"/>
    </row>
    <row r="13" spans="1:14" ht="23.1" customHeight="1">
      <c r="A13" s="89" t="s">
        <v>10</v>
      </c>
      <c r="E13" s="96"/>
      <c r="F13" s="108"/>
      <c r="G13" s="96"/>
      <c r="M13" s="101"/>
      <c r="N13" s="101"/>
    </row>
    <row r="14" spans="1:14" ht="23.1" customHeight="1">
      <c r="A14" s="148" t="s">
        <v>130</v>
      </c>
      <c r="C14" s="93">
        <v>3.2</v>
      </c>
      <c r="E14" s="96">
        <v>565</v>
      </c>
      <c r="F14" s="108"/>
      <c r="G14" s="64">
        <v>849</v>
      </c>
      <c r="M14" s="101"/>
      <c r="N14" s="101"/>
    </row>
    <row r="15" spans="1:14" ht="23.1" customHeight="1">
      <c r="A15" s="89" t="s">
        <v>11</v>
      </c>
      <c r="C15" s="93" t="s">
        <v>121</v>
      </c>
      <c r="E15" s="96">
        <v>0</v>
      </c>
      <c r="F15" s="108"/>
      <c r="G15" s="35">
        <v>696</v>
      </c>
      <c r="M15" s="101"/>
      <c r="N15" s="101"/>
    </row>
    <row r="16" spans="1:14" ht="23.1" customHeight="1">
      <c r="A16" s="89" t="s">
        <v>12</v>
      </c>
      <c r="C16" s="93">
        <v>3.4</v>
      </c>
      <c r="E16" s="96">
        <v>18930</v>
      </c>
      <c r="F16" s="108"/>
      <c r="G16" s="64">
        <v>21699</v>
      </c>
      <c r="K16" s="86"/>
      <c r="M16" s="101"/>
      <c r="N16" s="101"/>
    </row>
    <row r="17" spans="1:14" ht="23.1" customHeight="1">
      <c r="A17" s="89" t="s">
        <v>13</v>
      </c>
      <c r="E17" s="96">
        <v>16520</v>
      </c>
      <c r="F17" s="108"/>
      <c r="G17" s="64">
        <v>21752</v>
      </c>
      <c r="K17" s="78"/>
      <c r="M17" s="101"/>
      <c r="N17" s="101"/>
    </row>
    <row r="18" spans="1:14" ht="23.1" customHeight="1">
      <c r="A18" s="87" t="s">
        <v>14</v>
      </c>
      <c r="B18" s="87"/>
      <c r="E18" s="137">
        <f>SUM(E10:E17)</f>
        <v>844506</v>
      </c>
      <c r="F18" s="108"/>
      <c r="G18" s="137">
        <f>SUM(G10:G17)</f>
        <v>766782</v>
      </c>
      <c r="M18" s="101"/>
      <c r="N18" s="101"/>
    </row>
    <row r="19" spans="1:14" ht="23.1" customHeight="1">
      <c r="A19" s="87" t="s">
        <v>15</v>
      </c>
      <c r="B19" s="103"/>
      <c r="E19" s="95"/>
      <c r="F19" s="108"/>
      <c r="G19" s="95"/>
      <c r="J19" s="86"/>
    </row>
    <row r="20" spans="1:14" ht="23.1" customHeight="1">
      <c r="A20" s="89" t="s">
        <v>16</v>
      </c>
      <c r="C20" s="89"/>
      <c r="D20" s="89"/>
      <c r="G20" s="101"/>
      <c r="J20" s="85"/>
    </row>
    <row r="21" spans="1:14" ht="23.1" customHeight="1">
      <c r="A21" s="74" t="s">
        <v>122</v>
      </c>
      <c r="C21" s="93">
        <v>3.1</v>
      </c>
      <c r="E21" s="96">
        <v>2254088</v>
      </c>
      <c r="F21" s="108"/>
      <c r="G21" s="64">
        <v>2136394</v>
      </c>
      <c r="J21" s="78"/>
      <c r="M21" s="101"/>
      <c r="N21" s="101"/>
    </row>
    <row r="22" spans="1:14" ht="23.1" customHeight="1">
      <c r="A22" s="89" t="s">
        <v>17</v>
      </c>
      <c r="C22" s="89"/>
      <c r="D22" s="89"/>
      <c r="G22" s="101"/>
      <c r="M22" s="101"/>
      <c r="N22" s="101"/>
    </row>
    <row r="23" spans="1:14" ht="23.1" customHeight="1">
      <c r="A23" s="74" t="s">
        <v>122</v>
      </c>
      <c r="C23" s="93">
        <v>3.2</v>
      </c>
      <c r="E23" s="96">
        <v>0</v>
      </c>
      <c r="F23" s="108"/>
      <c r="G23" s="64">
        <v>136</v>
      </c>
      <c r="M23" s="101"/>
      <c r="N23" s="101"/>
    </row>
    <row r="24" spans="1:14" ht="23.1" customHeight="1">
      <c r="A24" s="89" t="s">
        <v>18</v>
      </c>
      <c r="C24" s="93">
        <v>4</v>
      </c>
      <c r="E24" s="96">
        <v>57834</v>
      </c>
      <c r="F24" s="108"/>
      <c r="G24" s="64">
        <v>58083</v>
      </c>
      <c r="M24" s="101"/>
      <c r="N24" s="101"/>
    </row>
    <row r="25" spans="1:14" ht="23.1" customHeight="1">
      <c r="A25" s="89" t="s">
        <v>19</v>
      </c>
      <c r="C25" s="93">
        <v>5</v>
      </c>
      <c r="E25" s="96">
        <v>26793</v>
      </c>
      <c r="F25" s="108"/>
      <c r="G25" s="64">
        <v>54981</v>
      </c>
      <c r="M25" s="101"/>
      <c r="N25" s="101"/>
    </row>
    <row r="26" spans="1:14" ht="23.1" customHeight="1">
      <c r="A26" s="89" t="s">
        <v>20</v>
      </c>
      <c r="E26" s="96">
        <v>8576</v>
      </c>
      <c r="F26" s="108"/>
      <c r="G26" s="84">
        <v>10224</v>
      </c>
      <c r="M26" s="101"/>
      <c r="N26" s="101"/>
    </row>
    <row r="27" spans="1:14" ht="23.1" customHeight="1">
      <c r="A27" s="89" t="s">
        <v>21</v>
      </c>
      <c r="C27" s="93">
        <v>6</v>
      </c>
      <c r="E27" s="96">
        <v>40713</v>
      </c>
      <c r="F27" s="108"/>
      <c r="G27" s="64">
        <v>43209</v>
      </c>
      <c r="M27" s="101"/>
      <c r="N27" s="101"/>
    </row>
    <row r="28" spans="1:14" ht="23.1" customHeight="1">
      <c r="A28" s="89" t="s">
        <v>22</v>
      </c>
      <c r="E28" s="96">
        <v>29674</v>
      </c>
      <c r="F28" s="108"/>
      <c r="G28" s="64">
        <v>33265</v>
      </c>
      <c r="M28" s="101"/>
      <c r="N28" s="101"/>
    </row>
    <row r="29" spans="1:14" ht="23.1" customHeight="1">
      <c r="A29" s="111" t="s">
        <v>23</v>
      </c>
      <c r="B29" s="111"/>
      <c r="E29" s="137">
        <f>SUM(E20:E28)</f>
        <v>2417678</v>
      </c>
      <c r="F29" s="108"/>
      <c r="G29" s="137">
        <f>SUM(G20:G28)</f>
        <v>2336292</v>
      </c>
      <c r="M29" s="101"/>
      <c r="N29" s="101"/>
    </row>
    <row r="30" spans="1:14" ht="23.1" customHeight="1" thickBot="1">
      <c r="A30" s="112" t="s">
        <v>24</v>
      </c>
      <c r="B30" s="112"/>
      <c r="E30" s="139">
        <f>E18+E29</f>
        <v>3262184</v>
      </c>
      <c r="F30" s="108"/>
      <c r="G30" s="139">
        <f>G18+G29</f>
        <v>3103074</v>
      </c>
      <c r="M30" s="101"/>
      <c r="N30" s="101"/>
    </row>
    <row r="31" spans="1:14" ht="23.1" customHeight="1" thickTop="1">
      <c r="A31" s="112"/>
      <c r="B31" s="112"/>
      <c r="E31" s="123"/>
      <c r="F31" s="110"/>
      <c r="G31" s="123"/>
    </row>
    <row r="32" spans="1:14" ht="23.1" customHeight="1">
      <c r="A32" s="128" t="s">
        <v>25</v>
      </c>
      <c r="B32" s="112"/>
      <c r="E32" s="113"/>
      <c r="F32" s="114"/>
      <c r="G32" s="114"/>
    </row>
    <row r="33" spans="1:14" ht="21.95" customHeight="1">
      <c r="A33" s="125" t="s">
        <v>108</v>
      </c>
      <c r="B33" s="87"/>
      <c r="E33" s="100"/>
    </row>
    <row r="34" spans="1:14" ht="21.95" customHeight="1">
      <c r="A34" s="125" t="s">
        <v>26</v>
      </c>
      <c r="B34" s="88"/>
      <c r="E34" s="100"/>
    </row>
    <row r="35" spans="1:14" ht="21.95" customHeight="1">
      <c r="A35" s="125" t="s">
        <v>153</v>
      </c>
      <c r="B35" s="88"/>
      <c r="E35" s="100"/>
    </row>
    <row r="36" spans="1:14" ht="21.95" customHeight="1">
      <c r="A36" s="125"/>
      <c r="B36" s="125"/>
      <c r="E36" s="100"/>
      <c r="G36" s="127" t="s">
        <v>1</v>
      </c>
    </row>
    <row r="37" spans="1:14" ht="21.95" customHeight="1">
      <c r="C37" s="126" t="s">
        <v>2</v>
      </c>
      <c r="E37" s="142" t="s">
        <v>156</v>
      </c>
      <c r="F37" s="102"/>
      <c r="G37" s="4" t="s">
        <v>132</v>
      </c>
    </row>
    <row r="38" spans="1:14" ht="21.95" customHeight="1">
      <c r="E38" s="32" t="s">
        <v>3</v>
      </c>
      <c r="F38" s="1"/>
      <c r="G38" s="32" t="s">
        <v>4</v>
      </c>
    </row>
    <row r="39" spans="1:14" ht="21.95" customHeight="1">
      <c r="E39" s="32" t="s">
        <v>5</v>
      </c>
      <c r="F39" s="1"/>
      <c r="G39" s="32"/>
    </row>
    <row r="40" spans="1:14" ht="21.95" customHeight="1">
      <c r="A40" s="87" t="s">
        <v>27</v>
      </c>
      <c r="B40" s="87"/>
      <c r="E40" s="100"/>
      <c r="F40" s="107"/>
      <c r="G40" s="104"/>
    </row>
    <row r="41" spans="1:14" ht="21.95" customHeight="1">
      <c r="A41" s="87" t="s">
        <v>28</v>
      </c>
      <c r="B41" s="103"/>
      <c r="E41" s="100"/>
      <c r="F41" s="107"/>
      <c r="G41" s="104"/>
    </row>
    <row r="42" spans="1:14" ht="21.95" customHeight="1">
      <c r="A42" s="89" t="s">
        <v>88</v>
      </c>
      <c r="B42" s="103"/>
      <c r="E42" s="95">
        <v>0</v>
      </c>
      <c r="F42" s="107"/>
      <c r="G42" s="64">
        <v>6041</v>
      </c>
      <c r="M42" s="101"/>
      <c r="N42" s="101"/>
    </row>
    <row r="43" spans="1:14" ht="21.95" customHeight="1">
      <c r="A43" s="89" t="s">
        <v>29</v>
      </c>
      <c r="C43" s="93">
        <v>13</v>
      </c>
      <c r="E43" s="3">
        <v>1620000</v>
      </c>
      <c r="F43" s="5"/>
      <c r="G43" s="64">
        <v>1700000</v>
      </c>
      <c r="M43" s="101"/>
      <c r="N43" s="101"/>
    </row>
    <row r="44" spans="1:14" ht="21.95" customHeight="1">
      <c r="A44" s="89" t="s">
        <v>137</v>
      </c>
      <c r="E44" s="3"/>
      <c r="F44" s="5"/>
      <c r="G44" s="64"/>
      <c r="M44" s="101"/>
      <c r="N44" s="101"/>
    </row>
    <row r="45" spans="1:14" ht="21.95" customHeight="1">
      <c r="A45" s="89" t="s">
        <v>138</v>
      </c>
      <c r="C45" s="93">
        <v>13</v>
      </c>
      <c r="E45" s="3">
        <v>78709</v>
      </c>
      <c r="F45" s="5"/>
      <c r="G45" s="64">
        <v>38525</v>
      </c>
      <c r="M45" s="101"/>
      <c r="N45" s="101"/>
    </row>
    <row r="46" spans="1:14" ht="21.95" customHeight="1">
      <c r="A46" s="89" t="s">
        <v>89</v>
      </c>
      <c r="E46" s="100">
        <v>9634</v>
      </c>
      <c r="F46" s="5"/>
      <c r="G46" s="64">
        <v>22801</v>
      </c>
      <c r="M46" s="101"/>
      <c r="N46" s="101"/>
    </row>
    <row r="47" spans="1:14" ht="21.95" customHeight="1">
      <c r="A47" s="89" t="s">
        <v>31</v>
      </c>
      <c r="E47" s="100">
        <v>58022</v>
      </c>
      <c r="F47" s="5"/>
      <c r="G47" s="94">
        <v>85904</v>
      </c>
      <c r="M47" s="101"/>
      <c r="N47" s="101"/>
    </row>
    <row r="48" spans="1:14" ht="21.95" customHeight="1">
      <c r="A48" s="87" t="s">
        <v>32</v>
      </c>
      <c r="B48" s="87"/>
      <c r="E48" s="13">
        <f>SUM(E42:E47)</f>
        <v>1766365</v>
      </c>
      <c r="F48" s="107"/>
      <c r="G48" s="13">
        <f>SUM(G42:G47)</f>
        <v>1853271</v>
      </c>
      <c r="M48" s="101"/>
      <c r="N48" s="101"/>
    </row>
    <row r="49" spans="1:14" ht="21.95" customHeight="1">
      <c r="A49" s="87" t="s">
        <v>33</v>
      </c>
      <c r="B49" s="103"/>
      <c r="E49" s="106"/>
      <c r="F49" s="107"/>
      <c r="G49" s="106"/>
    </row>
    <row r="50" spans="1:14" ht="21.95" customHeight="1">
      <c r="A50" s="89" t="s">
        <v>139</v>
      </c>
      <c r="B50" s="103"/>
      <c r="E50" s="106"/>
      <c r="F50" s="107"/>
      <c r="G50" s="106"/>
    </row>
    <row r="51" spans="1:14" ht="21.95" customHeight="1">
      <c r="A51" s="89" t="s">
        <v>138</v>
      </c>
      <c r="B51" s="103"/>
      <c r="C51" s="93">
        <v>13</v>
      </c>
      <c r="E51" s="106">
        <v>179939</v>
      </c>
      <c r="F51" s="107"/>
      <c r="G51" s="109">
        <v>109902</v>
      </c>
      <c r="M51" s="101"/>
      <c r="N51" s="101"/>
    </row>
    <row r="52" spans="1:14" ht="21.95" customHeight="1">
      <c r="A52" s="89" t="s">
        <v>87</v>
      </c>
      <c r="B52" s="103"/>
      <c r="E52" s="106"/>
      <c r="F52" s="107"/>
      <c r="G52" s="109"/>
      <c r="M52" s="101"/>
      <c r="N52" s="101"/>
    </row>
    <row r="53" spans="1:14" ht="21.95" customHeight="1">
      <c r="A53" s="148" t="s">
        <v>91</v>
      </c>
      <c r="E53" s="100">
        <v>16127</v>
      </c>
      <c r="F53" s="5"/>
      <c r="G53" s="141">
        <v>13124</v>
      </c>
      <c r="M53" s="101"/>
      <c r="N53" s="101"/>
    </row>
    <row r="54" spans="1:14" ht="21.95" customHeight="1">
      <c r="A54" s="87" t="s">
        <v>34</v>
      </c>
      <c r="B54" s="87"/>
      <c r="E54" s="13">
        <f>SUM(E51:E53)</f>
        <v>196066</v>
      </c>
      <c r="F54" s="107"/>
      <c r="G54" s="13">
        <f>SUM(G51:G53)</f>
        <v>123026</v>
      </c>
      <c r="M54" s="101"/>
      <c r="N54" s="101"/>
    </row>
    <row r="55" spans="1:14" ht="21.95" customHeight="1">
      <c r="A55" s="87" t="s">
        <v>35</v>
      </c>
      <c r="B55" s="87"/>
      <c r="E55" s="13">
        <f>E48+E54</f>
        <v>1962431</v>
      </c>
      <c r="F55" s="107"/>
      <c r="G55" s="13">
        <f>G48+G54</f>
        <v>1976297</v>
      </c>
      <c r="M55" s="101"/>
      <c r="N55" s="101"/>
    </row>
    <row r="56" spans="1:14" ht="21.95" customHeight="1">
      <c r="A56" s="87" t="s">
        <v>36</v>
      </c>
      <c r="B56" s="103"/>
      <c r="E56" s="106"/>
      <c r="F56" s="107"/>
      <c r="G56" s="107"/>
    </row>
    <row r="57" spans="1:14" ht="21.95" customHeight="1">
      <c r="A57" s="89" t="s">
        <v>37</v>
      </c>
      <c r="E57" s="106"/>
      <c r="F57" s="107"/>
      <c r="G57" s="107"/>
    </row>
    <row r="58" spans="1:14" ht="21.95" customHeight="1">
      <c r="A58" s="148" t="s">
        <v>61</v>
      </c>
      <c r="E58" s="106"/>
      <c r="F58" s="107"/>
      <c r="G58" s="107"/>
    </row>
    <row r="59" spans="1:14" ht="21.95" customHeight="1" thickBot="1">
      <c r="A59" s="149" t="s">
        <v>164</v>
      </c>
      <c r="E59" s="139">
        <v>1040917</v>
      </c>
      <c r="F59" s="107"/>
      <c r="G59" s="83">
        <v>976801</v>
      </c>
      <c r="M59" s="101"/>
      <c r="N59" s="101"/>
    </row>
    <row r="60" spans="1:14" ht="21.95" customHeight="1" thickTop="1">
      <c r="A60" s="150" t="s">
        <v>134</v>
      </c>
      <c r="E60" s="109"/>
      <c r="F60" s="107"/>
      <c r="G60" s="141"/>
    </row>
    <row r="61" spans="1:14" ht="21.95" customHeight="1">
      <c r="A61" s="148" t="s">
        <v>93</v>
      </c>
      <c r="E61" s="100"/>
      <c r="F61" s="6"/>
      <c r="G61" s="100"/>
    </row>
    <row r="62" spans="1:14" ht="21.95" customHeight="1">
      <c r="A62" s="149" t="s">
        <v>161</v>
      </c>
      <c r="C62" s="93" t="s">
        <v>119</v>
      </c>
      <c r="E62" s="96">
        <v>1028054</v>
      </c>
      <c r="F62" s="64"/>
      <c r="G62" s="64">
        <v>961759</v>
      </c>
      <c r="M62" s="101"/>
      <c r="N62" s="101"/>
    </row>
    <row r="63" spans="1:14" ht="21.95" customHeight="1">
      <c r="A63" s="150" t="s">
        <v>133</v>
      </c>
      <c r="E63" s="96"/>
      <c r="F63" s="64"/>
      <c r="G63" s="96"/>
      <c r="M63" s="101"/>
      <c r="N63" s="101"/>
    </row>
    <row r="64" spans="1:14" ht="21.95" customHeight="1">
      <c r="A64" s="89" t="s">
        <v>38</v>
      </c>
      <c r="C64" s="93">
        <v>7.4</v>
      </c>
      <c r="E64" s="95">
        <v>986</v>
      </c>
      <c r="F64" s="64"/>
      <c r="G64" s="141">
        <v>579</v>
      </c>
      <c r="M64" s="101"/>
      <c r="N64" s="101"/>
    </row>
    <row r="65" spans="1:14" ht="21.95" customHeight="1">
      <c r="A65" s="89" t="s">
        <v>90</v>
      </c>
      <c r="C65" s="93">
        <v>8</v>
      </c>
      <c r="E65" s="95">
        <v>672</v>
      </c>
      <c r="F65" s="64"/>
      <c r="G65" s="141">
        <v>683</v>
      </c>
      <c r="M65" s="101"/>
      <c r="N65" s="101"/>
    </row>
    <row r="66" spans="1:14" ht="21.95" customHeight="1">
      <c r="A66" s="89" t="s">
        <v>39</v>
      </c>
      <c r="E66" s="95"/>
      <c r="F66" s="101"/>
      <c r="G66" s="141"/>
      <c r="M66" s="101"/>
      <c r="N66" s="101"/>
    </row>
    <row r="67" spans="1:14" ht="21.95" customHeight="1">
      <c r="A67" s="148" t="s">
        <v>84</v>
      </c>
      <c r="C67" s="93">
        <v>9</v>
      </c>
      <c r="E67" s="95">
        <v>8744</v>
      </c>
      <c r="F67" s="64"/>
      <c r="G67" s="141">
        <v>8744</v>
      </c>
      <c r="M67" s="101"/>
      <c r="N67" s="101"/>
    </row>
    <row r="68" spans="1:14" ht="21.95" customHeight="1">
      <c r="A68" s="148" t="s">
        <v>123</v>
      </c>
      <c r="E68" s="98">
        <v>261297</v>
      </c>
      <c r="F68" s="141"/>
      <c r="G68" s="82">
        <v>155012</v>
      </c>
      <c r="M68" s="101"/>
      <c r="N68" s="101"/>
    </row>
    <row r="69" spans="1:14" ht="21.95" customHeight="1">
      <c r="A69" s="87" t="s">
        <v>40</v>
      </c>
      <c r="B69" s="87"/>
      <c r="E69" s="124">
        <f>SUM(E61:E68)</f>
        <v>1299753</v>
      </c>
      <c r="F69" s="108"/>
      <c r="G69" s="124">
        <f>SUM(G61:G68)</f>
        <v>1126777</v>
      </c>
      <c r="M69" s="101"/>
      <c r="N69" s="101"/>
    </row>
    <row r="70" spans="1:14" ht="21.95" customHeight="1" thickBot="1">
      <c r="A70" s="87" t="s">
        <v>41</v>
      </c>
      <c r="B70" s="87"/>
      <c r="C70" s="92"/>
      <c r="D70" s="92"/>
      <c r="E70" s="139">
        <f>E55+E69</f>
        <v>3262184</v>
      </c>
      <c r="F70" s="108"/>
      <c r="G70" s="139">
        <f>G55+G69</f>
        <v>3103074</v>
      </c>
      <c r="M70" s="101"/>
      <c r="N70" s="101"/>
    </row>
    <row r="71" spans="1:14" ht="21.95" customHeight="1" thickTop="1">
      <c r="E71" s="12"/>
      <c r="F71" s="104"/>
      <c r="G71" s="12"/>
    </row>
    <row r="72" spans="1:14" ht="21.95" customHeight="1">
      <c r="A72" s="128" t="s">
        <v>25</v>
      </c>
      <c r="B72" s="130"/>
      <c r="C72" s="130"/>
      <c r="D72" s="130"/>
      <c r="E72" s="99"/>
      <c r="F72" s="104"/>
      <c r="G72" s="105"/>
    </row>
    <row r="73" spans="1:14" ht="21.95" customHeight="1">
      <c r="A73" s="128"/>
      <c r="B73" s="130"/>
      <c r="C73" s="130"/>
      <c r="D73" s="130"/>
      <c r="E73" s="99"/>
      <c r="F73" s="104"/>
      <c r="G73" s="105"/>
    </row>
    <row r="74" spans="1:14" ht="21.95" customHeight="1">
      <c r="A74" s="132"/>
      <c r="B74" s="131"/>
      <c r="C74" s="131"/>
      <c r="D74" s="131"/>
      <c r="E74" s="99"/>
      <c r="F74" s="104"/>
      <c r="G74" s="105"/>
    </row>
    <row r="75" spans="1:14" ht="21.95" customHeight="1">
      <c r="A75" s="133"/>
      <c r="B75" s="131"/>
      <c r="C75" s="131"/>
      <c r="D75" s="131"/>
      <c r="E75" s="99"/>
      <c r="F75" s="104"/>
      <c r="G75" s="105"/>
    </row>
    <row r="76" spans="1:14" ht="21.95" customHeight="1">
      <c r="A76" s="128"/>
      <c r="B76" s="134" t="s">
        <v>42</v>
      </c>
      <c r="C76" s="134"/>
      <c r="D76" s="134"/>
      <c r="E76" s="99"/>
      <c r="F76" s="104"/>
      <c r="G76" s="105"/>
    </row>
    <row r="77" spans="1:14" ht="23.1" customHeight="1">
      <c r="E77" s="100"/>
      <c r="F77" s="104"/>
      <c r="G77" s="50" t="s">
        <v>43</v>
      </c>
    </row>
    <row r="78" spans="1:14" ht="23.1" customHeight="1">
      <c r="A78" s="125" t="s">
        <v>108</v>
      </c>
      <c r="B78" s="87"/>
      <c r="C78" s="90"/>
      <c r="D78" s="90"/>
      <c r="E78" s="115"/>
      <c r="F78" s="115"/>
      <c r="G78" s="115"/>
    </row>
    <row r="79" spans="1:14" ht="23.1" customHeight="1">
      <c r="A79" s="88" t="s">
        <v>44</v>
      </c>
      <c r="B79" s="88"/>
      <c r="C79" s="91"/>
      <c r="D79" s="91"/>
      <c r="E79" s="104"/>
      <c r="F79" s="104"/>
      <c r="G79" s="104"/>
    </row>
    <row r="80" spans="1:14" ht="23.1" customHeight="1">
      <c r="A80" s="129" t="s">
        <v>154</v>
      </c>
      <c r="B80" s="88"/>
      <c r="C80" s="91"/>
      <c r="D80" s="91"/>
      <c r="E80" s="104"/>
      <c r="F80" s="104"/>
      <c r="G80" s="127"/>
    </row>
    <row r="81" spans="1:14" ht="23.1" customHeight="1">
      <c r="A81" s="125"/>
      <c r="B81" s="125"/>
      <c r="E81" s="43"/>
      <c r="F81" s="43"/>
      <c r="G81" s="127" t="s">
        <v>140</v>
      </c>
    </row>
    <row r="82" spans="1:14" ht="23.1" customHeight="1">
      <c r="C82" s="126" t="s">
        <v>2</v>
      </c>
      <c r="E82" s="7" t="s">
        <v>135</v>
      </c>
      <c r="F82" s="8"/>
      <c r="G82" s="7" t="s">
        <v>107</v>
      </c>
    </row>
    <row r="83" spans="1:14" ht="23.1" customHeight="1">
      <c r="A83" s="135" t="s">
        <v>45</v>
      </c>
      <c r="B83" s="116"/>
      <c r="E83" s="93"/>
      <c r="F83" s="93"/>
      <c r="G83" s="93"/>
    </row>
    <row r="84" spans="1:14" ht="23.1" customHeight="1">
      <c r="A84" s="117" t="s">
        <v>46</v>
      </c>
      <c r="B84" s="117"/>
      <c r="C84" s="118"/>
      <c r="D84" s="118"/>
      <c r="E84" s="65">
        <v>149917</v>
      </c>
      <c r="F84" s="35"/>
      <c r="G84" s="65">
        <v>128639</v>
      </c>
      <c r="I84" s="138"/>
      <c r="M84" s="101"/>
      <c r="N84" s="101"/>
    </row>
    <row r="85" spans="1:14" ht="23.1" customHeight="1">
      <c r="A85" s="89" t="s">
        <v>47</v>
      </c>
      <c r="B85" s="117"/>
      <c r="C85" s="118"/>
      <c r="D85" s="118"/>
      <c r="E85" s="65">
        <v>1</v>
      </c>
      <c r="F85" s="35"/>
      <c r="G85" s="65">
        <v>2</v>
      </c>
      <c r="I85" s="138"/>
      <c r="M85" s="101"/>
      <c r="N85" s="101"/>
    </row>
    <row r="86" spans="1:14" ht="23.1" customHeight="1">
      <c r="A86" s="89" t="s">
        <v>48</v>
      </c>
      <c r="C86" s="118">
        <v>13</v>
      </c>
      <c r="D86" s="118"/>
      <c r="E86" s="65">
        <v>0</v>
      </c>
      <c r="F86" s="64"/>
      <c r="G86" s="65">
        <v>2268</v>
      </c>
      <c r="I86" s="138"/>
      <c r="M86" s="101"/>
      <c r="N86" s="101"/>
    </row>
    <row r="87" spans="1:14" ht="23.1" customHeight="1">
      <c r="A87" s="89" t="s">
        <v>49</v>
      </c>
      <c r="C87" s="118"/>
      <c r="D87" s="118"/>
      <c r="E87" s="65">
        <v>938</v>
      </c>
      <c r="F87" s="64"/>
      <c r="G87" s="65">
        <v>1100</v>
      </c>
      <c r="I87" s="138"/>
      <c r="M87" s="101"/>
      <c r="N87" s="101"/>
    </row>
    <row r="88" spans="1:14" ht="23.1" customHeight="1">
      <c r="A88" s="89" t="s">
        <v>50</v>
      </c>
      <c r="C88" s="118"/>
      <c r="D88" s="118"/>
      <c r="E88" s="36">
        <v>16677</v>
      </c>
      <c r="F88" s="64"/>
      <c r="G88" s="36">
        <v>11322</v>
      </c>
      <c r="I88" s="138"/>
      <c r="M88" s="101"/>
      <c r="N88" s="101"/>
    </row>
    <row r="89" spans="1:14" ht="23.1" customHeight="1">
      <c r="A89" s="89" t="s">
        <v>51</v>
      </c>
      <c r="E89" s="65">
        <v>22395</v>
      </c>
      <c r="F89" s="64"/>
      <c r="G89" s="65">
        <v>11666</v>
      </c>
      <c r="I89" s="138"/>
      <c r="M89" s="101"/>
      <c r="N89" s="101"/>
    </row>
    <row r="90" spans="1:14" ht="23.1" customHeight="1">
      <c r="A90" s="87" t="s">
        <v>52</v>
      </c>
      <c r="B90" s="87"/>
      <c r="E90" s="137">
        <f>SUM(E84:E89)</f>
        <v>189928</v>
      </c>
      <c r="F90" s="96"/>
      <c r="G90" s="137">
        <f>SUM(G84:G89)</f>
        <v>154997</v>
      </c>
      <c r="I90" s="138"/>
      <c r="M90" s="101"/>
      <c r="N90" s="101"/>
    </row>
    <row r="91" spans="1:14" ht="23.1" customHeight="1">
      <c r="A91" s="135" t="s">
        <v>53</v>
      </c>
      <c r="B91" s="103"/>
      <c r="C91" s="92"/>
      <c r="D91" s="92"/>
      <c r="E91" s="97"/>
      <c r="F91" s="101"/>
      <c r="G91" s="97"/>
      <c r="I91" s="138"/>
    </row>
    <row r="92" spans="1:14" ht="23.1" customHeight="1">
      <c r="A92" s="89" t="s">
        <v>54</v>
      </c>
      <c r="E92" s="65">
        <v>18</v>
      </c>
      <c r="F92" s="64"/>
      <c r="G92" s="65">
        <v>1727</v>
      </c>
      <c r="I92" s="138"/>
      <c r="M92" s="101"/>
      <c r="N92" s="101"/>
    </row>
    <row r="93" spans="1:14" ht="23.1" customHeight="1">
      <c r="A93" s="89" t="s">
        <v>55</v>
      </c>
      <c r="C93" s="92"/>
      <c r="D93" s="92"/>
      <c r="E93" s="65">
        <v>1406</v>
      </c>
      <c r="F93" s="64"/>
      <c r="G93" s="65">
        <v>620</v>
      </c>
      <c r="I93" s="138"/>
      <c r="M93" s="101"/>
      <c r="N93" s="101"/>
    </row>
    <row r="94" spans="1:14" ht="23.1" customHeight="1">
      <c r="A94" s="89" t="s">
        <v>56</v>
      </c>
      <c r="C94" s="118"/>
      <c r="D94" s="118"/>
      <c r="E94" s="152">
        <v>60262</v>
      </c>
      <c r="F94" s="64"/>
      <c r="G94" s="65">
        <v>54462</v>
      </c>
      <c r="I94" s="138"/>
      <c r="M94" s="101"/>
      <c r="N94" s="101"/>
    </row>
    <row r="95" spans="1:14" ht="23.1" customHeight="1">
      <c r="A95" s="89" t="s">
        <v>103</v>
      </c>
      <c r="C95" s="118"/>
      <c r="D95" s="118"/>
      <c r="E95" s="152">
        <v>26446</v>
      </c>
      <c r="F95" s="64"/>
      <c r="G95" s="65">
        <v>21115</v>
      </c>
      <c r="I95" s="138"/>
      <c r="M95" s="101"/>
      <c r="N95" s="101"/>
    </row>
    <row r="96" spans="1:14" ht="23.1" customHeight="1">
      <c r="A96" s="89" t="s">
        <v>57</v>
      </c>
      <c r="C96" s="118"/>
      <c r="D96" s="118"/>
      <c r="E96" s="65">
        <v>5237</v>
      </c>
      <c r="F96" s="64"/>
      <c r="G96" s="65">
        <v>9934</v>
      </c>
      <c r="I96" s="138"/>
      <c r="M96" s="101"/>
      <c r="N96" s="101"/>
    </row>
    <row r="97" spans="1:14" ht="23.1" customHeight="1">
      <c r="A97" s="89" t="s">
        <v>58</v>
      </c>
      <c r="C97" s="118">
        <v>13</v>
      </c>
      <c r="D97" s="118"/>
      <c r="E97" s="65">
        <v>18713</v>
      </c>
      <c r="F97" s="64"/>
      <c r="G97" s="65">
        <v>17811</v>
      </c>
      <c r="I97" s="138"/>
      <c r="M97" s="101"/>
      <c r="N97" s="101"/>
    </row>
    <row r="98" spans="1:14" ht="23.1" customHeight="1">
      <c r="A98" s="87" t="s">
        <v>59</v>
      </c>
      <c r="B98" s="87"/>
      <c r="C98" s="92"/>
      <c r="D98" s="92"/>
      <c r="E98" s="137">
        <f>SUM(E92:E97)</f>
        <v>112082</v>
      </c>
      <c r="F98" s="96"/>
      <c r="G98" s="137">
        <f>SUM(G92:G97)</f>
        <v>105669</v>
      </c>
      <c r="I98" s="138"/>
      <c r="M98" s="101"/>
      <c r="N98" s="101"/>
    </row>
    <row r="99" spans="1:14" ht="23.1" customHeight="1">
      <c r="A99" s="87" t="s">
        <v>141</v>
      </c>
      <c r="B99" s="87"/>
      <c r="C99" s="92"/>
      <c r="D99" s="92"/>
      <c r="E99" s="96">
        <f>E90-E98</f>
        <v>77846</v>
      </c>
      <c r="F99" s="96"/>
      <c r="G99" s="96">
        <f>G90-G98</f>
        <v>49328</v>
      </c>
      <c r="I99" s="138"/>
      <c r="M99" s="101"/>
      <c r="N99" s="101"/>
    </row>
    <row r="100" spans="1:14" ht="23.1" customHeight="1">
      <c r="A100" s="89" t="s">
        <v>118</v>
      </c>
      <c r="C100" s="93">
        <v>6.2</v>
      </c>
      <c r="E100" s="80">
        <v>-9056</v>
      </c>
      <c r="F100" s="64"/>
      <c r="G100" s="80">
        <v>-10342</v>
      </c>
      <c r="I100" s="138"/>
      <c r="M100" s="101"/>
      <c r="N100" s="101"/>
    </row>
    <row r="101" spans="1:14" ht="23.1" customHeight="1">
      <c r="A101" s="51" t="s">
        <v>142</v>
      </c>
      <c r="B101" s="88"/>
      <c r="C101" s="92"/>
      <c r="D101" s="92"/>
      <c r="E101" s="95">
        <f>SUM(E99:E100)</f>
        <v>68790</v>
      </c>
      <c r="F101" s="101"/>
      <c r="G101" s="95">
        <f>SUM(G99:G100)</f>
        <v>38986</v>
      </c>
      <c r="M101" s="101"/>
      <c r="N101" s="101"/>
    </row>
    <row r="102" spans="1:14" ht="23.1" customHeight="1">
      <c r="A102" s="51" t="s">
        <v>124</v>
      </c>
      <c r="B102" s="88"/>
      <c r="C102" s="92"/>
      <c r="D102" s="92"/>
      <c r="E102" s="95">
        <v>0</v>
      </c>
      <c r="F102" s="101"/>
      <c r="G102" s="95">
        <v>0</v>
      </c>
      <c r="M102" s="101"/>
      <c r="N102" s="101"/>
    </row>
    <row r="103" spans="1:14" ht="23.1" customHeight="1">
      <c r="A103" s="136" t="s">
        <v>60</v>
      </c>
      <c r="B103" s="119"/>
      <c r="C103" s="120"/>
      <c r="D103" s="120"/>
      <c r="E103" s="137">
        <f>SUM(E101,E102)</f>
        <v>68790</v>
      </c>
      <c r="F103" s="45"/>
      <c r="G103" s="137">
        <f>SUM(G101,G102)</f>
        <v>38986</v>
      </c>
      <c r="M103" s="101"/>
      <c r="N103" s="101"/>
    </row>
    <row r="104" spans="1:14" ht="23.1" customHeight="1">
      <c r="A104" s="136"/>
      <c r="B104" s="119"/>
      <c r="C104" s="120"/>
      <c r="D104" s="120"/>
      <c r="E104" s="95"/>
      <c r="F104" s="64"/>
      <c r="G104" s="95"/>
    </row>
    <row r="105" spans="1:14" ht="23.1" customHeight="1">
      <c r="A105" s="119" t="s">
        <v>143</v>
      </c>
      <c r="B105" s="119"/>
      <c r="C105" s="93">
        <v>10</v>
      </c>
      <c r="E105" s="121"/>
      <c r="F105" s="121"/>
      <c r="G105" s="121"/>
    </row>
    <row r="106" spans="1:14" ht="23.1" customHeight="1" thickBot="1">
      <c r="A106" s="140" t="s">
        <v>143</v>
      </c>
      <c r="B106" s="140"/>
      <c r="E106" s="44">
        <v>6.7000000000000004E-2</v>
      </c>
      <c r="F106" s="121"/>
      <c r="G106" s="44">
        <v>4.1000000000000002E-2</v>
      </c>
    </row>
    <row r="107" spans="1:14" ht="23.1" customHeight="1" thickTop="1">
      <c r="A107" s="140"/>
      <c r="B107" s="140"/>
      <c r="E107" s="71"/>
      <c r="F107" s="121"/>
      <c r="G107" s="71"/>
    </row>
    <row r="108" spans="1:14" ht="23.1" customHeight="1">
      <c r="A108" s="73" t="s">
        <v>144</v>
      </c>
      <c r="B108" s="140"/>
      <c r="E108" s="71"/>
      <c r="F108" s="77"/>
      <c r="G108" s="71"/>
    </row>
    <row r="109" spans="1:14" ht="23.1" customHeight="1" thickBot="1">
      <c r="A109" s="140" t="s">
        <v>144</v>
      </c>
      <c r="E109" s="44">
        <f>E106</f>
        <v>6.7000000000000004E-2</v>
      </c>
      <c r="F109" s="37"/>
      <c r="G109" s="44">
        <v>0.04</v>
      </c>
    </row>
    <row r="110" spans="1:14" ht="23.1" customHeight="1" thickTop="1">
      <c r="A110" s="140"/>
      <c r="E110" s="122"/>
      <c r="F110" s="37"/>
      <c r="G110" s="122"/>
    </row>
    <row r="111" spans="1:14" ht="23.1" customHeight="1">
      <c r="A111" s="128" t="s">
        <v>25</v>
      </c>
      <c r="E111" s="122"/>
      <c r="F111" s="38"/>
      <c r="G111" s="122"/>
    </row>
    <row r="112" spans="1:14" ht="23.1" customHeight="1">
      <c r="E112" s="100"/>
      <c r="F112" s="104"/>
      <c r="G112" s="50" t="s">
        <v>43</v>
      </c>
    </row>
    <row r="113" spans="1:14" ht="23.1" customHeight="1">
      <c r="A113" s="125" t="s">
        <v>108</v>
      </c>
      <c r="B113" s="87"/>
      <c r="C113" s="90"/>
      <c r="D113" s="90"/>
      <c r="E113" s="115"/>
      <c r="F113" s="115"/>
      <c r="G113" s="115"/>
    </row>
    <row r="114" spans="1:14" ht="23.1" customHeight="1">
      <c r="A114" s="88" t="s">
        <v>44</v>
      </c>
      <c r="B114" s="88"/>
      <c r="C114" s="91"/>
      <c r="D114" s="91"/>
      <c r="E114" s="104"/>
      <c r="F114" s="104"/>
      <c r="G114" s="104"/>
    </row>
    <row r="115" spans="1:14" ht="23.1" customHeight="1">
      <c r="A115" s="129" t="s">
        <v>155</v>
      </c>
      <c r="B115" s="88"/>
      <c r="C115" s="91"/>
      <c r="D115" s="91"/>
      <c r="E115" s="104"/>
      <c r="F115" s="104"/>
      <c r="G115" s="127"/>
    </row>
    <row r="116" spans="1:14" ht="23.1" customHeight="1">
      <c r="A116" s="125"/>
      <c r="B116" s="125"/>
      <c r="E116" s="43"/>
      <c r="F116" s="43"/>
      <c r="G116" s="127" t="s">
        <v>140</v>
      </c>
    </row>
    <row r="117" spans="1:14" ht="23.1" customHeight="1">
      <c r="C117" s="126" t="s">
        <v>2</v>
      </c>
      <c r="E117" s="7" t="s">
        <v>135</v>
      </c>
      <c r="F117" s="8"/>
      <c r="G117" s="7" t="s">
        <v>107</v>
      </c>
    </row>
    <row r="118" spans="1:14" ht="23.1" customHeight="1">
      <c r="A118" s="135" t="s">
        <v>45</v>
      </c>
      <c r="B118" s="116"/>
      <c r="E118" s="93"/>
      <c r="F118" s="93"/>
      <c r="G118" s="93"/>
      <c r="I118" s="92"/>
    </row>
    <row r="119" spans="1:14" ht="23.1" customHeight="1">
      <c r="A119" s="117" t="s">
        <v>46</v>
      </c>
      <c r="B119" s="117"/>
      <c r="C119" s="118"/>
      <c r="D119" s="118"/>
      <c r="E119" s="65">
        <v>434920</v>
      </c>
      <c r="F119" s="35"/>
      <c r="G119" s="65">
        <v>377896</v>
      </c>
      <c r="I119" s="65"/>
      <c r="J119" s="101"/>
      <c r="K119" s="151"/>
      <c r="M119" s="101"/>
      <c r="N119" s="101"/>
    </row>
    <row r="120" spans="1:14" ht="23.1" customHeight="1">
      <c r="A120" s="89" t="s">
        <v>47</v>
      </c>
      <c r="B120" s="117"/>
      <c r="C120" s="118"/>
      <c r="D120" s="118"/>
      <c r="E120" s="65">
        <v>5</v>
      </c>
      <c r="F120" s="35"/>
      <c r="G120" s="65">
        <v>7</v>
      </c>
      <c r="I120" s="65"/>
      <c r="J120" s="101"/>
      <c r="K120" s="151"/>
      <c r="M120" s="101"/>
      <c r="N120" s="101"/>
    </row>
    <row r="121" spans="1:14" ht="23.1" customHeight="1">
      <c r="A121" s="89" t="s">
        <v>48</v>
      </c>
      <c r="C121" s="118">
        <v>13</v>
      </c>
      <c r="D121" s="118"/>
      <c r="E121" s="65">
        <v>1524</v>
      </c>
      <c r="F121" s="64"/>
      <c r="G121" s="65">
        <v>6850</v>
      </c>
      <c r="I121" s="65"/>
      <c r="J121" s="101"/>
      <c r="K121" s="151"/>
      <c r="M121" s="101"/>
      <c r="N121" s="101"/>
    </row>
    <row r="122" spans="1:14" ht="23.1" customHeight="1">
      <c r="A122" s="89" t="s">
        <v>49</v>
      </c>
      <c r="C122" s="118"/>
      <c r="D122" s="118"/>
      <c r="E122" s="65">
        <v>2479</v>
      </c>
      <c r="F122" s="64"/>
      <c r="G122" s="65">
        <v>2835</v>
      </c>
      <c r="I122" s="65"/>
      <c r="J122" s="101"/>
      <c r="K122" s="151"/>
      <c r="M122" s="101"/>
      <c r="N122" s="101"/>
    </row>
    <row r="123" spans="1:14" ht="23.1" customHeight="1">
      <c r="A123" s="89" t="s">
        <v>50</v>
      </c>
      <c r="C123" s="118"/>
      <c r="D123" s="118"/>
      <c r="E123" s="36">
        <v>41409</v>
      </c>
      <c r="F123" s="64"/>
      <c r="G123" s="36">
        <v>40707</v>
      </c>
      <c r="I123" s="161"/>
      <c r="J123" s="101"/>
      <c r="K123" s="151"/>
      <c r="M123" s="101"/>
      <c r="N123" s="101"/>
    </row>
    <row r="124" spans="1:14" ht="23.1" customHeight="1">
      <c r="A124" s="89" t="s">
        <v>51</v>
      </c>
      <c r="E124" s="65">
        <v>51318</v>
      </c>
      <c r="F124" s="64"/>
      <c r="G124" s="65">
        <v>34410</v>
      </c>
      <c r="I124" s="65"/>
      <c r="J124" s="101"/>
      <c r="K124" s="151"/>
      <c r="M124" s="101"/>
      <c r="N124" s="101"/>
    </row>
    <row r="125" spans="1:14" ht="23.1" customHeight="1">
      <c r="A125" s="87" t="s">
        <v>52</v>
      </c>
      <c r="B125" s="87"/>
      <c r="E125" s="137">
        <f>SUM(E119:E124)</f>
        <v>531655</v>
      </c>
      <c r="F125" s="96"/>
      <c r="G125" s="137">
        <f>SUM(G119:G124)</f>
        <v>462705</v>
      </c>
      <c r="I125" s="95"/>
      <c r="K125" s="151"/>
      <c r="M125" s="101"/>
      <c r="N125" s="101"/>
    </row>
    <row r="126" spans="1:14" ht="23.1" customHeight="1">
      <c r="A126" s="135" t="s">
        <v>53</v>
      </c>
      <c r="B126" s="103"/>
      <c r="C126" s="92"/>
      <c r="D126" s="92"/>
      <c r="E126" s="97"/>
      <c r="F126" s="101"/>
      <c r="G126" s="97"/>
      <c r="I126" s="101"/>
      <c r="K126" s="151"/>
      <c r="M126" s="101"/>
      <c r="N126" s="101"/>
    </row>
    <row r="127" spans="1:14" ht="23.1" customHeight="1">
      <c r="A127" s="89" t="s">
        <v>54</v>
      </c>
      <c r="E127" s="65">
        <v>2820</v>
      </c>
      <c r="F127" s="64"/>
      <c r="G127" s="65">
        <v>6427</v>
      </c>
      <c r="I127" s="65"/>
      <c r="J127" s="101"/>
      <c r="K127" s="151"/>
      <c r="M127" s="101"/>
      <c r="N127" s="101"/>
    </row>
    <row r="128" spans="1:14" ht="23.1" customHeight="1">
      <c r="A128" s="89" t="s">
        <v>55</v>
      </c>
      <c r="C128" s="92"/>
      <c r="D128" s="92"/>
      <c r="E128" s="65">
        <v>3333</v>
      </c>
      <c r="F128" s="64"/>
      <c r="G128" s="65">
        <v>1294</v>
      </c>
      <c r="I128" s="65"/>
      <c r="J128" s="101"/>
      <c r="K128" s="151"/>
      <c r="M128" s="101"/>
      <c r="N128" s="101"/>
    </row>
    <row r="129" spans="1:14" ht="23.1" customHeight="1">
      <c r="A129" s="89" t="s">
        <v>56</v>
      </c>
      <c r="C129" s="118"/>
      <c r="D129" s="118"/>
      <c r="E129" s="65">
        <v>179969</v>
      </c>
      <c r="F129" s="64"/>
      <c r="G129" s="65">
        <v>158715</v>
      </c>
      <c r="I129" s="65"/>
      <c r="J129" s="101"/>
      <c r="K129" s="151"/>
      <c r="M129" s="101"/>
      <c r="N129" s="101"/>
    </row>
    <row r="130" spans="1:14" ht="23.1" customHeight="1">
      <c r="A130" s="89" t="s">
        <v>103</v>
      </c>
      <c r="C130" s="118"/>
      <c r="D130" s="118"/>
      <c r="E130" s="65">
        <v>67770</v>
      </c>
      <c r="F130" s="64"/>
      <c r="G130" s="65">
        <v>69555</v>
      </c>
      <c r="I130" s="65"/>
      <c r="J130" s="101"/>
      <c r="K130" s="151"/>
      <c r="M130" s="101"/>
      <c r="N130" s="101"/>
    </row>
    <row r="131" spans="1:14" ht="23.1" customHeight="1">
      <c r="A131" s="89" t="s">
        <v>57</v>
      </c>
      <c r="C131" s="118"/>
      <c r="D131" s="118"/>
      <c r="E131" s="65">
        <v>5815</v>
      </c>
      <c r="F131" s="64"/>
      <c r="G131" s="65">
        <v>16900</v>
      </c>
      <c r="I131" s="65"/>
      <c r="J131" s="101"/>
      <c r="K131" s="151"/>
      <c r="M131" s="101"/>
      <c r="N131" s="101"/>
    </row>
    <row r="132" spans="1:14" ht="23.1" customHeight="1">
      <c r="A132" s="89" t="s">
        <v>58</v>
      </c>
      <c r="C132" s="118">
        <v>13</v>
      </c>
      <c r="D132" s="118"/>
      <c r="E132" s="65">
        <v>56010</v>
      </c>
      <c r="F132" s="64"/>
      <c r="G132" s="65">
        <v>53776</v>
      </c>
      <c r="I132" s="65"/>
      <c r="J132" s="101"/>
      <c r="K132" s="151"/>
      <c r="M132" s="101"/>
      <c r="N132" s="101"/>
    </row>
    <row r="133" spans="1:14" ht="23.1" customHeight="1">
      <c r="A133" s="87" t="s">
        <v>59</v>
      </c>
      <c r="B133" s="87"/>
      <c r="C133" s="92"/>
      <c r="D133" s="92"/>
      <c r="E133" s="137">
        <f>SUM(E127:E132)</f>
        <v>315717</v>
      </c>
      <c r="F133" s="96"/>
      <c r="G133" s="137">
        <f>SUM(G127:G132)</f>
        <v>306667</v>
      </c>
      <c r="I133" s="95"/>
      <c r="K133" s="151"/>
      <c r="M133" s="101"/>
      <c r="N133" s="101"/>
    </row>
    <row r="134" spans="1:14" ht="23.1" customHeight="1">
      <c r="A134" s="87" t="s">
        <v>141</v>
      </c>
      <c r="B134" s="87"/>
      <c r="C134" s="92"/>
      <c r="D134" s="92"/>
      <c r="E134" s="96">
        <f>E125-E133</f>
        <v>215938</v>
      </c>
      <c r="F134" s="96"/>
      <c r="G134" s="96">
        <f>G125-G133</f>
        <v>156038</v>
      </c>
      <c r="I134" s="95"/>
      <c r="K134" s="151"/>
      <c r="M134" s="101"/>
      <c r="N134" s="101"/>
    </row>
    <row r="135" spans="1:14" ht="23.1" customHeight="1">
      <c r="A135" s="89" t="s">
        <v>118</v>
      </c>
      <c r="C135" s="93">
        <v>6.2</v>
      </c>
      <c r="E135" s="80">
        <v>-38419</v>
      </c>
      <c r="F135" s="64"/>
      <c r="G135" s="80">
        <v>-33830</v>
      </c>
      <c r="I135" s="65"/>
      <c r="J135" s="101"/>
      <c r="K135" s="151"/>
      <c r="M135" s="101"/>
      <c r="N135" s="101"/>
    </row>
    <row r="136" spans="1:14" ht="23.1" customHeight="1">
      <c r="A136" s="51" t="s">
        <v>142</v>
      </c>
      <c r="B136" s="88"/>
      <c r="C136" s="92"/>
      <c r="D136" s="92"/>
      <c r="E136" s="75">
        <f>SUM(E134:E135)</f>
        <v>177519</v>
      </c>
      <c r="F136" s="101"/>
      <c r="G136" s="75">
        <f>SUM(G134:G135)</f>
        <v>122208</v>
      </c>
      <c r="I136" s="95"/>
      <c r="M136" s="101"/>
      <c r="N136" s="101"/>
    </row>
    <row r="137" spans="1:14" ht="23.1" customHeight="1">
      <c r="A137" s="136" t="s">
        <v>124</v>
      </c>
      <c r="B137" s="119"/>
      <c r="C137" s="120"/>
      <c r="D137" s="120"/>
      <c r="E137" s="81">
        <v>0</v>
      </c>
      <c r="F137" s="45"/>
      <c r="G137" s="81">
        <v>0</v>
      </c>
      <c r="I137" s="95"/>
      <c r="M137" s="101"/>
      <c r="N137" s="101"/>
    </row>
    <row r="138" spans="1:14" ht="23.1" customHeight="1">
      <c r="A138" s="136" t="s">
        <v>60</v>
      </c>
      <c r="B138" s="119"/>
      <c r="C138" s="120"/>
      <c r="D138" s="120"/>
      <c r="E138" s="137">
        <f>SUM(E136:E137)</f>
        <v>177519</v>
      </c>
      <c r="F138" s="45"/>
      <c r="G138" s="137">
        <f>SUM(G136:G137)</f>
        <v>122208</v>
      </c>
      <c r="I138" s="95"/>
      <c r="M138" s="101"/>
      <c r="N138" s="101"/>
    </row>
    <row r="139" spans="1:14" ht="23.1" customHeight="1">
      <c r="A139" s="136"/>
      <c r="B139" s="119"/>
      <c r="C139" s="120"/>
      <c r="D139" s="120"/>
      <c r="E139" s="95"/>
      <c r="F139" s="64"/>
      <c r="G139" s="95"/>
    </row>
    <row r="140" spans="1:14" ht="23.1" customHeight="1">
      <c r="A140" s="119" t="s">
        <v>143</v>
      </c>
      <c r="B140" s="119"/>
      <c r="C140" s="93">
        <v>10</v>
      </c>
      <c r="E140" s="121"/>
      <c r="F140" s="121"/>
      <c r="G140" s="121"/>
    </row>
    <row r="141" spans="1:14" ht="23.1" customHeight="1" thickBot="1">
      <c r="A141" s="140" t="s">
        <v>143</v>
      </c>
      <c r="B141" s="140"/>
      <c r="E141" s="44">
        <v>0.17299999999999999</v>
      </c>
      <c r="F141" s="121"/>
      <c r="G141" s="44">
        <v>0.127</v>
      </c>
    </row>
    <row r="142" spans="1:14" ht="23.1" customHeight="1" thickTop="1">
      <c r="A142" s="140"/>
      <c r="B142" s="140"/>
      <c r="E142" s="71"/>
      <c r="F142" s="121"/>
      <c r="G142" s="71"/>
    </row>
    <row r="143" spans="1:14" ht="23.1" customHeight="1">
      <c r="A143" s="73" t="s">
        <v>144</v>
      </c>
      <c r="B143" s="140"/>
      <c r="E143" s="71"/>
      <c r="F143" s="121"/>
      <c r="G143" s="71"/>
    </row>
    <row r="144" spans="1:14" ht="23.1" customHeight="1" thickBot="1">
      <c r="A144" s="140" t="s">
        <v>144</v>
      </c>
      <c r="E144" s="76">
        <v>0.17199999999999999</v>
      </c>
      <c r="F144" s="37"/>
      <c r="G144" s="76">
        <v>0.127</v>
      </c>
    </row>
    <row r="145" spans="1:7" ht="23.1" customHeight="1" thickTop="1">
      <c r="A145" s="140"/>
      <c r="E145" s="72"/>
      <c r="F145" s="37"/>
      <c r="G145" s="71"/>
    </row>
    <row r="146" spans="1:7" ht="23.1" customHeight="1">
      <c r="A146" s="128" t="s">
        <v>25</v>
      </c>
      <c r="E146" s="122"/>
      <c r="F146" s="38"/>
      <c r="G146" s="122"/>
    </row>
  </sheetData>
  <phoneticPr fontId="52" type="noConversion"/>
  <pageMargins left="0.86614173228346458" right="0.55118110236220474" top="0.9055118110236221" bottom="0" header="0.51181102362204722" footer="0.31496062992125984"/>
  <pageSetup paperSize="9" scale="85" firstPageNumber="3" orientation="portrait" useFirstPageNumber="1" r:id="rId1"/>
  <rowBreaks count="3" manualBreakCount="3">
    <brk id="32" max="16383" man="1"/>
    <brk id="76" max="8" man="1"/>
    <brk id="11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6"/>
  <sheetViews>
    <sheetView showGridLines="0" view="pageBreakPreview" zoomScaleNormal="70" zoomScaleSheetLayoutView="100" workbookViewId="0">
      <selection activeCell="K28" sqref="K28"/>
    </sheetView>
  </sheetViews>
  <sheetFormatPr defaultColWidth="9.140625" defaultRowHeight="24" customHeight="1"/>
  <cols>
    <col min="1" max="1" width="42" style="46" customWidth="1"/>
    <col min="2" max="2" width="4" style="46" customWidth="1"/>
    <col min="3" max="3" width="17.42578125" style="46" customWidth="1"/>
    <col min="4" max="4" width="1.140625" style="46" customWidth="1"/>
    <col min="5" max="5" width="17.42578125" style="46" customWidth="1"/>
    <col min="6" max="6" width="1.5703125" style="46" customWidth="1"/>
    <col min="7" max="7" width="17.42578125" style="46" customWidth="1"/>
    <col min="8" max="8" width="1.5703125" style="46" customWidth="1"/>
    <col min="9" max="9" width="17.42578125" style="46" customWidth="1"/>
    <col min="10" max="10" width="1.140625" style="46" customWidth="1"/>
    <col min="11" max="11" width="17.42578125" style="46" customWidth="1"/>
    <col min="12" max="12" width="1.42578125" style="46" customWidth="1"/>
    <col min="13" max="13" width="17.42578125" style="46" customWidth="1"/>
    <col min="14" max="14" width="1" style="46" customWidth="1"/>
    <col min="15" max="15" width="10.5703125" style="46" bestFit="1" customWidth="1"/>
    <col min="16" max="16384" width="9.140625" style="46"/>
  </cols>
  <sheetData>
    <row r="1" spans="1:39" ht="24" customHeight="1">
      <c r="M1" s="50" t="s">
        <v>43</v>
      </c>
    </row>
    <row r="2" spans="1:39" ht="24" customHeight="1">
      <c r="A2" s="125" t="s">
        <v>109</v>
      </c>
      <c r="B2" s="2"/>
      <c r="J2" s="10"/>
      <c r="K2" s="10"/>
    </row>
    <row r="3" spans="1:39" ht="24" customHeight="1">
      <c r="A3" s="2" t="s">
        <v>111</v>
      </c>
      <c r="B3" s="2"/>
      <c r="J3" s="10"/>
      <c r="K3" s="10"/>
    </row>
    <row r="4" spans="1:39" ht="24" customHeight="1">
      <c r="A4" s="129" t="s">
        <v>155</v>
      </c>
      <c r="B4" s="2"/>
      <c r="J4" s="10"/>
      <c r="K4" s="10"/>
    </row>
    <row r="5" spans="1:39" s="9" customFormat="1" ht="24" customHeight="1">
      <c r="A5" s="2"/>
      <c r="B5" s="2"/>
      <c r="C5" s="46"/>
      <c r="D5" s="46"/>
      <c r="E5" s="46"/>
      <c r="F5" s="46"/>
      <c r="G5" s="46"/>
      <c r="H5" s="46"/>
      <c r="I5" s="46"/>
      <c r="J5" s="10"/>
      <c r="K5" s="10"/>
      <c r="L5" s="46"/>
      <c r="M5" s="11" t="s">
        <v>1</v>
      </c>
    </row>
    <row r="6" spans="1:39" s="9" customFormat="1" ht="24" customHeight="1">
      <c r="A6" s="48"/>
      <c r="B6" s="48"/>
      <c r="C6" s="49"/>
      <c r="D6" s="49"/>
      <c r="E6" s="49"/>
      <c r="F6" s="49"/>
      <c r="G6" s="49"/>
      <c r="H6" s="49"/>
      <c r="I6" s="163" t="s">
        <v>39</v>
      </c>
      <c r="J6" s="163"/>
      <c r="K6" s="163"/>
      <c r="L6" s="49"/>
      <c r="M6" s="48"/>
      <c r="N6" s="48"/>
    </row>
    <row r="7" spans="1:39" ht="24" customHeight="1">
      <c r="A7" s="48"/>
      <c r="B7" s="48"/>
      <c r="C7" s="49" t="s">
        <v>37</v>
      </c>
      <c r="D7" s="49"/>
      <c r="E7" s="49" t="s">
        <v>96</v>
      </c>
      <c r="F7" s="49"/>
      <c r="G7" s="49" t="s">
        <v>99</v>
      </c>
      <c r="H7" s="49"/>
      <c r="I7" s="49" t="s">
        <v>63</v>
      </c>
      <c r="J7" s="49"/>
      <c r="K7" s="49"/>
      <c r="L7" s="49"/>
      <c r="M7" s="49"/>
    </row>
    <row r="8" spans="1:39" ht="24" customHeight="1">
      <c r="A8" s="48"/>
      <c r="B8" s="48"/>
      <c r="C8" s="153" t="s">
        <v>94</v>
      </c>
      <c r="D8" s="49"/>
      <c r="E8" s="153" t="s">
        <v>95</v>
      </c>
      <c r="F8" s="49"/>
      <c r="G8" s="153" t="s">
        <v>98</v>
      </c>
      <c r="H8" s="49"/>
      <c r="I8" s="153" t="s">
        <v>64</v>
      </c>
      <c r="J8" s="49"/>
      <c r="K8" s="153" t="s">
        <v>97</v>
      </c>
      <c r="L8" s="49"/>
      <c r="M8" s="153" t="s">
        <v>62</v>
      </c>
    </row>
    <row r="9" spans="1:39" ht="24" customHeight="1">
      <c r="A9" s="48"/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0" spans="1:39" ht="24" customHeight="1">
      <c r="A10" s="47" t="s">
        <v>112</v>
      </c>
      <c r="B10" s="47"/>
      <c r="C10" s="109">
        <v>952179</v>
      </c>
      <c r="D10" s="109"/>
      <c r="E10" s="109">
        <v>144</v>
      </c>
      <c r="F10" s="109"/>
      <c r="G10" s="109">
        <v>559</v>
      </c>
      <c r="H10" s="109"/>
      <c r="I10" s="109">
        <v>564</v>
      </c>
      <c r="J10" s="109"/>
      <c r="K10" s="109">
        <v>8749</v>
      </c>
      <c r="L10" s="109"/>
      <c r="M10" s="109">
        <f>SUM(C10:K10)</f>
        <v>962195</v>
      </c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>
        <f>AA10-N10</f>
        <v>0</v>
      </c>
    </row>
    <row r="11" spans="1:39" ht="24" customHeight="1">
      <c r="A11" s="128" t="s">
        <v>101</v>
      </c>
      <c r="B11" s="47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</row>
    <row r="12" spans="1:39" ht="24" customHeight="1">
      <c r="A12" s="154" t="s">
        <v>157</v>
      </c>
      <c r="B12" s="47"/>
      <c r="C12" s="109">
        <v>2572</v>
      </c>
      <c r="D12" s="109"/>
      <c r="E12" s="109">
        <v>402</v>
      </c>
      <c r="F12" s="109"/>
      <c r="G12" s="109">
        <v>-170</v>
      </c>
      <c r="H12" s="109"/>
      <c r="I12" s="109">
        <v>0</v>
      </c>
      <c r="J12" s="109"/>
      <c r="K12" s="109">
        <v>0</v>
      </c>
      <c r="L12" s="109"/>
      <c r="M12" s="109">
        <f>SUM(C12:K12)</f>
        <v>2804</v>
      </c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</row>
    <row r="13" spans="1:39" ht="24" customHeight="1">
      <c r="A13" s="70" t="s">
        <v>120</v>
      </c>
      <c r="B13" s="47"/>
      <c r="C13" s="109">
        <v>6800</v>
      </c>
      <c r="D13" s="109"/>
      <c r="E13" s="109">
        <v>0</v>
      </c>
      <c r="F13" s="109"/>
      <c r="G13" s="109">
        <v>0</v>
      </c>
      <c r="H13" s="109"/>
      <c r="I13" s="109">
        <v>0</v>
      </c>
      <c r="J13" s="109"/>
      <c r="K13" s="109">
        <v>-7558</v>
      </c>
      <c r="L13" s="109"/>
      <c r="M13" s="109">
        <f>SUM(C13:K13)</f>
        <v>-758</v>
      </c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</row>
    <row r="14" spans="1:39" ht="24" customHeight="1">
      <c r="A14" s="128" t="s">
        <v>60</v>
      </c>
      <c r="B14" s="47"/>
      <c r="C14" s="109">
        <v>0</v>
      </c>
      <c r="D14" s="109"/>
      <c r="E14" s="109">
        <v>0</v>
      </c>
      <c r="F14" s="109"/>
      <c r="G14" s="109">
        <v>0</v>
      </c>
      <c r="H14" s="109"/>
      <c r="I14" s="109">
        <v>0</v>
      </c>
      <c r="J14" s="109"/>
      <c r="K14" s="109">
        <v>122208</v>
      </c>
      <c r="L14" s="109"/>
      <c r="M14" s="109">
        <f>SUM(C14:K14)</f>
        <v>122208</v>
      </c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</row>
    <row r="15" spans="1:39" ht="24" customHeight="1">
      <c r="A15" s="128" t="s">
        <v>92</v>
      </c>
      <c r="B15" s="48"/>
      <c r="C15" s="124">
        <v>0</v>
      </c>
      <c r="D15" s="109"/>
      <c r="E15" s="124">
        <v>0</v>
      </c>
      <c r="F15" s="109"/>
      <c r="G15" s="124">
        <v>231</v>
      </c>
      <c r="H15" s="109"/>
      <c r="I15" s="124">
        <v>0</v>
      </c>
      <c r="J15" s="109"/>
      <c r="K15" s="124">
        <v>0</v>
      </c>
      <c r="L15" s="109"/>
      <c r="M15" s="124">
        <f>SUM(C15:K15)</f>
        <v>231</v>
      </c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</row>
    <row r="16" spans="1:39" ht="24" customHeight="1" thickBot="1">
      <c r="A16" s="47" t="s">
        <v>158</v>
      </c>
      <c r="B16" s="47"/>
      <c r="C16" s="139">
        <f>SUM(C10:C15)</f>
        <v>961551</v>
      </c>
      <c r="D16" s="109"/>
      <c r="E16" s="139">
        <f>SUM(E10:E15)</f>
        <v>546</v>
      </c>
      <c r="F16" s="109"/>
      <c r="G16" s="139">
        <f>SUM(G10:G15)</f>
        <v>620</v>
      </c>
      <c r="H16" s="109"/>
      <c r="I16" s="139">
        <f>SUM(I10:I15)</f>
        <v>564</v>
      </c>
      <c r="J16" s="109"/>
      <c r="K16" s="139">
        <f>SUM(K10:K15)</f>
        <v>123399</v>
      </c>
      <c r="L16" s="109"/>
      <c r="M16" s="139">
        <f>SUM(M10:M15)</f>
        <v>1086680</v>
      </c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</row>
    <row r="17" spans="1:38" ht="24" customHeight="1" thickTop="1">
      <c r="A17" s="48"/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</row>
    <row r="18" spans="1:38" ht="24" customHeight="1">
      <c r="A18" s="47" t="s">
        <v>136</v>
      </c>
      <c r="B18" s="47"/>
      <c r="C18" s="109">
        <v>961759</v>
      </c>
      <c r="D18" s="109"/>
      <c r="E18" s="109">
        <v>579</v>
      </c>
      <c r="F18" s="109"/>
      <c r="G18" s="109">
        <v>683</v>
      </c>
      <c r="H18" s="109"/>
      <c r="I18" s="109">
        <v>8744</v>
      </c>
      <c r="J18" s="109"/>
      <c r="K18" s="109">
        <v>155012</v>
      </c>
      <c r="L18" s="109"/>
      <c r="M18" s="109">
        <f t="shared" ref="M18:M24" si="0">SUM(C18:K18)</f>
        <v>1126777</v>
      </c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</row>
    <row r="19" spans="1:38" ht="24" customHeight="1">
      <c r="A19" s="128" t="s">
        <v>101</v>
      </c>
      <c r="B19" s="47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</row>
    <row r="20" spans="1:38" ht="24" customHeight="1">
      <c r="A20" s="154" t="s">
        <v>157</v>
      </c>
      <c r="B20" s="47"/>
      <c r="C20" s="109">
        <v>2186</v>
      </c>
      <c r="D20" s="109"/>
      <c r="E20" s="109">
        <v>407</v>
      </c>
      <c r="F20" s="109"/>
      <c r="G20" s="109">
        <v>-145</v>
      </c>
      <c r="H20" s="109"/>
      <c r="I20" s="109">
        <v>0</v>
      </c>
      <c r="J20" s="109"/>
      <c r="K20" s="109">
        <v>0</v>
      </c>
      <c r="L20" s="109"/>
      <c r="M20" s="109">
        <f t="shared" si="0"/>
        <v>2448</v>
      </c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</row>
    <row r="21" spans="1:38" ht="24" customHeight="1">
      <c r="A21" s="70" t="s">
        <v>120</v>
      </c>
      <c r="B21" s="47"/>
      <c r="C21" s="109">
        <v>64109</v>
      </c>
      <c r="D21" s="109"/>
      <c r="E21" s="109">
        <v>0</v>
      </c>
      <c r="F21" s="109"/>
      <c r="G21" s="109">
        <v>0</v>
      </c>
      <c r="H21" s="109"/>
      <c r="I21" s="109">
        <v>0</v>
      </c>
      <c r="J21" s="109"/>
      <c r="K21" s="109">
        <v>-71234</v>
      </c>
      <c r="L21" s="109"/>
      <c r="M21" s="109">
        <f t="shared" si="0"/>
        <v>-7125</v>
      </c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</row>
    <row r="22" spans="1:38" ht="24" customHeight="1">
      <c r="A22" s="128" t="s">
        <v>60</v>
      </c>
      <c r="B22" s="47"/>
      <c r="C22" s="109">
        <v>0</v>
      </c>
      <c r="D22" s="109"/>
      <c r="E22" s="109">
        <v>0</v>
      </c>
      <c r="F22" s="109"/>
      <c r="G22" s="109">
        <v>0</v>
      </c>
      <c r="H22" s="109"/>
      <c r="I22" s="109">
        <v>0</v>
      </c>
      <c r="J22" s="109"/>
      <c r="K22" s="109">
        <f>SUM('BS&amp;PL'!E138)</f>
        <v>177519</v>
      </c>
      <c r="L22" s="109"/>
      <c r="M22" s="109">
        <f t="shared" si="0"/>
        <v>177519</v>
      </c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</row>
    <row r="23" spans="1:38" ht="24" customHeight="1">
      <c r="A23" s="128" t="s">
        <v>92</v>
      </c>
      <c r="B23" s="48"/>
      <c r="C23" s="124">
        <v>0</v>
      </c>
      <c r="D23" s="109"/>
      <c r="E23" s="124">
        <v>0</v>
      </c>
      <c r="F23" s="109"/>
      <c r="G23" s="124">
        <v>134</v>
      </c>
      <c r="H23" s="109"/>
      <c r="I23" s="124">
        <v>0</v>
      </c>
      <c r="J23" s="109"/>
      <c r="K23" s="124">
        <v>0</v>
      </c>
      <c r="L23" s="109"/>
      <c r="M23" s="124">
        <f t="shared" si="0"/>
        <v>134</v>
      </c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</row>
    <row r="24" spans="1:38" ht="24" customHeight="1" thickBot="1">
      <c r="A24" s="47" t="s">
        <v>159</v>
      </c>
      <c r="B24" s="47"/>
      <c r="C24" s="139">
        <f>SUM(C18:C23)</f>
        <v>1028054</v>
      </c>
      <c r="D24" s="109"/>
      <c r="E24" s="139">
        <f>SUM(E18:E23)</f>
        <v>986</v>
      </c>
      <c r="F24" s="109"/>
      <c r="G24" s="139">
        <f>SUM(G18:G23)</f>
        <v>672</v>
      </c>
      <c r="H24" s="109"/>
      <c r="I24" s="139">
        <f>SUM(I18:I23)</f>
        <v>8744</v>
      </c>
      <c r="J24" s="109"/>
      <c r="K24" s="139">
        <f>SUM(K18:K23)</f>
        <v>261297</v>
      </c>
      <c r="L24" s="109"/>
      <c r="M24" s="139">
        <f t="shared" si="0"/>
        <v>1299753</v>
      </c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</row>
    <row r="25" spans="1:38" ht="24" customHeight="1" thickTop="1">
      <c r="A25" s="47"/>
      <c r="B25" s="47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</row>
    <row r="26" spans="1:38" ht="24" customHeight="1">
      <c r="A26" s="128" t="s">
        <v>25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</sheetData>
  <mergeCells count="1">
    <mergeCell ref="I6:K6"/>
  </mergeCells>
  <pageMargins left="0.86614173228346458" right="0.39370078740157483" top="0.9055118110236221" bottom="0" header="0.51181102362204722" footer="0.31496062992125984"/>
  <pageSetup paperSize="9" scale="85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showGridLines="0" view="pageBreakPreview" zoomScaleSheetLayoutView="100" workbookViewId="0">
      <selection activeCell="J5" sqref="J5"/>
    </sheetView>
  </sheetViews>
  <sheetFormatPr defaultColWidth="9.140625" defaultRowHeight="24" customHeight="1"/>
  <cols>
    <col min="1" max="1" width="56.140625" style="52" customWidth="1"/>
    <col min="2" max="2" width="1.28515625" style="52" customWidth="1"/>
    <col min="3" max="3" width="10.7109375" style="53" customWidth="1"/>
    <col min="4" max="4" width="16.85546875" style="52" customWidth="1"/>
    <col min="5" max="5" width="2.28515625" style="52" customWidth="1"/>
    <col min="6" max="6" width="16.85546875" style="52" customWidth="1"/>
    <col min="7" max="7" width="12" style="52" bestFit="1" customWidth="1"/>
    <col min="8" max="8" width="9.140625" style="52"/>
    <col min="9" max="11" width="9.140625" style="52" customWidth="1"/>
    <col min="12" max="16384" width="9.140625" style="52"/>
  </cols>
  <sheetData>
    <row r="1" spans="1:13" ht="24" customHeight="1">
      <c r="F1" s="14" t="s">
        <v>43</v>
      </c>
    </row>
    <row r="2" spans="1:13" ht="24" customHeight="1">
      <c r="A2" s="54" t="s">
        <v>109</v>
      </c>
      <c r="B2" s="15"/>
    </row>
    <row r="3" spans="1:13" ht="24" customHeight="1">
      <c r="A3" s="16" t="s">
        <v>65</v>
      </c>
      <c r="B3" s="16"/>
    </row>
    <row r="4" spans="1:13" ht="24" customHeight="1">
      <c r="A4" s="129" t="s">
        <v>155</v>
      </c>
      <c r="B4" s="55"/>
    </row>
    <row r="5" spans="1:13" ht="24" customHeight="1">
      <c r="A5" s="55"/>
      <c r="B5" s="55"/>
      <c r="D5" s="16"/>
      <c r="E5" s="58"/>
      <c r="F5" s="17" t="s">
        <v>1</v>
      </c>
    </row>
    <row r="6" spans="1:13" ht="24" customHeight="1">
      <c r="A6" s="16"/>
      <c r="B6" s="16"/>
      <c r="C6" s="57"/>
      <c r="D6" s="68">
        <v>2562</v>
      </c>
      <c r="E6" s="58"/>
      <c r="F6" s="68">
        <v>2561</v>
      </c>
    </row>
    <row r="7" spans="1:13" ht="24" customHeight="1">
      <c r="A7" s="16" t="s">
        <v>66</v>
      </c>
      <c r="B7" s="16"/>
      <c r="C7" s="56"/>
      <c r="D7" s="59"/>
      <c r="E7" s="59"/>
      <c r="F7" s="59"/>
    </row>
    <row r="8" spans="1:13" ht="24" customHeight="1">
      <c r="A8" s="58" t="s">
        <v>141</v>
      </c>
      <c r="B8" s="58"/>
      <c r="C8" s="56"/>
      <c r="D8" s="143">
        <f>SUM('BS&amp;PL'!E134)</f>
        <v>215938</v>
      </c>
      <c r="E8" s="143"/>
      <c r="F8" s="143">
        <f>SUM('BS&amp;PL'!G134)</f>
        <v>156038</v>
      </c>
      <c r="L8" s="59"/>
      <c r="M8" s="59"/>
    </row>
    <row r="9" spans="1:13" ht="24" customHeight="1">
      <c r="A9" s="60" t="s">
        <v>145</v>
      </c>
      <c r="B9" s="60"/>
      <c r="C9" s="56"/>
      <c r="D9" s="143"/>
      <c r="E9" s="143"/>
    </row>
    <row r="10" spans="1:13" ht="24" customHeight="1">
      <c r="A10" s="66" t="s">
        <v>67</v>
      </c>
      <c r="B10" s="60"/>
      <c r="C10" s="56"/>
      <c r="D10" s="143"/>
      <c r="E10" s="143"/>
    </row>
    <row r="11" spans="1:13" s="53" customFormat="1" ht="24" customHeight="1">
      <c r="A11" s="39" t="s">
        <v>68</v>
      </c>
      <c r="B11" s="52"/>
      <c r="C11" s="56"/>
      <c r="D11" s="143">
        <v>9606</v>
      </c>
      <c r="E11" s="143"/>
      <c r="F11" s="143">
        <v>12693</v>
      </c>
      <c r="L11" s="59"/>
      <c r="M11" s="59"/>
    </row>
    <row r="12" spans="1:13" s="53" customFormat="1" ht="24" customHeight="1">
      <c r="A12" s="39" t="s">
        <v>115</v>
      </c>
      <c r="B12" s="52"/>
      <c r="C12" s="56"/>
      <c r="D12" s="143">
        <v>67770</v>
      </c>
      <c r="E12" s="143"/>
      <c r="F12" s="143">
        <v>69555</v>
      </c>
      <c r="H12" s="159"/>
      <c r="L12" s="59"/>
      <c r="M12" s="59"/>
    </row>
    <row r="13" spans="1:13" s="53" customFormat="1" ht="24" customHeight="1">
      <c r="A13" s="39" t="s">
        <v>162</v>
      </c>
      <c r="B13" s="20"/>
      <c r="C13" s="56"/>
      <c r="D13" s="143">
        <v>-2750</v>
      </c>
      <c r="E13" s="143"/>
      <c r="F13" s="143">
        <v>1139</v>
      </c>
      <c r="L13" s="59"/>
      <c r="M13" s="59"/>
    </row>
    <row r="14" spans="1:13" s="53" customFormat="1" ht="24" customHeight="1">
      <c r="A14" s="40" t="s">
        <v>91</v>
      </c>
      <c r="B14" s="20"/>
      <c r="C14" s="56"/>
      <c r="D14" s="143">
        <v>3003</v>
      </c>
      <c r="E14" s="143"/>
      <c r="F14" s="143">
        <v>1238</v>
      </c>
      <c r="L14" s="59"/>
      <c r="M14" s="59"/>
    </row>
    <row r="15" spans="1:13" s="53" customFormat="1" ht="24" customHeight="1">
      <c r="A15" s="158" t="s">
        <v>160</v>
      </c>
      <c r="B15" s="20"/>
      <c r="C15" s="56"/>
      <c r="D15" s="143">
        <v>0</v>
      </c>
      <c r="E15" s="143"/>
      <c r="F15" s="143">
        <v>666</v>
      </c>
      <c r="L15" s="59"/>
      <c r="M15" s="59"/>
    </row>
    <row r="16" spans="1:13" s="53" customFormat="1" ht="24" customHeight="1">
      <c r="A16" s="40" t="s">
        <v>92</v>
      </c>
      <c r="B16" s="20"/>
      <c r="C16" s="56"/>
      <c r="D16" s="143">
        <v>134</v>
      </c>
      <c r="E16" s="143"/>
      <c r="F16" s="143">
        <v>231</v>
      </c>
      <c r="L16" s="59"/>
      <c r="M16" s="59"/>
    </row>
    <row r="17" spans="1:14" s="53" customFormat="1" ht="24" customHeight="1">
      <c r="A17" s="40" t="s">
        <v>85</v>
      </c>
      <c r="B17" s="20"/>
      <c r="C17" s="56"/>
      <c r="D17" s="143">
        <v>2456</v>
      </c>
      <c r="E17" s="143"/>
      <c r="F17" s="143">
        <v>455</v>
      </c>
      <c r="L17" s="59"/>
      <c r="M17" s="59"/>
    </row>
    <row r="18" spans="1:14" s="53" customFormat="1" ht="24" customHeight="1">
      <c r="A18" s="40" t="s">
        <v>125</v>
      </c>
      <c r="B18" s="20"/>
      <c r="C18" s="56"/>
      <c r="D18" s="143">
        <v>-438928</v>
      </c>
      <c r="E18" s="143"/>
      <c r="F18" s="143">
        <v>-387588</v>
      </c>
      <c r="L18" s="59"/>
      <c r="M18" s="59"/>
    </row>
    <row r="19" spans="1:14" s="53" customFormat="1" ht="24" customHeight="1">
      <c r="A19" s="39" t="s">
        <v>58</v>
      </c>
      <c r="B19" s="52"/>
      <c r="C19" s="56"/>
      <c r="D19" s="19">
        <v>56010</v>
      </c>
      <c r="E19" s="144"/>
      <c r="F19" s="155">
        <v>53776</v>
      </c>
      <c r="L19" s="59"/>
      <c r="M19" s="59"/>
    </row>
    <row r="20" spans="1:14" ht="24" customHeight="1">
      <c r="A20" s="60" t="s">
        <v>127</v>
      </c>
      <c r="B20" s="60"/>
      <c r="C20" s="56"/>
      <c r="D20" s="143"/>
      <c r="E20" s="143"/>
      <c r="F20" s="143"/>
      <c r="L20" s="59"/>
      <c r="M20" s="59"/>
    </row>
    <row r="21" spans="1:14" ht="24" customHeight="1">
      <c r="A21" s="66" t="s">
        <v>100</v>
      </c>
      <c r="B21" s="60"/>
      <c r="C21" s="56"/>
      <c r="D21" s="61">
        <f>SUM(D8:D19)</f>
        <v>-86761</v>
      </c>
      <c r="E21" s="61"/>
      <c r="F21" s="61">
        <f>SUM(F8:F19)</f>
        <v>-91797</v>
      </c>
      <c r="L21" s="59"/>
      <c r="M21" s="59"/>
    </row>
    <row r="22" spans="1:14" ht="24" customHeight="1">
      <c r="A22" s="60" t="s">
        <v>69</v>
      </c>
      <c r="B22" s="60"/>
      <c r="C22" s="56"/>
      <c r="D22" s="59"/>
      <c r="E22" s="59"/>
      <c r="F22" s="59"/>
      <c r="I22" s="147"/>
      <c r="L22" s="160"/>
    </row>
    <row r="23" spans="1:14" ht="24" customHeight="1">
      <c r="A23" s="39" t="s">
        <v>70</v>
      </c>
      <c r="C23" s="56"/>
      <c r="D23" s="61">
        <v>-472946</v>
      </c>
      <c r="E23" s="59"/>
      <c r="F23" s="61">
        <v>-404778</v>
      </c>
      <c r="L23" s="59"/>
      <c r="M23" s="59"/>
    </row>
    <row r="24" spans="1:14" ht="24" customHeight="1">
      <c r="A24" s="39" t="s">
        <v>71</v>
      </c>
      <c r="C24" s="56"/>
      <c r="D24" s="61">
        <v>527</v>
      </c>
      <c r="E24" s="59"/>
      <c r="F24" s="61">
        <v>303</v>
      </c>
      <c r="I24" s="59"/>
      <c r="L24" s="59"/>
      <c r="M24" s="59"/>
    </row>
    <row r="25" spans="1:14" ht="24" customHeight="1">
      <c r="A25" s="41" t="s">
        <v>106</v>
      </c>
      <c r="B25" s="58"/>
      <c r="C25" s="56"/>
      <c r="D25" s="61">
        <v>2718</v>
      </c>
      <c r="E25" s="59"/>
      <c r="F25" s="61">
        <v>-13396</v>
      </c>
      <c r="L25" s="59"/>
      <c r="M25" s="59"/>
    </row>
    <row r="26" spans="1:14" ht="24" customHeight="1">
      <c r="A26" s="39" t="s">
        <v>72</v>
      </c>
      <c r="C26" s="56"/>
      <c r="D26" s="61">
        <v>3268</v>
      </c>
      <c r="E26" s="59"/>
      <c r="F26" s="61">
        <v>2081</v>
      </c>
      <c r="L26" s="59"/>
      <c r="M26" s="59"/>
      <c r="N26" s="160"/>
    </row>
    <row r="27" spans="1:14" ht="24" customHeight="1">
      <c r="A27" s="39" t="s">
        <v>18</v>
      </c>
      <c r="C27" s="56"/>
      <c r="D27" s="61">
        <v>199707</v>
      </c>
      <c r="E27" s="146"/>
      <c r="F27" s="61">
        <v>181357</v>
      </c>
      <c r="L27" s="59"/>
      <c r="M27" s="59"/>
    </row>
    <row r="28" spans="1:14" ht="24" customHeight="1">
      <c r="A28" s="39" t="s">
        <v>22</v>
      </c>
      <c r="C28" s="56"/>
      <c r="D28" s="61">
        <v>40797</v>
      </c>
      <c r="E28" s="59"/>
      <c r="F28" s="61">
        <v>6554</v>
      </c>
      <c r="L28" s="59"/>
      <c r="M28" s="59"/>
    </row>
    <row r="29" spans="1:14" ht="24" customHeight="1">
      <c r="A29" s="52" t="s">
        <v>128</v>
      </c>
      <c r="C29" s="56"/>
      <c r="D29" s="61"/>
      <c r="E29" s="59"/>
      <c r="F29" s="61"/>
      <c r="L29" s="59"/>
      <c r="M29" s="59"/>
    </row>
    <row r="30" spans="1:14" ht="24" customHeight="1">
      <c r="A30" s="39" t="s">
        <v>30</v>
      </c>
      <c r="C30" s="56"/>
      <c r="D30" s="61">
        <v>0</v>
      </c>
      <c r="E30" s="59"/>
      <c r="F30" s="61">
        <v>-106</v>
      </c>
      <c r="L30" s="59"/>
      <c r="M30" s="59"/>
    </row>
    <row r="31" spans="1:14" ht="24" customHeight="1">
      <c r="A31" s="39" t="s">
        <v>73</v>
      </c>
      <c r="B31" s="58"/>
      <c r="C31" s="56"/>
      <c r="D31" s="145">
        <v>-26530</v>
      </c>
      <c r="E31" s="146"/>
      <c r="F31" s="156">
        <v>30781</v>
      </c>
      <c r="L31" s="59"/>
      <c r="M31" s="59"/>
    </row>
    <row r="32" spans="1:14" ht="24" customHeight="1">
      <c r="A32" s="52" t="s">
        <v>104</v>
      </c>
      <c r="D32" s="143">
        <f>SUM(D21:D31)</f>
        <v>-339220</v>
      </c>
      <c r="E32" s="143"/>
      <c r="F32" s="143">
        <f>SUM(F21:F31)</f>
        <v>-289001</v>
      </c>
      <c r="L32" s="59"/>
      <c r="M32" s="59"/>
    </row>
    <row r="33" spans="1:13" ht="24" customHeight="1">
      <c r="A33" s="52" t="s">
        <v>110</v>
      </c>
      <c r="D33" s="143">
        <v>445184</v>
      </c>
      <c r="E33" s="143"/>
      <c r="F33" s="143">
        <v>389073</v>
      </c>
      <c r="L33" s="59"/>
      <c r="M33" s="59"/>
    </row>
    <row r="34" spans="1:13" ht="24" customHeight="1">
      <c r="A34" s="52" t="s">
        <v>74</v>
      </c>
      <c r="D34" s="23">
        <v>-49090</v>
      </c>
      <c r="E34" s="21"/>
      <c r="F34" s="157">
        <v>-47142</v>
      </c>
      <c r="L34" s="59"/>
      <c r="M34" s="59"/>
    </row>
    <row r="35" spans="1:13" ht="24" customHeight="1">
      <c r="A35" s="16" t="s">
        <v>146</v>
      </c>
      <c r="B35" s="16"/>
      <c r="C35" s="56"/>
      <c r="D35" s="62">
        <f>SUM(D32:D34)</f>
        <v>56874</v>
      </c>
      <c r="E35" s="143">
        <v>0</v>
      </c>
      <c r="F35" s="62">
        <f>SUM(F32:F34)</f>
        <v>52930</v>
      </c>
      <c r="L35" s="59"/>
      <c r="M35" s="59"/>
    </row>
    <row r="36" spans="1:13" ht="24" customHeight="1">
      <c r="A36" s="16"/>
      <c r="B36" s="16"/>
      <c r="C36" s="56"/>
      <c r="D36" s="24"/>
      <c r="E36" s="25"/>
      <c r="F36" s="24"/>
    </row>
    <row r="37" spans="1:13" ht="24" customHeight="1">
      <c r="A37" s="26" t="s">
        <v>25</v>
      </c>
      <c r="B37" s="26"/>
      <c r="C37" s="56"/>
      <c r="D37" s="27"/>
      <c r="E37" s="18"/>
      <c r="F37" s="27"/>
    </row>
    <row r="38" spans="1:13" ht="24" customHeight="1">
      <c r="F38" s="14" t="s">
        <v>43</v>
      </c>
    </row>
    <row r="39" spans="1:13" ht="24" customHeight="1">
      <c r="A39" s="54" t="s">
        <v>108</v>
      </c>
      <c r="B39" s="15"/>
      <c r="C39" s="56"/>
      <c r="D39" s="28"/>
      <c r="E39" s="28"/>
      <c r="F39" s="28"/>
    </row>
    <row r="40" spans="1:13" ht="24" customHeight="1">
      <c r="A40" s="16" t="s">
        <v>75</v>
      </c>
      <c r="B40" s="16"/>
      <c r="C40" s="56"/>
      <c r="D40" s="28"/>
      <c r="E40" s="28"/>
      <c r="F40" s="28"/>
    </row>
    <row r="41" spans="1:13" ht="24" customHeight="1">
      <c r="A41" s="129" t="s">
        <v>155</v>
      </c>
      <c r="B41" s="55"/>
      <c r="C41" s="56"/>
      <c r="D41" s="28"/>
      <c r="E41" s="28"/>
      <c r="F41" s="28"/>
    </row>
    <row r="42" spans="1:13" ht="24" customHeight="1">
      <c r="A42" s="55"/>
      <c r="B42" s="55"/>
      <c r="C42" s="56"/>
      <c r="D42" s="16"/>
      <c r="E42" s="58"/>
      <c r="F42" s="17" t="s">
        <v>1</v>
      </c>
    </row>
    <row r="43" spans="1:13" ht="24" customHeight="1">
      <c r="A43" s="16"/>
      <c r="B43" s="16"/>
      <c r="C43" s="16"/>
      <c r="D43" s="68">
        <v>2562</v>
      </c>
      <c r="E43" s="58"/>
      <c r="F43" s="68">
        <v>2561</v>
      </c>
    </row>
    <row r="44" spans="1:13" ht="24" customHeight="1">
      <c r="A44" s="16" t="s">
        <v>76</v>
      </c>
      <c r="B44" s="16"/>
      <c r="D44" s="29"/>
      <c r="E44" s="18"/>
      <c r="F44" s="29"/>
    </row>
    <row r="45" spans="1:13" ht="24" customHeight="1">
      <c r="A45" s="52" t="s">
        <v>77</v>
      </c>
      <c r="D45" s="147">
        <v>-5468</v>
      </c>
      <c r="E45" s="33"/>
      <c r="F45" s="147">
        <v>-2126</v>
      </c>
      <c r="L45" s="59"/>
      <c r="M45" s="59"/>
    </row>
    <row r="46" spans="1:13" ht="24" customHeight="1">
      <c r="A46" s="52" t="s">
        <v>78</v>
      </c>
      <c r="D46" s="147">
        <v>23280</v>
      </c>
      <c r="E46" s="33"/>
      <c r="F46" s="147">
        <v>5573</v>
      </c>
      <c r="L46" s="59"/>
      <c r="M46" s="59"/>
    </row>
    <row r="47" spans="1:13" ht="24" customHeight="1">
      <c r="A47" s="52" t="s">
        <v>105</v>
      </c>
      <c r="D47" s="147">
        <v>-38</v>
      </c>
      <c r="E47" s="33"/>
      <c r="F47" s="147">
        <v>-538</v>
      </c>
      <c r="L47" s="59"/>
      <c r="M47" s="59"/>
    </row>
    <row r="48" spans="1:13" ht="24" customHeight="1">
      <c r="A48" s="58" t="s">
        <v>150</v>
      </c>
      <c r="B48" s="58"/>
      <c r="C48" s="56"/>
      <c r="D48" s="147">
        <v>2468</v>
      </c>
      <c r="E48" s="33"/>
      <c r="F48" s="147">
        <v>-241</v>
      </c>
      <c r="L48" s="59"/>
      <c r="M48" s="59"/>
    </row>
    <row r="49" spans="1:13" ht="24" customHeight="1">
      <c r="A49" s="16" t="s">
        <v>116</v>
      </c>
      <c r="B49" s="16"/>
      <c r="C49" s="56"/>
      <c r="D49" s="62">
        <f>SUM(D45:D48)</f>
        <v>20242</v>
      </c>
      <c r="E49" s="143"/>
      <c r="F49" s="62">
        <f>SUM(F45:F48)</f>
        <v>2668</v>
      </c>
      <c r="G49" s="22"/>
      <c r="L49" s="59"/>
      <c r="M49" s="59"/>
    </row>
    <row r="50" spans="1:13" ht="24" customHeight="1">
      <c r="A50" s="16" t="s">
        <v>79</v>
      </c>
      <c r="B50" s="16"/>
      <c r="C50" s="56"/>
      <c r="D50" s="59"/>
      <c r="E50" s="59"/>
      <c r="F50" s="59"/>
      <c r="L50" s="59"/>
      <c r="M50" s="59"/>
    </row>
    <row r="51" spans="1:13" ht="24" customHeight="1">
      <c r="A51" s="52" t="s">
        <v>163</v>
      </c>
      <c r="B51" s="16"/>
      <c r="C51" s="56"/>
      <c r="D51" s="59">
        <v>-6041</v>
      </c>
      <c r="E51" s="59"/>
      <c r="F51" s="59">
        <v>15175</v>
      </c>
      <c r="L51" s="59"/>
      <c r="M51" s="59"/>
    </row>
    <row r="52" spans="1:13" ht="24" customHeight="1">
      <c r="A52" s="52" t="s">
        <v>80</v>
      </c>
      <c r="C52" s="56"/>
      <c r="D52" s="146">
        <v>-57362</v>
      </c>
      <c r="E52" s="33"/>
      <c r="F52" s="146">
        <v>-53556</v>
      </c>
      <c r="L52" s="59"/>
      <c r="M52" s="59"/>
    </row>
    <row r="53" spans="1:13" ht="24" customHeight="1">
      <c r="A53" s="52" t="s">
        <v>113</v>
      </c>
      <c r="C53" s="56"/>
      <c r="D53" s="146">
        <v>-7125</v>
      </c>
      <c r="E53" s="33"/>
      <c r="F53" s="146">
        <v>-758</v>
      </c>
      <c r="L53" s="59"/>
      <c r="M53" s="59"/>
    </row>
    <row r="54" spans="1:13" ht="24" customHeight="1">
      <c r="A54" s="52" t="s">
        <v>147</v>
      </c>
      <c r="C54" s="56"/>
      <c r="D54" s="146">
        <v>-80000</v>
      </c>
      <c r="E54" s="33"/>
      <c r="F54" s="146">
        <v>-140000</v>
      </c>
      <c r="L54" s="59"/>
      <c r="M54" s="59"/>
    </row>
    <row r="55" spans="1:13" ht="24" customHeight="1">
      <c r="A55" s="52" t="s">
        <v>148</v>
      </c>
      <c r="C55" s="56"/>
      <c r="D55" s="146">
        <v>110221</v>
      </c>
      <c r="E55" s="33"/>
      <c r="F55" s="146">
        <v>50000</v>
      </c>
      <c r="L55" s="59"/>
      <c r="M55" s="59"/>
    </row>
    <row r="56" spans="1:13" ht="24" customHeight="1">
      <c r="A56" s="52" t="s">
        <v>102</v>
      </c>
      <c r="D56" s="146">
        <v>2448</v>
      </c>
      <c r="E56" s="33"/>
      <c r="F56" s="146">
        <v>2804</v>
      </c>
      <c r="L56" s="59"/>
      <c r="M56" s="59"/>
    </row>
    <row r="57" spans="1:13" ht="24" customHeight="1">
      <c r="A57" s="16" t="s">
        <v>117</v>
      </c>
      <c r="B57" s="16"/>
      <c r="C57" s="57"/>
      <c r="D57" s="62">
        <f>SUM(D51:D56)</f>
        <v>-37859</v>
      </c>
      <c r="E57" s="143"/>
      <c r="F57" s="62">
        <f>SUM(F51:F56)</f>
        <v>-126335</v>
      </c>
      <c r="L57" s="59"/>
      <c r="M57" s="59"/>
    </row>
    <row r="58" spans="1:13" ht="24" customHeight="1">
      <c r="A58" s="63" t="s">
        <v>149</v>
      </c>
      <c r="B58" s="63"/>
      <c r="C58" s="57"/>
      <c r="D58" s="143">
        <f>D35+D49+D57</f>
        <v>39257</v>
      </c>
      <c r="E58" s="143">
        <f>E35+E49+E57</f>
        <v>0</v>
      </c>
      <c r="F58" s="143">
        <f>F35+F49+F57</f>
        <v>-70737</v>
      </c>
      <c r="L58" s="59"/>
      <c r="M58" s="59"/>
    </row>
    <row r="59" spans="1:13" ht="24" customHeight="1">
      <c r="A59" s="52" t="s">
        <v>81</v>
      </c>
      <c r="C59" s="57"/>
      <c r="D59" s="34">
        <f>'BS&amp;PL'!G10</f>
        <v>29542</v>
      </c>
      <c r="E59" s="33"/>
      <c r="F59" s="34">
        <v>97503</v>
      </c>
      <c r="L59" s="59"/>
      <c r="M59" s="59"/>
    </row>
    <row r="60" spans="1:13" ht="24" customHeight="1" thickBot="1">
      <c r="A60" s="63" t="s">
        <v>86</v>
      </c>
      <c r="B60" s="63"/>
      <c r="C60" s="57"/>
      <c r="D60" s="30">
        <f>SUM(D58:D59)</f>
        <v>68799</v>
      </c>
      <c r="E60" s="143"/>
      <c r="F60" s="30">
        <f>SUM(F58:F59)</f>
        <v>26766</v>
      </c>
      <c r="L60" s="59"/>
      <c r="M60" s="59"/>
    </row>
    <row r="61" spans="1:13" ht="24" customHeight="1" thickTop="1">
      <c r="A61" s="63"/>
      <c r="B61" s="63"/>
      <c r="C61" s="57"/>
      <c r="E61" s="143"/>
      <c r="F61" s="69"/>
      <c r="G61" s="69">
        <f>D60-'BS&amp;PL'!E10</f>
        <v>0</v>
      </c>
    </row>
    <row r="62" spans="1:13" ht="24" customHeight="1">
      <c r="A62" s="63" t="s">
        <v>82</v>
      </c>
      <c r="B62" s="63"/>
      <c r="C62" s="57"/>
      <c r="D62" s="144"/>
      <c r="E62" s="143"/>
      <c r="F62" s="144"/>
    </row>
    <row r="63" spans="1:13" ht="24" customHeight="1">
      <c r="A63" s="31" t="s">
        <v>83</v>
      </c>
      <c r="B63" s="63"/>
      <c r="C63" s="57"/>
      <c r="D63" s="144"/>
      <c r="E63" s="143"/>
      <c r="F63" s="144"/>
    </row>
    <row r="64" spans="1:13" ht="24" customHeight="1">
      <c r="A64" s="42" t="s">
        <v>152</v>
      </c>
      <c r="B64" s="63"/>
      <c r="C64" s="57"/>
    </row>
    <row r="65" spans="1:13" ht="24" customHeight="1">
      <c r="A65" s="67" t="s">
        <v>151</v>
      </c>
      <c r="B65" s="63"/>
      <c r="C65" s="57"/>
      <c r="D65" s="144">
        <v>196708</v>
      </c>
      <c r="E65" s="143"/>
      <c r="F65" s="144">
        <v>176012</v>
      </c>
      <c r="L65" s="59"/>
      <c r="M65" s="59"/>
    </row>
    <row r="66" spans="1:13" ht="24" customHeight="1">
      <c r="A66" s="42" t="s">
        <v>165</v>
      </c>
      <c r="B66" s="63"/>
      <c r="C66" s="57"/>
      <c r="D66" s="144">
        <v>49096</v>
      </c>
      <c r="E66" s="143"/>
      <c r="F66" s="144">
        <v>23895</v>
      </c>
      <c r="L66" s="59"/>
      <c r="M66" s="59"/>
    </row>
    <row r="67" spans="1:13" ht="24" customHeight="1">
      <c r="A67" s="42" t="s">
        <v>114</v>
      </c>
      <c r="B67" s="63"/>
      <c r="C67" s="57"/>
      <c r="D67" s="144">
        <v>0</v>
      </c>
      <c r="E67" s="143"/>
      <c r="F67" s="144">
        <v>1182</v>
      </c>
      <c r="L67" s="59"/>
      <c r="M67" s="59"/>
    </row>
    <row r="68" spans="1:13" ht="24" customHeight="1">
      <c r="A68" s="42" t="s">
        <v>131</v>
      </c>
      <c r="B68" s="63"/>
      <c r="C68" s="57"/>
      <c r="D68" s="144"/>
      <c r="E68" s="143"/>
      <c r="F68" s="144"/>
      <c r="L68" s="59"/>
      <c r="M68" s="59"/>
    </row>
    <row r="69" spans="1:13" ht="24" customHeight="1">
      <c r="A69" s="67" t="s">
        <v>38</v>
      </c>
      <c r="C69" s="57"/>
      <c r="D69" s="59">
        <v>145</v>
      </c>
      <c r="E69" s="59"/>
      <c r="F69" s="59">
        <v>170</v>
      </c>
      <c r="L69" s="59"/>
      <c r="M69" s="59"/>
    </row>
    <row r="70" spans="1:13" ht="9" customHeight="1">
      <c r="A70" s="67"/>
      <c r="C70" s="57"/>
      <c r="D70" s="59"/>
      <c r="E70" s="59"/>
      <c r="F70" s="59"/>
    </row>
    <row r="71" spans="1:13" ht="24" customHeight="1">
      <c r="A71" s="79" t="s">
        <v>126</v>
      </c>
      <c r="C71" s="57"/>
      <c r="D71" s="59"/>
      <c r="E71" s="59"/>
      <c r="F71" s="59"/>
    </row>
    <row r="72" spans="1:13" ht="24" customHeight="1">
      <c r="C72" s="57"/>
      <c r="D72" s="59"/>
      <c r="E72" s="59"/>
      <c r="F72" s="59"/>
    </row>
    <row r="73" spans="1:13" ht="24" customHeight="1">
      <c r="A73" s="26" t="s">
        <v>25</v>
      </c>
      <c r="B73" s="26"/>
      <c r="C73" s="56"/>
      <c r="D73" s="59"/>
      <c r="E73" s="59"/>
      <c r="F73" s="59"/>
    </row>
    <row r="74" spans="1:13" ht="24" customHeight="1">
      <c r="C74" s="31"/>
    </row>
    <row r="77" spans="1:13" ht="24" customHeight="1">
      <c r="C77" s="52"/>
    </row>
    <row r="79" spans="1:13" ht="24" customHeight="1">
      <c r="C79" s="56"/>
    </row>
    <row r="80" spans="1:13" ht="24" customHeight="1">
      <c r="C80" s="57"/>
    </row>
    <row r="81" spans="3:3" ht="24" customHeight="1">
      <c r="C81" s="57"/>
    </row>
    <row r="82" spans="3:3" ht="24" customHeight="1">
      <c r="C82" s="56"/>
    </row>
    <row r="83" spans="3:3" ht="24" customHeight="1">
      <c r="C83" s="56"/>
    </row>
    <row r="84" spans="3:3" ht="24" customHeight="1">
      <c r="C84" s="56"/>
    </row>
    <row r="85" spans="3:3" ht="24" customHeight="1">
      <c r="C85" s="56"/>
    </row>
    <row r="86" spans="3:3" ht="24" customHeight="1">
      <c r="C86" s="56"/>
    </row>
    <row r="87" spans="3:3" ht="24" customHeight="1">
      <c r="C87" s="57"/>
    </row>
  </sheetData>
  <phoneticPr fontId="52" type="noConversion"/>
  <pageMargins left="0.86614173228346458" right="0.55118110236220474" top="0.9055118110236221" bottom="0" header="0.51181102362204722" footer="0.31496062992125984"/>
  <pageSetup paperSize="9" scale="85" firstPageNumber="9" orientation="portrait" useFirstPageNumber="1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lraungrugsom</dc:creator>
  <cp:lastModifiedBy>thaniya_n</cp:lastModifiedBy>
  <cp:revision/>
  <cp:lastPrinted>2019-10-31T03:01:50Z</cp:lastPrinted>
  <dcterms:created xsi:type="dcterms:W3CDTF">2012-05-08T05:51:10Z</dcterms:created>
  <dcterms:modified xsi:type="dcterms:W3CDTF">2019-11-06T09:04:41Z</dcterms:modified>
</cp:coreProperties>
</file>