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2\FS 2019\Sep'19\FS Audit Q3_Draft\"/>
    </mc:Choice>
  </mc:AlternateContent>
  <bookViews>
    <workbookView xWindow="0" yWindow="0" windowWidth="16455" windowHeight="7515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BS!$A$1:$F$72</definedName>
    <definedName name="_xlnm.Print_Area" localSheetId="4">'CF '!$A$1:$F$73</definedName>
    <definedName name="_xlnm.Print_Area" localSheetId="2">PL!$A$1:$G$70</definedName>
    <definedName name="_xlnm.Print_Area" localSheetId="3">'SE '!$A$1:$M$26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2" i="12" l="1"/>
  <c r="F47" i="1" l="1"/>
  <c r="F16" i="1" l="1"/>
  <c r="M15" i="12" l="1"/>
  <c r="M13" i="12"/>
  <c r="G16" i="12"/>
  <c r="E16" i="12"/>
  <c r="C16" i="12"/>
  <c r="E57" i="11" l="1"/>
  <c r="M20" i="12" l="1"/>
  <c r="F57" i="2" l="1"/>
  <c r="F49" i="2"/>
  <c r="F58" i="2" l="1"/>
  <c r="E8" i="11" s="1"/>
  <c r="E21" i="11" s="1"/>
  <c r="E32" i="11" s="1"/>
  <c r="F60" i="2" l="1"/>
  <c r="F62" i="2" s="1"/>
  <c r="M14" i="12"/>
  <c r="K16" i="12"/>
  <c r="F64" i="1" l="1"/>
  <c r="I24" i="12" l="1"/>
  <c r="E24" i="12"/>
  <c r="F43" i="1" l="1"/>
  <c r="M18" i="12" l="1"/>
  <c r="F22" i="2" l="1"/>
  <c r="F14" i="2"/>
  <c r="E49" i="11"/>
  <c r="F25" i="1"/>
  <c r="D32" i="11"/>
  <c r="D35" i="11" s="1"/>
  <c r="D49" i="11"/>
  <c r="E43" i="1"/>
  <c r="E47" i="1"/>
  <c r="E64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6" i="1"/>
  <c r="F48" i="1"/>
  <c r="R24" i="10"/>
  <c r="N24" i="10"/>
  <c r="D58" i="11"/>
  <c r="D60" i="11" s="1"/>
  <c r="P22" i="10"/>
  <c r="T22" i="10" s="1"/>
  <c r="F23" i="2"/>
  <c r="F25" i="2" l="1"/>
  <c r="F27" i="2" s="1"/>
  <c r="F65" i="1"/>
  <c r="J21" i="10"/>
  <c r="J23" i="10" s="1"/>
  <c r="J13" i="10"/>
  <c r="P13" i="10" s="1"/>
  <c r="I16" i="12" l="1"/>
  <c r="M10" i="12"/>
  <c r="M16" i="12" s="1"/>
  <c r="P21" i="10"/>
  <c r="T21" i="10" s="1"/>
  <c r="T23" i="10" s="1"/>
  <c r="E35" i="11"/>
  <c r="E58" i="11" s="1"/>
  <c r="E60" i="11" s="1"/>
  <c r="J15" i="10"/>
  <c r="J19" i="10" s="1"/>
  <c r="J24" i="10" s="1"/>
  <c r="T13" i="10"/>
  <c r="T15" i="10" s="1"/>
  <c r="T19" i="10" s="1"/>
  <c r="P15" i="10"/>
  <c r="P19" i="10" s="1"/>
  <c r="P23" i="10" l="1"/>
  <c r="P24" i="10" s="1"/>
  <c r="T24" i="10"/>
  <c r="M21" i="12" l="1"/>
  <c r="C24" i="12"/>
  <c r="D47" i="1" l="1"/>
  <c r="D25" i="1"/>
  <c r="D16" i="1"/>
  <c r="M23" i="12" l="1"/>
  <c r="G24" i="12"/>
  <c r="D26" i="1"/>
  <c r="C49" i="11" l="1"/>
  <c r="D57" i="2"/>
  <c r="D14" i="2"/>
  <c r="C57" i="11" l="1"/>
  <c r="D22" i="2"/>
  <c r="D23" i="2" s="1"/>
  <c r="D25" i="2" s="1"/>
  <c r="D27" i="2" s="1"/>
  <c r="D49" i="2"/>
  <c r="D58" i="2" s="1"/>
  <c r="D60" i="2" l="1"/>
  <c r="D62" i="2" s="1"/>
  <c r="C8" i="11"/>
  <c r="C21" i="11" s="1"/>
  <c r="C32" i="11" l="1"/>
  <c r="C35" i="11" s="1"/>
  <c r="K24" i="12"/>
  <c r="M22" i="12"/>
  <c r="M24" i="12" s="1"/>
  <c r="D64" i="1"/>
  <c r="D43" i="1" l="1"/>
  <c r="D48" i="1" s="1"/>
  <c r="D65" i="1" s="1"/>
  <c r="C60" i="11" l="1"/>
  <c r="G61" i="11" s="1"/>
</calcChain>
</file>

<file path=xl/sharedStrings.xml><?xml version="1.0" encoding="utf-8"?>
<sst xmlns="http://schemas.openxmlformats.org/spreadsheetml/2006/main" count="301" uniqueCount="204">
  <si>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</si>
  <si>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</si>
  <si>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</si>
  <si>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</si>
  <si>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</si>
  <si>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</si>
  <si>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</si>
  <si>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</si>
  <si>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</si>
  <si>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</si>
  <si>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</si>
  <si>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</si>
  <si>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</si>
  <si>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</si>
  <si>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</si>
  <si>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</si>
  <si>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</si>
  <si>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</si>
  <si>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</si>
  <si>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</si>
  <si>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</si>
  <si>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</si>
  <si>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</si>
  <si>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</si>
  <si>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</si>
  <si>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</si>
  <si>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</si>
  <si>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</si>
  <si>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</si>
  <si>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</si>
  <si>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</si>
  <si>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</si>
  <si>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</si>
  <si>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</si>
  <si>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</si>
  <si>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</si>
  <si>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</si>
  <si>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</si>
  <si>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</si>
  <si>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</si>
  <si>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</si>
  <si>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</si>
  <si>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</si>
  <si>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</si>
  <si>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</si>
  <si>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</si>
  <si>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</si>
  <si>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</si>
  <si>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</si>
  <si>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</si>
  <si>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</si>
  <si>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</si>
  <si>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</si>
  <si>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</si>
  <si>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</si>
  <si>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</si>
  <si>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</si>
  <si>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</si>
  <si>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</si>
  <si>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</si>
  <si>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</si>
  <si>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</si>
  <si>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</si>
  <si>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</si>
  <si>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</si>
  <si>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</si>
  <si>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</si>
  <si>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</si>
  <si>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</si>
  <si>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</si>
  <si>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</si>
  <si>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</si>
  <si>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</si>
  <si>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</si>
  <si>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</si>
  <si>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</si>
  <si>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</si>
  <si>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</si>
  <si>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6</t>
  </si>
  <si>
    <t>5</t>
  </si>
  <si>
    <t>Statements of cash flows</t>
  </si>
  <si>
    <t>Income from operating lease contracts</t>
  </si>
  <si>
    <t>Depreciation and amortisation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</si>
  <si>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</si>
  <si>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</si>
  <si>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</si>
  <si>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</si>
  <si>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</si>
  <si>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</si>
  <si>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</si>
  <si>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2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</si>
  <si>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</si>
  <si>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</si>
  <si>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</si>
  <si>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</si>
  <si>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</si>
  <si>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</si>
  <si>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</si>
  <si>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</si>
  <si>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</si>
  <si>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</si>
  <si>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Decrease (increase) in operating assets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</si>
  <si>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</si>
  <si>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</si>
  <si>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</si>
  <si>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</si>
  <si>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 xml:space="preserve">net cash provided by (paid from) operating activities: </t>
  </si>
  <si>
    <t>Supplement cash flow information</t>
  </si>
  <si>
    <t>Non-cash items</t>
  </si>
  <si>
    <t>10</t>
  </si>
  <si>
    <t>Hire-purchase receivables - net of current portion</t>
  </si>
  <si>
    <t>Appropriated - statutory reserve</t>
  </si>
  <si>
    <t>Appropriated -</t>
  </si>
  <si>
    <t>statutory reserve</t>
  </si>
  <si>
    <t>3.2</t>
  </si>
  <si>
    <t>Income from inventory finance receivables</t>
  </si>
  <si>
    <t>Finance lease receivables - net of current portion</t>
  </si>
  <si>
    <t>Proceeds from disposals of properties and equipment</t>
  </si>
  <si>
    <t>Impairment loss and loss on sales of properties foreclosed</t>
  </si>
  <si>
    <t>3.4</t>
  </si>
  <si>
    <t>Loss on disposals/write-off of properties and equipment</t>
  </si>
  <si>
    <t>Short-term loan from financial institution</t>
  </si>
  <si>
    <t>Income tax payable</t>
  </si>
  <si>
    <t>Capital reserve for share-based payment transaction</t>
  </si>
  <si>
    <t xml:space="preserve">Capital reserve for </t>
  </si>
  <si>
    <t>share-based</t>
  </si>
  <si>
    <t>payment</t>
  </si>
  <si>
    <t>transaction</t>
  </si>
  <si>
    <t>Provision for long-term employee benefits</t>
  </si>
  <si>
    <t>Share-based payment transaction</t>
  </si>
  <si>
    <t>3.1</t>
  </si>
  <si>
    <t>Registered</t>
  </si>
  <si>
    <t>Issued and fully paid up</t>
  </si>
  <si>
    <t>Issued and fully</t>
  </si>
  <si>
    <t>operating assets and liabilities</t>
  </si>
  <si>
    <t>Issuance of ordinary shares during period</t>
  </si>
  <si>
    <t>Cash receipt from exercise of warrants</t>
  </si>
  <si>
    <t>of Baht 1 each)</t>
  </si>
  <si>
    <t xml:space="preserve">Bad debt and doubtful accounts </t>
  </si>
  <si>
    <t xml:space="preserve">Inventory finance receivables </t>
  </si>
  <si>
    <t>Cash generated used in operating activities</t>
  </si>
  <si>
    <t>Purchase of intangible assets</t>
  </si>
  <si>
    <t xml:space="preserve">Amanah Leasing Public Company Limited </t>
  </si>
  <si>
    <t>Amanah Leasing Public Company Limited</t>
  </si>
  <si>
    <t xml:space="preserve">Statements of changes in shareholders' equity </t>
  </si>
  <si>
    <t>Cash receipt from finance income</t>
  </si>
  <si>
    <t>4</t>
  </si>
  <si>
    <t>9</t>
  </si>
  <si>
    <t>6.2</t>
  </si>
  <si>
    <t>Dividend paid</t>
  </si>
  <si>
    <t>13</t>
  </si>
  <si>
    <t>7.2, 7.3, 7.4</t>
  </si>
  <si>
    <t>Other comprehensive income</t>
  </si>
  <si>
    <t>Income tax expenses</t>
  </si>
  <si>
    <t>Dividend paid (Note 11)</t>
  </si>
  <si>
    <t>Net cash flows from investing activities</t>
  </si>
  <si>
    <t xml:space="preserve">Net cash flows used in financing activities  </t>
  </si>
  <si>
    <t>3.3, 13</t>
  </si>
  <si>
    <t xml:space="preserve">Unappropriated </t>
  </si>
  <si>
    <t>8</t>
  </si>
  <si>
    <t>Balance as at 1 January 2018</t>
  </si>
  <si>
    <r>
      <t>Finance income</t>
    </r>
    <r>
      <rPr>
        <vertAlign val="superscript"/>
        <sz val="11"/>
        <rFont val="Arial"/>
        <family val="2"/>
      </rPr>
      <t xml:space="preserve"> (1)</t>
    </r>
  </si>
  <si>
    <t>Loss from operating activities before changes in</t>
  </si>
  <si>
    <t>Increase (decrease) in operating liabilities</t>
  </si>
  <si>
    <t>Advances received for purchase option under finance lease</t>
  </si>
  <si>
    <t>from the exercise of warrants (Note 7.3)</t>
  </si>
  <si>
    <t>Transferred from properties foreclosed to properties and  equipment</t>
  </si>
  <si>
    <t>Transferred capital reserve for share-based payment</t>
  </si>
  <si>
    <t>transaction to share premium</t>
  </si>
  <si>
    <t>and inventory finance receivables.</t>
  </si>
  <si>
    <t>Balance as at 1 January 2019</t>
  </si>
  <si>
    <t>31 December 2018</t>
  </si>
  <si>
    <t xml:space="preserve">Current portion of long-term loan from major shareholder </t>
  </si>
  <si>
    <t>Long-term loan from major shareholder - net of current portion</t>
  </si>
  <si>
    <t>(31 December 2018: 976,801,274 ordinary shares</t>
  </si>
  <si>
    <t>(31 December 2018: 961,759,048 ordinary shares</t>
  </si>
  <si>
    <r>
      <rPr>
        <vertAlign val="superscript"/>
        <sz val="9"/>
        <rFont val="Arial"/>
        <family val="2"/>
      </rPr>
      <t xml:space="preserve">(1) </t>
    </r>
    <r>
      <rPr>
        <sz val="9"/>
        <rFont val="Arial"/>
        <family val="2"/>
      </rPr>
      <t>Finance income include income from hire-purchase contracts, finance lease contracts, operating lease contracts</t>
    </r>
  </si>
  <si>
    <t>(Unit: Thousand Baht except basic earnings per shares expressed in Baht)</t>
  </si>
  <si>
    <t>Profit before income tax expenses</t>
  </si>
  <si>
    <t>Profit for the period</t>
  </si>
  <si>
    <t>Basic earnings per share</t>
  </si>
  <si>
    <t>Diluted earnings per share</t>
  </si>
  <si>
    <t>Profit before income tax</t>
  </si>
  <si>
    <t>Adjustments to reconcile profit before income tax to</t>
  </si>
  <si>
    <t>Net cash flows from operating activities</t>
  </si>
  <si>
    <t>Decrease in short-term loan from major shareholder</t>
  </si>
  <si>
    <t>Increase in long-term loan from major shareholder</t>
  </si>
  <si>
    <t>Net increase (decrease) in cash and cash equivalents</t>
  </si>
  <si>
    <t>7.4</t>
  </si>
  <si>
    <t>Decrease (increase) in pledged bank deposits</t>
  </si>
  <si>
    <t xml:space="preserve">Transfer from hire-purchase receivables and receivables under court </t>
  </si>
  <si>
    <t>case to properties foreclosed for debt settlement</t>
  </si>
  <si>
    <t xml:space="preserve">   Impairment loss on inventories</t>
  </si>
  <si>
    <t>As at 30 September 2019</t>
  </si>
  <si>
    <t>30 September 2019</t>
  </si>
  <si>
    <t>For the three-month period ended 30 September 2019</t>
  </si>
  <si>
    <t>For the nine-month period ended 30 September 2019</t>
  </si>
  <si>
    <t>Balance as at 30 September 2018</t>
  </si>
  <si>
    <t>Balance as at 30 September 2019</t>
  </si>
  <si>
    <t>1,028,054,515 ordinary shares of Baht 1 each</t>
  </si>
  <si>
    <t>Increase (decrease) in short-term loan from financial institution</t>
  </si>
  <si>
    <t>Impairment loss on properties foreclosed (reversal)</t>
  </si>
  <si>
    <t>1,040,917,341 ordinary shares of Baht 1 each</t>
  </si>
  <si>
    <t>Transfer from hire-purchase receivables to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</si>
</sst>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_);_(* \(#,##0.0\);_(* &quot;-&quot;?_);_(@_)"/>
    <numFmt numFmtId="170" formatCode="_(* #,##0.0000_);_(* \(#,##0.0000\);_(* &quot;-&quot;????_);_(@_)"/>
    <numFmt numFmtId="171" formatCode="_(* #,##0_);_(* \(#,##0\);_(* &quot;-&quot;??_);_(@_)"/>
    <numFmt numFmtId="172" formatCode="_-* #,##0.0_-;\-* #,##0.0_-;_-* &quot;-&quot;??_-;_-@_-"/>
    <numFmt numFmtId="173" formatCode="#,##0.00_ ;\-#,##0.00\ "/>
    <numFmt numFmtId="174" formatCode="_-* #,##0.0000_-;\-* #,##0.0000_-;_-* &quot;-&quot;_-;_-@_-"/>
    <numFmt numFmtId="175" formatCode="d\ ดดด\ bb"/>
    <numFmt numFmtId="176" formatCode="#,##0.00000000"/>
    <numFmt numFmtId="177" formatCode="&quot;S$&quot;#,##0.00;[Red]\-&quot;S$&quot;#,##0.00"/>
    <numFmt numFmtId="178" formatCode="0.000"/>
    <numFmt numFmtId="179" formatCode="#,##0;[Red]\(#,##0\)"/>
    <numFmt numFmtId="180" formatCode="0_);\(0\)"/>
    <numFmt numFmtId="181" formatCode="d\ \ด\ด\ด\ด\ \b\b\b\b"/>
    <numFmt numFmtId="182" formatCode="_(* #,##0.000_);_(* \(#,##0.000\);_(* &quot;-&quot;??_);_(@_)"/>
    <numFmt numFmtId="183" formatCode="_-* #,##0.000_-;\-* #,##0.000_-;_-* &quot;-&quot;??_-;_-@_-"/>
    <numFmt numFmtId="184" formatCode="_(* #,##0.000_);_(* \(#,##0.000\);_(* &quot;-&quot;_);_(@_)"/>
  </numFmts>
  <fonts count="39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5" fillId="0" borderId="0"/>
    <xf numFmtId="177" fontId="15" fillId="0" borderId="0"/>
    <xf numFmtId="178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</cellStyleXfs>
  <cellXfs count="216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1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80" fontId="1" fillId="0" borderId="0" xfId="4" applyNumberFormat="1" applyFont="1" applyFill="1" applyBorder="1" applyAlignment="1">
      <alignment horizontal="right"/>
    </xf>
    <xf numFmtId="180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80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181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9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71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72" fontId="28" fillId="4" borderId="0" xfId="4" applyNumberFormat="1" applyFont="1" applyFill="1" applyBorder="1" applyAlignment="1">
      <alignment vertical="center"/>
    </xf>
    <xf numFmtId="172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67" fontId="29" fillId="4" borderId="0" xfId="4" applyNumberFormat="1" applyFont="1" applyFill="1" applyAlignment="1">
      <alignment vertical="center"/>
    </xf>
    <xf numFmtId="172" fontId="23" fillId="4" borderId="0" xfId="4" applyNumberFormat="1" applyFont="1" applyFill="1" applyAlignment="1">
      <alignment vertical="center"/>
    </xf>
    <xf numFmtId="172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66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167" fontId="30" fillId="4" borderId="0" xfId="4" applyNumberFormat="1" applyFont="1" applyFill="1" applyBorder="1" applyAlignment="1">
      <alignment vertical="center"/>
    </xf>
    <xf numFmtId="43" fontId="30" fillId="4" borderId="0" xfId="4" applyFont="1" applyFill="1" applyBorder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3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4" applyNumberFormat="1" applyFont="1" applyFill="1" applyBorder="1" applyAlignment="1">
      <alignment horizontal="right" vertical="center"/>
    </xf>
    <xf numFmtId="165" fontId="24" fillId="4" borderId="0" xfId="5" quotePrefix="1" applyNumberFormat="1" applyFont="1" applyFill="1" applyAlignment="1">
      <alignment horizontal="center" vertical="center"/>
    </xf>
    <xf numFmtId="165" fontId="24" fillId="4" borderId="0" xfId="1" applyNumberFormat="1" applyFont="1" applyFill="1" applyAlignment="1">
      <alignment vertical="center"/>
    </xf>
    <xf numFmtId="165" fontId="24" fillId="4" borderId="5" xfId="4" applyNumberFormat="1" applyFont="1" applyFill="1" applyBorder="1" applyAlignment="1">
      <alignment horizontal="right" vertical="center"/>
    </xf>
    <xf numFmtId="165" fontId="24" fillId="4" borderId="0" xfId="1" applyNumberFormat="1" applyFont="1" applyFill="1" applyBorder="1" applyAlignment="1">
      <alignment vertical="center"/>
    </xf>
    <xf numFmtId="165" fontId="24" fillId="4" borderId="5" xfId="1" applyNumberFormat="1" applyFont="1" applyFill="1" applyBorder="1" applyAlignment="1">
      <alignment horizontal="right" vertical="center"/>
    </xf>
    <xf numFmtId="174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65" fontId="24" fillId="4" borderId="0" xfId="1" applyNumberFormat="1" applyFont="1" applyFill="1" applyBorder="1" applyAlignment="1">
      <alignment horizontal="right" vertical="center"/>
    </xf>
    <xf numFmtId="165" fontId="24" fillId="4" borderId="9" xfId="36" applyNumberFormat="1" applyFont="1" applyFill="1" applyBorder="1" applyAlignment="1">
      <alignment vertical="center"/>
    </xf>
    <xf numFmtId="165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65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67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67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65" fontId="24" fillId="4" borderId="0" xfId="1" quotePrefix="1" applyNumberFormat="1" applyFont="1" applyFill="1" applyAlignment="1">
      <alignment horizontal="right" vertical="center"/>
    </xf>
    <xf numFmtId="165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179" fontId="24" fillId="4" borderId="0" xfId="9" applyNumberFormat="1" applyFont="1" applyFill="1" applyAlignment="1">
      <alignment horizontal="left" vertical="center"/>
    </xf>
    <xf numFmtId="171" fontId="24" fillId="4" borderId="0" xfId="9" applyNumberFormat="1" applyFont="1" applyFill="1" applyAlignment="1">
      <alignment horizontal="right" vertical="center"/>
    </xf>
    <xf numFmtId="170" fontId="24" fillId="4" borderId="0" xfId="35" applyNumberFormat="1" applyFont="1" applyFill="1" applyAlignment="1">
      <alignment vertical="center"/>
    </xf>
    <xf numFmtId="165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67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65" fontId="24" fillId="4" borderId="9" xfId="1" applyNumberFormat="1" applyFont="1" applyFill="1" applyBorder="1" applyAlignment="1">
      <alignment horizontal="right" vertical="center"/>
    </xf>
    <xf numFmtId="165" fontId="24" fillId="4" borderId="0" xfId="5" applyNumberFormat="1" applyFont="1" applyFill="1" applyAlignment="1">
      <alignment vertical="center"/>
    </xf>
    <xf numFmtId="182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65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43" fontId="24" fillId="4" borderId="0" xfId="1" applyFont="1" applyFill="1" applyAlignment="1">
      <alignment horizontal="right" vertical="center"/>
    </xf>
    <xf numFmtId="183" fontId="24" fillId="4" borderId="0" xfId="1" applyNumberFormat="1" applyFont="1" applyFill="1" applyAlignment="1">
      <alignment vertical="center"/>
    </xf>
    <xf numFmtId="184" fontId="24" fillId="4" borderId="0" xfId="1" applyNumberFormat="1" applyFont="1" applyFill="1" applyAlignment="1">
      <alignment vertical="center"/>
    </xf>
    <xf numFmtId="184" fontId="24" fillId="4" borderId="0" xfId="35" applyNumberFormat="1" applyFont="1" applyFill="1" applyBorder="1" applyAlignment="1">
      <alignment vertical="center"/>
    </xf>
    <xf numFmtId="184" fontId="24" fillId="4" borderId="0" xfId="1" applyNumberFormat="1" applyFont="1" applyFill="1" applyBorder="1" applyAlignment="1">
      <alignment vertical="center"/>
    </xf>
    <xf numFmtId="184" fontId="24" fillId="4" borderId="7" xfId="1" applyNumberFormat="1" applyFont="1" applyFill="1" applyBorder="1" applyAlignment="1">
      <alignment vertical="center"/>
    </xf>
    <xf numFmtId="183" fontId="24" fillId="4" borderId="0" xfId="1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165" fontId="24" fillId="4" borderId="7" xfId="5" applyNumberFormat="1" applyFont="1" applyFill="1" applyBorder="1" applyAlignment="1">
      <alignment vertical="center"/>
    </xf>
    <xf numFmtId="165" fontId="24" fillId="4" borderId="5" xfId="5" applyNumberFormat="1" applyFont="1" applyFill="1" applyBorder="1" applyAlignment="1">
      <alignment vertical="center"/>
    </xf>
    <xf numFmtId="165" fontId="24" fillId="4" borderId="10" xfId="4" applyNumberFormat="1" applyFont="1" applyFill="1" applyBorder="1" applyAlignment="1">
      <alignment vertical="center"/>
    </xf>
    <xf numFmtId="165" fontId="24" fillId="4" borderId="9" xfId="1" applyNumberFormat="1" applyFont="1" applyFill="1" applyBorder="1" applyAlignment="1">
      <alignment vertical="center"/>
    </xf>
    <xf numFmtId="39" fontId="24" fillId="4" borderId="0" xfId="0" applyNumberFormat="1" applyFont="1" applyFill="1" applyAlignment="1">
      <alignment horizontal="left" vertical="center" indent="1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3"/>
    </xf>
    <xf numFmtId="37" fontId="24" fillId="4" borderId="0" xfId="35" applyNumberFormat="1" applyFont="1" applyFill="1" applyAlignment="1">
      <alignment horizontal="left" vertical="center" indent="1"/>
    </xf>
    <xf numFmtId="0" fontId="24" fillId="4" borderId="0" xfId="36" applyFont="1" applyFill="1" applyAlignment="1">
      <alignment horizontal="left" vertical="center" indent="1"/>
    </xf>
    <xf numFmtId="0" fontId="24" fillId="0" borderId="0" xfId="0" applyNumberFormat="1" applyFont="1" applyAlignment="1">
      <alignment horizontal="left" vertical="center" indent="1"/>
    </xf>
    <xf numFmtId="0" fontId="24" fillId="4" borderId="0" xfId="0" applyFont="1" applyFill="1" applyAlignment="1">
      <alignment horizontal="left" vertical="center" indent="1"/>
    </xf>
    <xf numFmtId="0" fontId="24" fillId="4" borderId="0" xfId="0" applyNumberFormat="1" applyFont="1" applyFill="1" applyAlignment="1">
      <alignment horizontal="left" vertical="center" indent="1"/>
    </xf>
    <xf numFmtId="0" fontId="24" fillId="4" borderId="0" xfId="35" applyNumberFormat="1" applyFont="1" applyFill="1" applyAlignment="1">
      <alignment horizontal="left" vertical="center" indent="2"/>
    </xf>
    <xf numFmtId="39" fontId="37" fillId="4" borderId="0" xfId="0" applyNumberFormat="1" applyFont="1" applyFill="1" applyAlignment="1">
      <alignment horizontal="left" vertical="center" indent="2"/>
    </xf>
    <xf numFmtId="0" fontId="24" fillId="4" borderId="5" xfId="36" applyFont="1" applyFill="1" applyBorder="1" applyAlignment="1">
      <alignment horizontal="center" vertical="center"/>
    </xf>
    <xf numFmtId="39" fontId="24" fillId="0" borderId="0" xfId="0" applyNumberFormat="1" applyFont="1" applyFill="1" applyAlignment="1">
      <alignment horizontal="left"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68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14"/>
    </row>
    <row r="4" spans="1:21" s="17" customFormat="1" ht="18.75" customHeight="1">
      <c r="A4" s="18"/>
      <c r="B4" s="18"/>
      <c r="C4" s="3"/>
      <c r="D4" s="212" t="s">
        <v>48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71</v>
      </c>
      <c r="O5" s="21"/>
      <c r="P5" s="20" t="s">
        <v>26</v>
      </c>
      <c r="Q5" s="20"/>
    </row>
    <row r="6" spans="1:21" s="25" customFormat="1" ht="18.75" customHeight="1">
      <c r="A6" s="20"/>
      <c r="B6" s="20"/>
      <c r="C6" s="1"/>
      <c r="D6" s="21" t="s">
        <v>49</v>
      </c>
      <c r="E6" s="21"/>
      <c r="F6" s="21"/>
      <c r="G6" s="21"/>
      <c r="H6" s="213" t="s">
        <v>28</v>
      </c>
      <c r="I6" s="213"/>
      <c r="J6" s="213"/>
      <c r="K6" s="21"/>
      <c r="L6" s="21"/>
      <c r="M6" s="21"/>
      <c r="N6" s="2" t="s">
        <v>72</v>
      </c>
      <c r="O6" s="21"/>
      <c r="P6" s="20" t="s">
        <v>50</v>
      </c>
      <c r="Q6" s="21"/>
      <c r="R6" s="20" t="s">
        <v>51</v>
      </c>
      <c r="S6" s="20"/>
      <c r="T6" s="24"/>
    </row>
    <row r="7" spans="1:21" s="25" customFormat="1" ht="18.75" customHeight="1">
      <c r="A7" s="20"/>
      <c r="B7" s="20"/>
      <c r="C7" s="1"/>
      <c r="D7" s="21" t="s">
        <v>42</v>
      </c>
      <c r="E7" s="21"/>
      <c r="K7" s="20"/>
      <c r="L7" s="21"/>
      <c r="M7" s="21"/>
      <c r="N7" s="21" t="s">
        <v>74</v>
      </c>
      <c r="O7" s="21"/>
      <c r="P7" s="21" t="s">
        <v>52</v>
      </c>
      <c r="Q7" s="21"/>
      <c r="R7" s="20" t="s">
        <v>53</v>
      </c>
      <c r="S7" s="21"/>
      <c r="T7" s="24" t="s">
        <v>54</v>
      </c>
    </row>
    <row r="8" spans="1:21" s="25" customFormat="1" ht="18.75" customHeight="1">
      <c r="A8" s="20"/>
      <c r="B8" s="1" t="s">
        <v>2</v>
      </c>
      <c r="C8" s="8"/>
      <c r="D8" s="21" t="s">
        <v>43</v>
      </c>
      <c r="F8" s="21" t="s">
        <v>55</v>
      </c>
      <c r="G8" s="21"/>
      <c r="H8" s="26" t="s">
        <v>44</v>
      </c>
      <c r="I8" s="20"/>
      <c r="J8" s="21" t="s">
        <v>29</v>
      </c>
      <c r="N8" s="21" t="s">
        <v>75</v>
      </c>
      <c r="P8" s="21" t="s">
        <v>56</v>
      </c>
      <c r="R8" s="20" t="s">
        <v>57</v>
      </c>
      <c r="S8" s="21"/>
      <c r="T8" s="27" t="s">
        <v>58</v>
      </c>
    </row>
    <row r="9" spans="1:21" s="17" customFormat="1" ht="18.75" customHeight="1">
      <c r="A9" s="37"/>
      <c r="B9" s="19"/>
      <c r="C9" s="1"/>
      <c r="D9" s="214" t="s">
        <v>66</v>
      </c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</row>
    <row r="10" spans="1:21" s="25" customFormat="1" ht="18.75" customHeight="1">
      <c r="A10" s="9" t="s">
        <v>45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59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70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46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47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69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65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76</v>
      </c>
      <c r="C18" s="1"/>
    </row>
    <row r="19" spans="1:22" s="25" customFormat="1" ht="18.75" customHeight="1">
      <c r="A19" s="31" t="s">
        <v>77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70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46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47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69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67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view="pageBreakPreview" zoomScale="70" zoomScaleSheetLayoutView="70" workbookViewId="0">
      <selection activeCell="L9" sqref="L9"/>
    </sheetView>
  </sheetViews>
  <sheetFormatPr defaultColWidth="8.140625" defaultRowHeight="21.95" customHeight="1"/>
  <cols>
    <col min="1" max="1" width="62.85546875" style="58" customWidth="1"/>
    <col min="2" max="2" width="12.14062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8.85546875" style="52" customWidth="1"/>
    <col min="9" max="9" width="14.28515625" style="52" customWidth="1"/>
    <col min="10" max="12" width="14.28515625" style="51" customWidth="1"/>
    <col min="13" max="13" width="14" style="51" bestFit="1" customWidth="1"/>
    <col min="14" max="14" width="12.85546875" style="51" bestFit="1" customWidth="1"/>
    <col min="15" max="16384" width="8.140625" style="51"/>
  </cols>
  <sheetData>
    <row r="1" spans="1:12" ht="21.95" customHeight="1">
      <c r="A1" s="49" t="s">
        <v>142</v>
      </c>
      <c r="B1" s="50"/>
      <c r="C1" s="50"/>
      <c r="D1" s="50"/>
      <c r="E1" s="50"/>
      <c r="F1" s="50"/>
    </row>
    <row r="2" spans="1:12" ht="21.95" customHeight="1">
      <c r="A2" s="53" t="s">
        <v>84</v>
      </c>
      <c r="B2" s="54"/>
      <c r="C2" s="54"/>
      <c r="D2" s="50"/>
      <c r="E2" s="50"/>
      <c r="F2" s="50"/>
    </row>
    <row r="3" spans="1:12" ht="21.95" customHeight="1">
      <c r="A3" s="54" t="s">
        <v>193</v>
      </c>
      <c r="B3" s="54"/>
      <c r="C3" s="54"/>
      <c r="D3" s="50"/>
      <c r="E3" s="50"/>
      <c r="F3" s="50"/>
    </row>
    <row r="4" spans="1:12" ht="21.95" customHeight="1">
      <c r="A4" s="50"/>
      <c r="D4" s="56"/>
      <c r="E4" s="56"/>
      <c r="F4" s="57" t="s">
        <v>85</v>
      </c>
    </row>
    <row r="5" spans="1:12" ht="21.95" customHeight="1">
      <c r="A5" s="59"/>
      <c r="B5" s="60" t="s">
        <v>2</v>
      </c>
      <c r="C5" s="61"/>
      <c r="D5" s="62" t="s">
        <v>194</v>
      </c>
      <c r="E5" s="63"/>
      <c r="F5" s="62" t="s">
        <v>171</v>
      </c>
    </row>
    <row r="6" spans="1:12" ht="21.95" customHeight="1">
      <c r="A6" s="59"/>
      <c r="B6" s="61"/>
      <c r="C6" s="61"/>
      <c r="D6" s="64" t="s">
        <v>86</v>
      </c>
      <c r="E6" s="63"/>
      <c r="F6" s="64" t="s">
        <v>88</v>
      </c>
    </row>
    <row r="7" spans="1:12" ht="21.95" customHeight="1">
      <c r="A7" s="59"/>
      <c r="B7" s="61"/>
      <c r="C7" s="61"/>
      <c r="D7" s="64" t="s">
        <v>87</v>
      </c>
      <c r="E7" s="63"/>
      <c r="F7" s="65"/>
    </row>
    <row r="8" spans="1:12" ht="21.95" customHeight="1">
      <c r="A8" s="66" t="s">
        <v>1</v>
      </c>
      <c r="B8" s="61"/>
      <c r="C8" s="61"/>
      <c r="D8" s="64"/>
      <c r="E8" s="63"/>
      <c r="F8" s="65"/>
    </row>
    <row r="9" spans="1:12" ht="21.95" customHeight="1">
      <c r="A9" s="66" t="s">
        <v>3</v>
      </c>
      <c r="D9" s="56"/>
      <c r="E9" s="56"/>
      <c r="F9" s="56"/>
    </row>
    <row r="10" spans="1:12" ht="21.95" customHeight="1">
      <c r="A10" s="51" t="s">
        <v>4</v>
      </c>
      <c r="B10" s="55" t="s">
        <v>90</v>
      </c>
      <c r="D10" s="67">
        <v>68799</v>
      </c>
      <c r="E10" s="67"/>
      <c r="F10" s="67">
        <v>29542</v>
      </c>
      <c r="J10" s="68"/>
      <c r="K10" s="68"/>
      <c r="L10" s="69"/>
    </row>
    <row r="11" spans="1:12" ht="21.95" customHeight="1">
      <c r="A11" s="51" t="s">
        <v>5</v>
      </c>
      <c r="B11" s="55" t="s">
        <v>130</v>
      </c>
      <c r="D11" s="67">
        <v>739692</v>
      </c>
      <c r="E11" s="67"/>
      <c r="F11" s="67">
        <v>692244</v>
      </c>
      <c r="H11" s="71"/>
      <c r="J11" s="71"/>
      <c r="K11" s="68"/>
      <c r="L11" s="69"/>
    </row>
    <row r="12" spans="1:12" ht="21.95" customHeight="1">
      <c r="A12" s="51" t="s">
        <v>6</v>
      </c>
      <c r="B12" s="55" t="s">
        <v>114</v>
      </c>
      <c r="D12" s="67">
        <v>565</v>
      </c>
      <c r="E12" s="67"/>
      <c r="F12" s="67">
        <v>849</v>
      </c>
      <c r="H12" s="71"/>
      <c r="I12" s="71"/>
      <c r="J12" s="71"/>
      <c r="K12" s="52"/>
    </row>
    <row r="13" spans="1:12" ht="21.95" customHeight="1">
      <c r="A13" s="51" t="s">
        <v>7</v>
      </c>
      <c r="B13" s="55" t="s">
        <v>157</v>
      </c>
      <c r="D13" s="67">
        <v>0</v>
      </c>
      <c r="E13" s="67"/>
      <c r="F13" s="67">
        <v>696</v>
      </c>
    </row>
    <row r="14" spans="1:12" ht="21.95" customHeight="1">
      <c r="A14" s="51" t="s">
        <v>73</v>
      </c>
      <c r="B14" s="55" t="s">
        <v>119</v>
      </c>
      <c r="D14" s="67">
        <v>18930</v>
      </c>
      <c r="E14" s="67"/>
      <c r="F14" s="67">
        <v>21699</v>
      </c>
    </row>
    <row r="15" spans="1:12" ht="21.95" customHeight="1">
      <c r="A15" s="51" t="s">
        <v>8</v>
      </c>
      <c r="D15" s="67">
        <v>16520</v>
      </c>
      <c r="E15" s="67"/>
      <c r="F15" s="67">
        <v>21752</v>
      </c>
    </row>
    <row r="16" spans="1:12" ht="21.95" customHeight="1">
      <c r="A16" s="59" t="s">
        <v>9</v>
      </c>
      <c r="D16" s="92">
        <f>SUM(D10:D15)</f>
        <v>844506</v>
      </c>
      <c r="E16" s="67"/>
      <c r="F16" s="92">
        <f>SUM(F10:F15)</f>
        <v>766782</v>
      </c>
    </row>
    <row r="17" spans="1:12" ht="21.95" customHeight="1">
      <c r="A17" s="66" t="s">
        <v>10</v>
      </c>
      <c r="D17" s="67"/>
      <c r="E17" s="67"/>
      <c r="F17" s="67"/>
    </row>
    <row r="18" spans="1:12" ht="21.95" customHeight="1">
      <c r="A18" s="73" t="s">
        <v>110</v>
      </c>
      <c r="B18" s="55" t="s">
        <v>130</v>
      </c>
      <c r="D18" s="67">
        <v>2254088</v>
      </c>
      <c r="E18" s="67"/>
      <c r="F18" s="67">
        <v>2136394</v>
      </c>
    </row>
    <row r="19" spans="1:12" ht="21.95" customHeight="1">
      <c r="A19" s="73" t="s">
        <v>116</v>
      </c>
      <c r="B19" s="55" t="s">
        <v>114</v>
      </c>
      <c r="D19" s="67">
        <v>0</v>
      </c>
      <c r="E19" s="67"/>
      <c r="F19" s="170">
        <v>136</v>
      </c>
    </row>
    <row r="20" spans="1:12" ht="21.95" customHeight="1">
      <c r="A20" s="74" t="s">
        <v>13</v>
      </c>
      <c r="B20" s="55" t="s">
        <v>146</v>
      </c>
      <c r="D20" s="67">
        <v>57834</v>
      </c>
      <c r="E20" s="67"/>
      <c r="F20" s="170">
        <v>58083</v>
      </c>
    </row>
    <row r="21" spans="1:12" ht="21.95" customHeight="1">
      <c r="A21" s="73" t="s">
        <v>14</v>
      </c>
      <c r="B21" s="55" t="s">
        <v>79</v>
      </c>
      <c r="D21" s="67">
        <v>26793</v>
      </c>
      <c r="E21" s="67"/>
      <c r="F21" s="170">
        <v>54981</v>
      </c>
      <c r="J21" s="71"/>
      <c r="K21" s="71"/>
      <c r="L21" s="68"/>
    </row>
    <row r="22" spans="1:12" ht="21.95" customHeight="1">
      <c r="A22" s="73" t="s">
        <v>15</v>
      </c>
      <c r="D22" s="67">
        <v>8576</v>
      </c>
      <c r="E22" s="67"/>
      <c r="F22" s="58">
        <v>10224</v>
      </c>
      <c r="J22" s="71"/>
      <c r="K22" s="71"/>
    </row>
    <row r="23" spans="1:12" ht="21.95" customHeight="1">
      <c r="A23" s="73" t="s">
        <v>16</v>
      </c>
      <c r="B23" s="55" t="s">
        <v>78</v>
      </c>
      <c r="D23" s="67">
        <v>40713</v>
      </c>
      <c r="E23" s="67"/>
      <c r="F23" s="170">
        <v>43209</v>
      </c>
      <c r="J23" s="71"/>
      <c r="K23" s="71"/>
    </row>
    <row r="24" spans="1:12" ht="21.95" customHeight="1">
      <c r="A24" s="58" t="s">
        <v>17</v>
      </c>
      <c r="D24" s="67">
        <v>29674</v>
      </c>
      <c r="E24" s="67"/>
      <c r="F24" s="170">
        <v>33265</v>
      </c>
      <c r="G24" s="75"/>
    </row>
    <row r="25" spans="1:12" ht="21.95" customHeight="1">
      <c r="A25" s="59" t="s">
        <v>18</v>
      </c>
      <c r="D25" s="92">
        <f>SUM(D18:D24)</f>
        <v>2417678</v>
      </c>
      <c r="E25" s="67"/>
      <c r="F25" s="92">
        <f>SUM(F18:F24)</f>
        <v>2336292</v>
      </c>
    </row>
    <row r="26" spans="1:12" ht="21.95" customHeight="1" thickBot="1">
      <c r="A26" s="54" t="s">
        <v>19</v>
      </c>
      <c r="D26" s="76">
        <f>D25+D16</f>
        <v>3262184</v>
      </c>
      <c r="E26" s="67"/>
      <c r="F26" s="76">
        <f>F25+F16</f>
        <v>3103074</v>
      </c>
    </row>
    <row r="27" spans="1:12" ht="21.95" customHeight="1" thickTop="1">
      <c r="A27" s="54"/>
      <c r="D27" s="77"/>
      <c r="E27" s="52"/>
      <c r="F27" s="77"/>
    </row>
    <row r="28" spans="1:12" s="82" customFormat="1" ht="21.95" customHeight="1">
      <c r="A28" s="78" t="s">
        <v>89</v>
      </c>
      <c r="B28" s="79"/>
      <c r="C28" s="79"/>
      <c r="D28" s="80"/>
      <c r="E28" s="81"/>
      <c r="F28" s="80"/>
      <c r="H28" s="83"/>
      <c r="I28" s="83"/>
    </row>
    <row r="29" spans="1:12" ht="21.95" customHeight="1">
      <c r="A29" s="49" t="s">
        <v>142</v>
      </c>
      <c r="B29" s="54"/>
      <c r="C29" s="54"/>
      <c r="D29" s="84"/>
      <c r="E29" s="84"/>
      <c r="F29" s="84"/>
    </row>
    <row r="30" spans="1:12" ht="21.95" customHeight="1">
      <c r="A30" s="54" t="s">
        <v>91</v>
      </c>
      <c r="B30" s="54"/>
      <c r="C30" s="54"/>
      <c r="D30" s="85"/>
      <c r="E30" s="85"/>
      <c r="F30" s="85"/>
    </row>
    <row r="31" spans="1:12" ht="21.95" customHeight="1">
      <c r="A31" s="54" t="s">
        <v>193</v>
      </c>
      <c r="B31" s="54"/>
      <c r="C31" s="54"/>
      <c r="D31" s="85"/>
      <c r="E31" s="85"/>
      <c r="F31" s="85"/>
    </row>
    <row r="32" spans="1:12" ht="21.95" customHeight="1">
      <c r="A32" s="50"/>
      <c r="D32" s="56"/>
      <c r="E32" s="56"/>
      <c r="F32" s="57" t="s">
        <v>85</v>
      </c>
    </row>
    <row r="33" spans="1:11" ht="21.95" customHeight="1">
      <c r="A33" s="86"/>
      <c r="B33" s="60" t="s">
        <v>2</v>
      </c>
      <c r="C33" s="61"/>
      <c r="D33" s="62" t="s">
        <v>194</v>
      </c>
      <c r="E33" s="63"/>
      <c r="F33" s="62" t="s">
        <v>171</v>
      </c>
    </row>
    <row r="34" spans="1:11" ht="21.95" customHeight="1">
      <c r="A34" s="87"/>
      <c r="B34" s="61"/>
      <c r="C34" s="61"/>
      <c r="D34" s="64" t="s">
        <v>86</v>
      </c>
      <c r="E34" s="63"/>
      <c r="F34" s="64" t="s">
        <v>88</v>
      </c>
    </row>
    <row r="35" spans="1:11" ht="21.95" customHeight="1">
      <c r="A35" s="88"/>
      <c r="B35" s="61"/>
      <c r="C35" s="61"/>
      <c r="D35" s="64" t="s">
        <v>87</v>
      </c>
      <c r="E35" s="63"/>
      <c r="F35" s="65"/>
    </row>
    <row r="36" spans="1:11" ht="21.95" customHeight="1">
      <c r="A36" s="66" t="s">
        <v>92</v>
      </c>
      <c r="D36" s="64"/>
      <c r="E36" s="63"/>
      <c r="F36" s="65"/>
    </row>
    <row r="37" spans="1:11" ht="21.95" customHeight="1">
      <c r="A37" s="66" t="s">
        <v>20</v>
      </c>
      <c r="D37" s="64"/>
      <c r="E37" s="63"/>
      <c r="F37" s="65"/>
    </row>
    <row r="38" spans="1:11" ht="21.95" customHeight="1">
      <c r="A38" s="51" t="s">
        <v>121</v>
      </c>
      <c r="D38" s="72">
        <v>0</v>
      </c>
      <c r="E38" s="72"/>
      <c r="F38" s="170">
        <v>6041</v>
      </c>
    </row>
    <row r="39" spans="1:11" ht="21.95" customHeight="1">
      <c r="A39" s="51" t="s">
        <v>83</v>
      </c>
      <c r="B39" s="55" t="s">
        <v>150</v>
      </c>
      <c r="D39" s="72">
        <v>1620000</v>
      </c>
      <c r="E39" s="72"/>
      <c r="F39" s="170">
        <v>1700000</v>
      </c>
    </row>
    <row r="40" spans="1:11" ht="21.95" customHeight="1">
      <c r="A40" s="51" t="s">
        <v>172</v>
      </c>
      <c r="B40" s="55" t="s">
        <v>150</v>
      </c>
      <c r="D40" s="72">
        <v>78709</v>
      </c>
      <c r="E40" s="72"/>
      <c r="F40" s="170">
        <v>38525</v>
      </c>
    </row>
    <row r="41" spans="1:11" ht="21.95" customHeight="1">
      <c r="A41" s="74" t="s">
        <v>122</v>
      </c>
      <c r="D41" s="72">
        <v>9634</v>
      </c>
      <c r="E41" s="72"/>
      <c r="F41" s="170">
        <v>22801</v>
      </c>
      <c r="J41" s="68"/>
      <c r="K41" s="52"/>
    </row>
    <row r="42" spans="1:11" ht="21.95" customHeight="1">
      <c r="A42" s="74" t="s">
        <v>21</v>
      </c>
      <c r="D42" s="72">
        <v>58022</v>
      </c>
      <c r="E42" s="72"/>
      <c r="F42" s="89">
        <v>85904</v>
      </c>
      <c r="J42" s="52"/>
      <c r="K42" s="52"/>
    </row>
    <row r="43" spans="1:11" ht="21.95" customHeight="1">
      <c r="A43" s="91" t="s">
        <v>22</v>
      </c>
      <c r="D43" s="92">
        <f>SUM(D37:D42)</f>
        <v>1766365</v>
      </c>
      <c r="E43" s="72">
        <f>SUM(E39:E42)</f>
        <v>0</v>
      </c>
      <c r="F43" s="92">
        <f>SUM(F37:F42)</f>
        <v>1853271</v>
      </c>
    </row>
    <row r="44" spans="1:11" ht="21.95" customHeight="1">
      <c r="A44" s="91" t="s">
        <v>23</v>
      </c>
      <c r="D44" s="67"/>
      <c r="E44" s="67"/>
      <c r="F44" s="67"/>
    </row>
    <row r="45" spans="1:11" ht="21.95" customHeight="1">
      <c r="A45" s="74" t="s">
        <v>173</v>
      </c>
      <c r="B45" s="55" t="s">
        <v>150</v>
      </c>
      <c r="D45" s="67">
        <v>179939</v>
      </c>
      <c r="E45" s="67"/>
      <c r="F45" s="67">
        <v>109902</v>
      </c>
    </row>
    <row r="46" spans="1:11" ht="21.95" customHeight="1">
      <c r="A46" s="74" t="s">
        <v>128</v>
      </c>
      <c r="D46" s="72">
        <v>16127</v>
      </c>
      <c r="E46" s="67"/>
      <c r="F46" s="67">
        <v>13124</v>
      </c>
    </row>
    <row r="47" spans="1:11" ht="21.95" customHeight="1">
      <c r="A47" s="91" t="s">
        <v>24</v>
      </c>
      <c r="D47" s="92">
        <f>SUM(D45:D46)</f>
        <v>196066</v>
      </c>
      <c r="E47" s="72">
        <f>SUM(E46:E46)</f>
        <v>0</v>
      </c>
      <c r="F47" s="92">
        <f>SUM(F45:F46)</f>
        <v>123026</v>
      </c>
    </row>
    <row r="48" spans="1:11" ht="21.95" customHeight="1">
      <c r="A48" s="91" t="s">
        <v>25</v>
      </c>
      <c r="D48" s="92">
        <f>+D47+D43</f>
        <v>1962431</v>
      </c>
      <c r="E48" s="67"/>
      <c r="F48" s="92">
        <f>+F47+F43</f>
        <v>1976297</v>
      </c>
    </row>
    <row r="49" spans="1:10" ht="21.95" customHeight="1">
      <c r="A49" s="66" t="s">
        <v>93</v>
      </c>
      <c r="D49" s="72"/>
      <c r="E49" s="67"/>
      <c r="F49" s="72"/>
    </row>
    <row r="50" spans="1:10" ht="21.95" customHeight="1">
      <c r="A50" s="93" t="s">
        <v>27</v>
      </c>
      <c r="D50" s="72"/>
      <c r="E50" s="67"/>
      <c r="F50" s="72"/>
    </row>
    <row r="51" spans="1:10" ht="21.95" customHeight="1">
      <c r="A51" s="199" t="s">
        <v>131</v>
      </c>
      <c r="D51" s="72"/>
      <c r="E51" s="67"/>
      <c r="F51" s="72"/>
    </row>
    <row r="52" spans="1:10" ht="21.95" customHeight="1" thickBot="1">
      <c r="A52" s="200" t="s">
        <v>202</v>
      </c>
      <c r="D52" s="76">
        <v>1040917</v>
      </c>
      <c r="E52" s="67"/>
      <c r="F52" s="194">
        <v>976801</v>
      </c>
    </row>
    <row r="53" spans="1:10" ht="21.95" customHeight="1" thickTop="1">
      <c r="A53" s="202" t="s">
        <v>174</v>
      </c>
      <c r="D53" s="72"/>
      <c r="E53" s="67"/>
      <c r="F53" s="177"/>
    </row>
    <row r="54" spans="1:10" ht="21.95" customHeight="1">
      <c r="A54" s="202" t="s">
        <v>137</v>
      </c>
      <c r="D54" s="72"/>
      <c r="E54" s="67"/>
      <c r="F54" s="177"/>
    </row>
    <row r="55" spans="1:10" ht="21.95" customHeight="1">
      <c r="A55" s="199" t="s">
        <v>132</v>
      </c>
      <c r="D55" s="72"/>
      <c r="E55" s="72"/>
      <c r="F55" s="72"/>
    </row>
    <row r="56" spans="1:10" ht="21.95" customHeight="1">
      <c r="A56" s="200" t="s">
        <v>199</v>
      </c>
      <c r="B56" s="55" t="s">
        <v>151</v>
      </c>
      <c r="D56" s="67">
        <v>1028054</v>
      </c>
      <c r="E56" s="67"/>
      <c r="F56" s="170">
        <v>961759</v>
      </c>
    </row>
    <row r="57" spans="1:10" ht="21.95" customHeight="1">
      <c r="A57" s="202" t="s">
        <v>175</v>
      </c>
      <c r="D57" s="67"/>
      <c r="E57" s="67"/>
      <c r="F57" s="177"/>
    </row>
    <row r="58" spans="1:10" ht="21.95" customHeight="1">
      <c r="A58" s="202" t="s">
        <v>137</v>
      </c>
      <c r="D58" s="67"/>
      <c r="E58" s="67"/>
      <c r="F58" s="51"/>
    </row>
    <row r="59" spans="1:10" ht="21.95" customHeight="1">
      <c r="A59" s="94" t="s">
        <v>55</v>
      </c>
      <c r="B59" s="55" t="s">
        <v>188</v>
      </c>
      <c r="D59" s="67">
        <v>986</v>
      </c>
      <c r="E59" s="67"/>
      <c r="F59" s="177">
        <v>579</v>
      </c>
    </row>
    <row r="60" spans="1:10" ht="21.95" customHeight="1">
      <c r="A60" s="94" t="s">
        <v>123</v>
      </c>
      <c r="B60" s="55" t="s">
        <v>159</v>
      </c>
      <c r="D60" s="67">
        <v>672</v>
      </c>
      <c r="E60" s="67"/>
      <c r="F60" s="177">
        <v>683</v>
      </c>
    </row>
    <row r="61" spans="1:10" ht="21.95" customHeight="1">
      <c r="A61" s="74" t="s">
        <v>28</v>
      </c>
      <c r="D61" s="67"/>
      <c r="E61" s="67"/>
      <c r="F61" s="177"/>
    </row>
    <row r="62" spans="1:10" ht="21.95" customHeight="1">
      <c r="A62" s="203" t="s">
        <v>111</v>
      </c>
      <c r="B62" s="55" t="s">
        <v>147</v>
      </c>
      <c r="D62" s="67">
        <v>8744</v>
      </c>
      <c r="E62" s="67"/>
      <c r="F62" s="177">
        <v>8744</v>
      </c>
    </row>
    <row r="63" spans="1:10" ht="21.95" customHeight="1">
      <c r="A63" s="203" t="s">
        <v>158</v>
      </c>
      <c r="D63" s="67">
        <v>261297</v>
      </c>
      <c r="E63" s="67"/>
      <c r="F63" s="195">
        <v>155012</v>
      </c>
      <c r="J63" s="95"/>
    </row>
    <row r="64" spans="1:10" ht="21.95" customHeight="1">
      <c r="A64" s="96" t="s">
        <v>94</v>
      </c>
      <c r="D64" s="92">
        <f>SUM(D56:D63)</f>
        <v>1299753</v>
      </c>
      <c r="E64" s="72" t="e">
        <f>SUM(#REF!)</f>
        <v>#REF!</v>
      </c>
      <c r="F64" s="92">
        <f>SUM(F56:F63)</f>
        <v>1126777</v>
      </c>
    </row>
    <row r="65" spans="1:14" ht="21.95" customHeight="1" thickBot="1">
      <c r="A65" s="66" t="s">
        <v>95</v>
      </c>
      <c r="D65" s="76">
        <f>SUM(D48,D64)</f>
        <v>3262184</v>
      </c>
      <c r="E65" s="67"/>
      <c r="F65" s="76">
        <f>SUM(F48,F64)</f>
        <v>3103074</v>
      </c>
    </row>
    <row r="66" spans="1:14" s="99" customFormat="1" ht="21.95" customHeight="1" thickTop="1">
      <c r="A66" s="97"/>
      <c r="B66" s="98"/>
      <c r="C66" s="98"/>
      <c r="D66" s="89"/>
      <c r="E66" s="89"/>
      <c r="F66" s="89"/>
      <c r="H66" s="100"/>
      <c r="I66" s="101"/>
      <c r="J66" s="101"/>
      <c r="K66" s="101"/>
      <c r="N66" s="102"/>
    </row>
    <row r="67" spans="1:14" ht="21.95" customHeight="1">
      <c r="A67" s="103" t="s">
        <v>89</v>
      </c>
      <c r="D67" s="104"/>
      <c r="E67" s="105"/>
      <c r="F67" s="104"/>
    </row>
    <row r="69" spans="1:14" ht="21.95" customHeight="1">
      <c r="A69" s="106"/>
    </row>
    <row r="70" spans="1:14" ht="21.95" customHeight="1">
      <c r="B70" s="107"/>
    </row>
    <row r="71" spans="1:14" ht="21.95" customHeight="1">
      <c r="B71" s="108" t="s">
        <v>96</v>
      </c>
    </row>
    <row r="72" spans="1:14" ht="21.95" customHeight="1">
      <c r="A72" s="179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2" manualBreakCount="2">
    <brk id="28" max="16383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view="pageBreakPreview" zoomScale="89" zoomScaleNormal="85" zoomScaleSheetLayoutView="89" workbookViewId="0">
      <selection activeCell="I10" sqref="I10"/>
    </sheetView>
  </sheetViews>
  <sheetFormatPr defaultColWidth="9.140625" defaultRowHeight="23.1" customHeight="1"/>
  <cols>
    <col min="1" max="1" width="70.140625" style="108" customWidth="1"/>
    <col min="2" max="2" width="7.42578125" style="108" customWidth="1"/>
    <col min="3" max="3" width="1.7109375" style="108" customWidth="1"/>
    <col min="4" max="4" width="18.5703125" style="108" customWidth="1"/>
    <col min="5" max="5" width="1.7109375" style="108" customWidth="1"/>
    <col min="6" max="6" width="18.5703125" style="108" customWidth="1"/>
    <col min="7" max="7" width="0.85546875" style="108" customWidth="1"/>
    <col min="8" max="8" width="12.85546875" style="108" bestFit="1" customWidth="1"/>
    <col min="9" max="9" width="11.42578125" style="108" bestFit="1" customWidth="1"/>
    <col min="10" max="10" width="12.140625" style="108" bestFit="1" customWidth="1"/>
    <col min="11" max="16384" width="9.140625" style="108"/>
  </cols>
  <sheetData>
    <row r="1" spans="1:18" ht="23.1" customHeight="1">
      <c r="F1" s="109" t="s">
        <v>97</v>
      </c>
    </row>
    <row r="2" spans="1:18" s="51" customFormat="1" ht="23.1" customHeight="1">
      <c r="A2" s="49" t="s">
        <v>142</v>
      </c>
      <c r="B2" s="54"/>
      <c r="C2" s="54"/>
      <c r="D2" s="110"/>
      <c r="E2" s="110"/>
      <c r="F2" s="110"/>
      <c r="L2" s="52"/>
      <c r="M2" s="52"/>
    </row>
    <row r="3" spans="1:18" s="51" customFormat="1" ht="23.1" customHeight="1">
      <c r="A3" s="111" t="s">
        <v>98</v>
      </c>
      <c r="B3" s="54"/>
      <c r="C3" s="54"/>
      <c r="D3" s="58"/>
      <c r="E3" s="58"/>
      <c r="F3" s="58"/>
      <c r="L3" s="52"/>
      <c r="M3" s="52"/>
    </row>
    <row r="4" spans="1:18" s="51" customFormat="1" ht="23.1" customHeight="1">
      <c r="A4" s="54" t="s">
        <v>195</v>
      </c>
      <c r="B4" s="54"/>
      <c r="C4" s="54"/>
      <c r="D4" s="58"/>
      <c r="E4" s="58"/>
      <c r="F4" s="58"/>
      <c r="L4" s="52"/>
      <c r="M4" s="52"/>
    </row>
    <row r="5" spans="1:18" s="51" customFormat="1" ht="23.1" customHeight="1">
      <c r="A5" s="54"/>
      <c r="B5" s="54"/>
      <c r="C5" s="54"/>
      <c r="D5" s="172"/>
      <c r="E5" s="172"/>
      <c r="F5" s="181" t="s">
        <v>177</v>
      </c>
      <c r="L5" s="52"/>
      <c r="M5" s="52"/>
    </row>
    <row r="6" spans="1:18" s="114" customFormat="1" ht="23.1" customHeight="1">
      <c r="A6" s="112"/>
      <c r="B6" s="60" t="s">
        <v>2</v>
      </c>
      <c r="C6" s="113"/>
      <c r="D6" s="180">
        <v>2019</v>
      </c>
      <c r="E6" s="63"/>
      <c r="F6" s="180">
        <v>2018</v>
      </c>
      <c r="L6" s="115"/>
      <c r="M6" s="115"/>
    </row>
    <row r="7" spans="1:18" s="51" customFormat="1" ht="23.1" customHeight="1">
      <c r="A7" s="91" t="s">
        <v>30</v>
      </c>
      <c r="B7" s="55"/>
      <c r="C7" s="55"/>
      <c r="D7" s="117"/>
      <c r="E7" s="118"/>
      <c r="F7" s="117"/>
      <c r="L7" s="52"/>
      <c r="M7" s="52"/>
    </row>
    <row r="8" spans="1:18" s="51" customFormat="1" ht="23.1" customHeight="1">
      <c r="A8" s="74" t="s">
        <v>31</v>
      </c>
      <c r="B8" s="55"/>
      <c r="C8" s="55"/>
      <c r="D8" s="119">
        <v>149917</v>
      </c>
      <c r="E8" s="119"/>
      <c r="F8" s="119">
        <v>128639</v>
      </c>
      <c r="L8" s="52"/>
      <c r="M8" s="52"/>
      <c r="N8" s="58"/>
      <c r="O8" s="58"/>
      <c r="P8" s="52"/>
    </row>
    <row r="9" spans="1:18" s="51" customFormat="1" ht="23.1" customHeight="1">
      <c r="A9" s="74" t="s">
        <v>32</v>
      </c>
      <c r="B9" s="55"/>
      <c r="C9" s="55"/>
      <c r="D9" s="119">
        <v>1</v>
      </c>
      <c r="E9" s="119"/>
      <c r="F9" s="119">
        <v>2</v>
      </c>
      <c r="L9" s="52"/>
      <c r="M9" s="52"/>
      <c r="N9" s="58"/>
      <c r="O9" s="58"/>
      <c r="P9" s="52"/>
    </row>
    <row r="10" spans="1:18" s="51" customFormat="1" ht="23.1" customHeight="1">
      <c r="A10" s="74" t="s">
        <v>81</v>
      </c>
      <c r="B10" s="55" t="s">
        <v>150</v>
      </c>
      <c r="C10" s="55"/>
      <c r="D10" s="119">
        <v>0</v>
      </c>
      <c r="E10" s="119"/>
      <c r="F10" s="119">
        <v>2268</v>
      </c>
      <c r="L10" s="52"/>
      <c r="M10" s="52"/>
    </row>
    <row r="11" spans="1:18" s="51" customFormat="1" ht="23.1" customHeight="1">
      <c r="A11" s="74" t="s">
        <v>115</v>
      </c>
      <c r="B11" s="55"/>
      <c r="C11" s="55"/>
      <c r="D11" s="119">
        <v>938</v>
      </c>
      <c r="E11" s="119"/>
      <c r="F11" s="119">
        <v>1100</v>
      </c>
      <c r="L11" s="52"/>
      <c r="M11" s="52"/>
    </row>
    <row r="12" spans="1:18" s="51" customFormat="1" ht="23.1" customHeight="1">
      <c r="A12" s="94" t="s">
        <v>33</v>
      </c>
      <c r="B12" s="55"/>
      <c r="C12" s="55"/>
      <c r="D12" s="119">
        <v>16677</v>
      </c>
      <c r="E12" s="119"/>
      <c r="F12" s="119">
        <v>11322</v>
      </c>
      <c r="L12" s="52"/>
      <c r="M12" s="52"/>
    </row>
    <row r="13" spans="1:18" s="51" customFormat="1" ht="23.1" customHeight="1">
      <c r="A13" s="74" t="s">
        <v>34</v>
      </c>
      <c r="B13" s="55"/>
      <c r="C13" s="55"/>
      <c r="D13" s="119">
        <v>22395</v>
      </c>
      <c r="E13" s="119"/>
      <c r="F13" s="119">
        <v>11666</v>
      </c>
      <c r="G13" s="74"/>
      <c r="L13" s="52"/>
      <c r="M13" s="52"/>
    </row>
    <row r="14" spans="1:18" s="51" customFormat="1" ht="23.1" customHeight="1">
      <c r="A14" s="54" t="s">
        <v>35</v>
      </c>
      <c r="B14" s="55"/>
      <c r="C14" s="55"/>
      <c r="D14" s="92">
        <f>SUM(D8:D13)</f>
        <v>189928</v>
      </c>
      <c r="E14" s="67"/>
      <c r="F14" s="92">
        <f>SUM(F8:F13)</f>
        <v>154997</v>
      </c>
      <c r="G14" s="74"/>
      <c r="L14" s="52"/>
      <c r="M14" s="52"/>
    </row>
    <row r="15" spans="1:18" s="51" customFormat="1" ht="23.1" customHeight="1">
      <c r="A15" s="54" t="s">
        <v>36</v>
      </c>
      <c r="B15" s="55"/>
      <c r="C15" s="55"/>
      <c r="D15" s="67"/>
      <c r="E15" s="67"/>
      <c r="F15" s="67"/>
      <c r="L15" s="52"/>
      <c r="M15" s="52"/>
      <c r="P15" s="52"/>
    </row>
    <row r="16" spans="1:18" s="51" customFormat="1" ht="23.1" customHeight="1">
      <c r="A16" s="74" t="s">
        <v>37</v>
      </c>
      <c r="B16" s="55"/>
      <c r="C16" s="55"/>
      <c r="D16" s="119">
        <v>18</v>
      </c>
      <c r="E16" s="67"/>
      <c r="F16" s="119">
        <v>1727</v>
      </c>
      <c r="G16" s="68"/>
      <c r="H16" s="52"/>
      <c r="L16" s="52"/>
      <c r="M16" s="71"/>
      <c r="N16" s="71"/>
      <c r="O16" s="71"/>
      <c r="P16" s="71"/>
      <c r="Q16" s="71"/>
      <c r="R16" s="71"/>
    </row>
    <row r="17" spans="1:18" s="51" customFormat="1" ht="23.1" customHeight="1">
      <c r="A17" s="74" t="s">
        <v>38</v>
      </c>
      <c r="B17" s="55"/>
      <c r="C17" s="55"/>
      <c r="D17" s="119">
        <v>1406</v>
      </c>
      <c r="E17" s="67"/>
      <c r="F17" s="119">
        <v>620</v>
      </c>
      <c r="G17" s="68"/>
      <c r="H17" s="52"/>
      <c r="L17" s="52"/>
      <c r="M17" s="71"/>
      <c r="N17" s="71"/>
      <c r="O17" s="71"/>
      <c r="P17" s="71"/>
      <c r="Q17" s="71"/>
      <c r="R17" s="71"/>
    </row>
    <row r="18" spans="1:18" s="51" customFormat="1" ht="23.1" customHeight="1">
      <c r="A18" s="74" t="s">
        <v>39</v>
      </c>
      <c r="B18" s="55"/>
      <c r="C18" s="55"/>
      <c r="D18" s="119">
        <v>60262</v>
      </c>
      <c r="E18" s="67"/>
      <c r="F18" s="119">
        <v>54462</v>
      </c>
      <c r="G18" s="68"/>
      <c r="L18" s="52"/>
      <c r="M18" s="52"/>
    </row>
    <row r="19" spans="1:18" s="51" customFormat="1" ht="23.1" customHeight="1">
      <c r="A19" s="74" t="s">
        <v>138</v>
      </c>
      <c r="B19" s="55"/>
      <c r="C19" s="55"/>
      <c r="D19" s="119">
        <v>26446</v>
      </c>
      <c r="E19" s="67"/>
      <c r="F19" s="119">
        <v>21115</v>
      </c>
      <c r="G19" s="68"/>
      <c r="H19" s="52"/>
      <c r="I19" s="68"/>
      <c r="L19" s="52"/>
      <c r="M19" s="52"/>
    </row>
    <row r="20" spans="1:18" s="51" customFormat="1" ht="23.1" customHeight="1">
      <c r="A20" s="178" t="s">
        <v>118</v>
      </c>
      <c r="B20" s="55"/>
      <c r="C20" s="55"/>
      <c r="D20" s="119">
        <v>5237</v>
      </c>
      <c r="E20" s="67"/>
      <c r="F20" s="119">
        <v>9934</v>
      </c>
      <c r="G20" s="68"/>
      <c r="H20" s="52"/>
      <c r="I20" s="68"/>
      <c r="L20" s="52"/>
      <c r="M20" s="52"/>
    </row>
    <row r="21" spans="1:18" s="51" customFormat="1" ht="23.1" customHeight="1">
      <c r="A21" s="74" t="s">
        <v>40</v>
      </c>
      <c r="B21" s="55" t="s">
        <v>150</v>
      </c>
      <c r="C21" s="55"/>
      <c r="D21" s="119">
        <v>18713</v>
      </c>
      <c r="E21" s="67"/>
      <c r="F21" s="119">
        <v>17811</v>
      </c>
      <c r="G21" s="68"/>
      <c r="H21" s="52"/>
      <c r="L21" s="52"/>
      <c r="M21" s="52"/>
    </row>
    <row r="22" spans="1:18" s="51" customFormat="1" ht="23.1" customHeight="1">
      <c r="A22" s="54" t="s">
        <v>41</v>
      </c>
      <c r="B22" s="55"/>
      <c r="C22" s="55"/>
      <c r="D22" s="92">
        <f>SUM(D16:D21)</f>
        <v>112082</v>
      </c>
      <c r="E22" s="67"/>
      <c r="F22" s="92">
        <f>SUM(F16:F21)</f>
        <v>105669</v>
      </c>
      <c r="G22" s="90"/>
      <c r="L22" s="52"/>
      <c r="M22" s="52"/>
    </row>
    <row r="23" spans="1:18" s="51" customFormat="1" ht="23.1" customHeight="1">
      <c r="A23" s="54" t="s">
        <v>178</v>
      </c>
      <c r="B23" s="55"/>
      <c r="C23" s="55"/>
      <c r="D23" s="121">
        <f>D14-D22</f>
        <v>77846</v>
      </c>
      <c r="E23" s="67"/>
      <c r="F23" s="67">
        <f>F14-F22</f>
        <v>49328</v>
      </c>
      <c r="L23" s="52"/>
      <c r="M23" s="52"/>
    </row>
    <row r="24" spans="1:18" s="51" customFormat="1" ht="23.1" customHeight="1">
      <c r="A24" s="58" t="s">
        <v>153</v>
      </c>
      <c r="B24" s="55" t="s">
        <v>148</v>
      </c>
      <c r="C24" s="55"/>
      <c r="D24" s="122">
        <v>-9056</v>
      </c>
      <c r="E24" s="67"/>
      <c r="F24" s="122">
        <v>-10342</v>
      </c>
      <c r="H24" s="58"/>
      <c r="L24" s="52"/>
      <c r="M24" s="52"/>
    </row>
    <row r="25" spans="1:18" s="51" customFormat="1" ht="23.1" customHeight="1">
      <c r="A25" s="54" t="s">
        <v>179</v>
      </c>
      <c r="B25" s="55"/>
      <c r="C25" s="55"/>
      <c r="D25" s="196">
        <f>D23+D24</f>
        <v>68790</v>
      </c>
      <c r="E25" s="72"/>
      <c r="F25" s="196">
        <f>F23+F24</f>
        <v>38986</v>
      </c>
      <c r="L25" s="52"/>
      <c r="M25" s="52"/>
    </row>
    <row r="26" spans="1:18" s="82" customFormat="1" ht="23.1" customHeight="1">
      <c r="A26" s="54" t="s">
        <v>152</v>
      </c>
      <c r="B26" s="79"/>
      <c r="C26" s="79"/>
      <c r="D26" s="122">
        <v>0</v>
      </c>
      <c r="E26" s="123"/>
      <c r="F26" s="122">
        <v>0</v>
      </c>
      <c r="L26" s="83"/>
      <c r="M26" s="83"/>
    </row>
    <row r="27" spans="1:18" s="51" customFormat="1" ht="23.1" customHeight="1" thickBot="1">
      <c r="A27" s="54" t="s">
        <v>99</v>
      </c>
      <c r="B27" s="55"/>
      <c r="C27" s="55"/>
      <c r="D27" s="197">
        <f>SUM(D25:D25)</f>
        <v>68790</v>
      </c>
      <c r="E27" s="67"/>
      <c r="F27" s="197">
        <f>SUM(F25:F25)</f>
        <v>38986</v>
      </c>
      <c r="L27" s="52"/>
      <c r="M27" s="52"/>
    </row>
    <row r="28" spans="1:18" s="51" customFormat="1" ht="23.1" customHeight="1" thickTop="1">
      <c r="A28" s="54"/>
      <c r="B28" s="55"/>
      <c r="C28" s="55"/>
      <c r="D28" s="123"/>
      <c r="E28" s="67"/>
      <c r="F28" s="123"/>
      <c r="L28" s="52"/>
      <c r="M28" s="52"/>
    </row>
    <row r="29" spans="1:18" s="51" customFormat="1" ht="23.1" customHeight="1">
      <c r="A29" s="91" t="s">
        <v>180</v>
      </c>
      <c r="B29" s="55" t="s">
        <v>109</v>
      </c>
      <c r="D29" s="184"/>
      <c r="E29" s="184"/>
      <c r="F29" s="184"/>
      <c r="L29" s="52"/>
      <c r="M29" s="52"/>
    </row>
    <row r="30" spans="1:18" s="51" customFormat="1" ht="23.1" customHeight="1" thickBot="1">
      <c r="A30" s="58" t="s">
        <v>180</v>
      </c>
      <c r="B30" s="55"/>
      <c r="C30" s="55"/>
      <c r="D30" s="191">
        <v>6.7000000000000004E-2</v>
      </c>
      <c r="E30" s="188"/>
      <c r="F30" s="191">
        <v>4.1000000000000002E-2</v>
      </c>
      <c r="L30" s="52"/>
      <c r="M30" s="52"/>
    </row>
    <row r="31" spans="1:18" s="51" customFormat="1" ht="23.1" customHeight="1" thickTop="1">
      <c r="A31" s="58"/>
      <c r="B31" s="55"/>
      <c r="C31" s="55"/>
      <c r="D31" s="190"/>
      <c r="E31" s="188"/>
      <c r="F31" s="190"/>
      <c r="L31" s="52"/>
      <c r="M31" s="52"/>
    </row>
    <row r="32" spans="1:18" s="51" customFormat="1" ht="23.1" customHeight="1">
      <c r="A32" s="91" t="s">
        <v>181</v>
      </c>
      <c r="B32" s="55"/>
      <c r="D32" s="189"/>
      <c r="E32" s="189"/>
      <c r="F32" s="189"/>
      <c r="L32" s="52"/>
      <c r="M32" s="52"/>
    </row>
    <row r="33" spans="1:13" s="51" customFormat="1" ht="23.1" customHeight="1" thickBot="1">
      <c r="A33" s="58" t="s">
        <v>181</v>
      </c>
      <c r="B33" s="55"/>
      <c r="C33" s="55"/>
      <c r="D33" s="191">
        <v>6.7000000000000004E-2</v>
      </c>
      <c r="E33" s="188"/>
      <c r="F33" s="191">
        <v>0.04</v>
      </c>
      <c r="L33" s="52"/>
      <c r="M33" s="52"/>
    </row>
    <row r="34" spans="1:13" s="51" customFormat="1" ht="23.1" customHeight="1" thickTop="1">
      <c r="A34" s="58"/>
      <c r="B34" s="55"/>
      <c r="C34" s="55"/>
      <c r="D34" s="171"/>
      <c r="E34" s="70"/>
      <c r="F34" s="171"/>
      <c r="L34" s="52"/>
      <c r="M34" s="52"/>
    </row>
    <row r="35" spans="1:13" s="51" customFormat="1" ht="23.1" customHeight="1">
      <c r="A35" s="103" t="s">
        <v>89</v>
      </c>
      <c r="B35" s="55"/>
      <c r="C35" s="55"/>
      <c r="D35" s="125"/>
      <c r="E35" s="58"/>
      <c r="F35" s="58"/>
      <c r="L35" s="52"/>
      <c r="M35" s="52"/>
    </row>
    <row r="36" spans="1:13" ht="23.1" customHeight="1">
      <c r="F36" s="109" t="s">
        <v>97</v>
      </c>
    </row>
    <row r="37" spans="1:13" ht="23.1" customHeight="1">
      <c r="A37" s="49" t="s">
        <v>143</v>
      </c>
      <c r="B37" s="54"/>
      <c r="C37" s="54"/>
      <c r="D37" s="110"/>
      <c r="E37" s="110"/>
      <c r="F37" s="110"/>
    </row>
    <row r="38" spans="1:13" ht="23.1" customHeight="1">
      <c r="A38" s="111" t="s">
        <v>98</v>
      </c>
      <c r="B38" s="54"/>
      <c r="C38" s="54"/>
      <c r="D38" s="58"/>
      <c r="E38" s="58"/>
      <c r="F38" s="58"/>
    </row>
    <row r="39" spans="1:13" ht="23.1" customHeight="1">
      <c r="A39" s="54" t="s">
        <v>196</v>
      </c>
      <c r="B39" s="54"/>
      <c r="C39" s="54"/>
      <c r="D39" s="58"/>
      <c r="E39" s="58"/>
      <c r="F39" s="58"/>
    </row>
    <row r="40" spans="1:13" ht="23.1" customHeight="1">
      <c r="A40" s="54"/>
      <c r="B40" s="54"/>
      <c r="C40" s="54"/>
      <c r="D40" s="172"/>
      <c r="E40" s="172"/>
      <c r="F40" s="181" t="s">
        <v>177</v>
      </c>
    </row>
    <row r="41" spans="1:13" ht="23.1" customHeight="1">
      <c r="A41" s="112"/>
      <c r="B41" s="60" t="s">
        <v>2</v>
      </c>
      <c r="C41" s="113"/>
      <c r="D41" s="180">
        <v>2019</v>
      </c>
      <c r="E41" s="63"/>
      <c r="F41" s="180">
        <v>2018</v>
      </c>
    </row>
    <row r="42" spans="1:13" ht="23.1" customHeight="1">
      <c r="A42" s="91" t="s">
        <v>30</v>
      </c>
      <c r="B42" s="55"/>
      <c r="C42" s="55"/>
      <c r="D42" s="117"/>
      <c r="E42" s="118"/>
      <c r="F42" s="117"/>
    </row>
    <row r="43" spans="1:13" ht="23.1" customHeight="1">
      <c r="A43" s="74" t="s">
        <v>31</v>
      </c>
      <c r="B43" s="55"/>
      <c r="C43" s="55"/>
      <c r="D43" s="119">
        <v>434920</v>
      </c>
      <c r="E43" s="70"/>
      <c r="F43" s="119">
        <v>377896</v>
      </c>
    </row>
    <row r="44" spans="1:13" ht="23.1" customHeight="1">
      <c r="A44" s="74" t="s">
        <v>32</v>
      </c>
      <c r="B44" s="55"/>
      <c r="C44" s="55"/>
      <c r="D44" s="119">
        <v>5</v>
      </c>
      <c r="E44" s="70"/>
      <c r="F44" s="119">
        <v>7</v>
      </c>
    </row>
    <row r="45" spans="1:13" ht="23.1" customHeight="1">
      <c r="A45" s="74" t="s">
        <v>81</v>
      </c>
      <c r="B45" s="55" t="s">
        <v>150</v>
      </c>
      <c r="C45" s="55"/>
      <c r="D45" s="119">
        <v>1524</v>
      </c>
      <c r="E45" s="67"/>
      <c r="F45" s="119">
        <v>6850</v>
      </c>
    </row>
    <row r="46" spans="1:13" ht="23.1" customHeight="1">
      <c r="A46" s="74" t="s">
        <v>115</v>
      </c>
      <c r="B46" s="55"/>
      <c r="C46" s="55"/>
      <c r="D46" s="119">
        <v>2479</v>
      </c>
      <c r="E46" s="67"/>
      <c r="F46" s="119">
        <v>2835</v>
      </c>
    </row>
    <row r="47" spans="1:13" ht="23.1" customHeight="1">
      <c r="A47" s="94" t="s">
        <v>33</v>
      </c>
      <c r="B47" s="55"/>
      <c r="C47" s="55"/>
      <c r="D47" s="120">
        <v>41409</v>
      </c>
      <c r="E47" s="67"/>
      <c r="F47" s="120">
        <v>40707</v>
      </c>
    </row>
    <row r="48" spans="1:13" ht="23.1" customHeight="1">
      <c r="A48" s="74" t="s">
        <v>34</v>
      </c>
      <c r="B48" s="55"/>
      <c r="C48" s="55"/>
      <c r="D48" s="119">
        <v>51318</v>
      </c>
      <c r="E48" s="67"/>
      <c r="F48" s="119">
        <v>34410</v>
      </c>
    </row>
    <row r="49" spans="1:13" ht="23.1" customHeight="1">
      <c r="A49" s="54" t="s">
        <v>35</v>
      </c>
      <c r="B49" s="55"/>
      <c r="C49" s="55"/>
      <c r="D49" s="92">
        <f>SUM(D43:D48)</f>
        <v>531655</v>
      </c>
      <c r="E49" s="67"/>
      <c r="F49" s="92">
        <f>SUM(F43:F48)</f>
        <v>462705</v>
      </c>
    </row>
    <row r="50" spans="1:13" ht="23.1" customHeight="1">
      <c r="A50" s="54" t="s">
        <v>36</v>
      </c>
      <c r="B50" s="55"/>
      <c r="C50" s="55"/>
      <c r="D50" s="67"/>
      <c r="E50" s="67"/>
      <c r="F50" s="67"/>
    </row>
    <row r="51" spans="1:13" ht="23.1" customHeight="1">
      <c r="A51" s="74" t="s">
        <v>37</v>
      </c>
      <c r="B51" s="55"/>
      <c r="C51" s="55"/>
      <c r="D51" s="119">
        <v>2820</v>
      </c>
      <c r="E51" s="67"/>
      <c r="F51" s="119">
        <v>6427</v>
      </c>
    </row>
    <row r="52" spans="1:13" ht="23.1" customHeight="1">
      <c r="A52" s="74" t="s">
        <v>38</v>
      </c>
      <c r="B52" s="55"/>
      <c r="C52" s="55"/>
      <c r="D52" s="119">
        <v>3333</v>
      </c>
      <c r="E52" s="67"/>
      <c r="F52" s="119">
        <v>1294</v>
      </c>
    </row>
    <row r="53" spans="1:13" ht="23.1" customHeight="1">
      <c r="A53" s="74" t="s">
        <v>39</v>
      </c>
      <c r="B53" s="55"/>
      <c r="C53" s="55"/>
      <c r="D53" s="119">
        <v>179969</v>
      </c>
      <c r="E53" s="67"/>
      <c r="F53" s="119">
        <v>158715</v>
      </c>
    </row>
    <row r="54" spans="1:13" ht="23.1" customHeight="1">
      <c r="A54" s="74" t="s">
        <v>138</v>
      </c>
      <c r="B54" s="55"/>
      <c r="C54" s="55"/>
      <c r="D54" s="119">
        <v>67770</v>
      </c>
      <c r="E54" s="67"/>
      <c r="F54" s="119">
        <v>69555</v>
      </c>
    </row>
    <row r="55" spans="1:13" ht="23.1" customHeight="1">
      <c r="A55" s="178" t="s">
        <v>118</v>
      </c>
      <c r="B55" s="55"/>
      <c r="C55" s="55"/>
      <c r="D55" s="119">
        <v>5815</v>
      </c>
      <c r="E55" s="67"/>
      <c r="F55" s="119">
        <v>16900</v>
      </c>
    </row>
    <row r="56" spans="1:13" ht="23.1" customHeight="1">
      <c r="A56" s="74" t="s">
        <v>40</v>
      </c>
      <c r="B56" s="55" t="s">
        <v>150</v>
      </c>
      <c r="C56" s="55"/>
      <c r="D56" s="119">
        <v>56010</v>
      </c>
      <c r="E56" s="67"/>
      <c r="F56" s="119">
        <v>53776</v>
      </c>
    </row>
    <row r="57" spans="1:13" ht="23.1" customHeight="1">
      <c r="A57" s="54" t="s">
        <v>41</v>
      </c>
      <c r="B57" s="55"/>
      <c r="C57" s="55"/>
      <c r="D57" s="92">
        <f>SUM(D51:D56)</f>
        <v>315717</v>
      </c>
      <c r="E57" s="67"/>
      <c r="F57" s="92">
        <f>SUM(F51:F56)</f>
        <v>306667</v>
      </c>
    </row>
    <row r="58" spans="1:13" ht="23.1" customHeight="1">
      <c r="A58" s="54" t="s">
        <v>178</v>
      </c>
      <c r="B58" s="55"/>
      <c r="C58" s="55"/>
      <c r="D58" s="121">
        <f>D49-D57</f>
        <v>215938</v>
      </c>
      <c r="E58" s="67"/>
      <c r="F58" s="67">
        <f>F49-F57</f>
        <v>156038</v>
      </c>
    </row>
    <row r="59" spans="1:13" ht="23.1" customHeight="1">
      <c r="A59" s="58" t="s">
        <v>153</v>
      </c>
      <c r="B59" s="55" t="s">
        <v>148</v>
      </c>
      <c r="C59" s="55"/>
      <c r="D59" s="122">
        <v>-38419</v>
      </c>
      <c r="E59" s="67"/>
      <c r="F59" s="122">
        <v>-33830</v>
      </c>
    </row>
    <row r="60" spans="1:13" ht="23.1" customHeight="1">
      <c r="A60" s="54" t="s">
        <v>179</v>
      </c>
      <c r="B60" s="55"/>
      <c r="C60" s="55"/>
      <c r="D60" s="196">
        <f>D58+D59</f>
        <v>177519</v>
      </c>
      <c r="E60" s="67"/>
      <c r="F60" s="196">
        <f>F58+F59</f>
        <v>122208</v>
      </c>
    </row>
    <row r="61" spans="1:13" s="82" customFormat="1" ht="23.1" customHeight="1">
      <c r="A61" s="54" t="s">
        <v>152</v>
      </c>
      <c r="B61" s="79"/>
      <c r="C61" s="79"/>
      <c r="D61" s="122">
        <v>0</v>
      </c>
      <c r="E61" s="123"/>
      <c r="F61" s="122">
        <v>0</v>
      </c>
      <c r="L61" s="83"/>
      <c r="M61" s="83"/>
    </row>
    <row r="62" spans="1:13" ht="23.1" customHeight="1" thickBot="1">
      <c r="A62" s="54" t="s">
        <v>99</v>
      </c>
      <c r="B62" s="55"/>
      <c r="C62" s="55"/>
      <c r="D62" s="197">
        <f>SUM(D60:D60)</f>
        <v>177519</v>
      </c>
      <c r="E62" s="67"/>
      <c r="F62" s="197">
        <f>SUM(F60:F60)</f>
        <v>122208</v>
      </c>
    </row>
    <row r="63" spans="1:13" ht="23.1" customHeight="1" thickTop="1">
      <c r="A63" s="54"/>
      <c r="C63" s="55"/>
      <c r="D63" s="123"/>
      <c r="E63" s="67"/>
      <c r="F63" s="123"/>
    </row>
    <row r="64" spans="1:13" ht="23.1" customHeight="1">
      <c r="A64" s="91" t="s">
        <v>180</v>
      </c>
      <c r="B64" s="55" t="s">
        <v>109</v>
      </c>
      <c r="C64" s="51"/>
      <c r="D64" s="184"/>
      <c r="E64" s="184"/>
      <c r="F64" s="184"/>
    </row>
    <row r="65" spans="1:13" ht="23.1" customHeight="1" thickBot="1">
      <c r="A65" s="58" t="s">
        <v>180</v>
      </c>
      <c r="B65" s="55"/>
      <c r="C65" s="55"/>
      <c r="D65" s="191">
        <v>0.17299999999999999</v>
      </c>
      <c r="E65" s="188"/>
      <c r="F65" s="191">
        <v>0.127</v>
      </c>
    </row>
    <row r="66" spans="1:13" ht="23.1" customHeight="1" thickTop="1">
      <c r="A66" s="58"/>
      <c r="B66" s="55"/>
      <c r="C66" s="55"/>
      <c r="D66" s="190"/>
      <c r="E66" s="188"/>
      <c r="F66" s="190"/>
    </row>
    <row r="67" spans="1:13" s="51" customFormat="1" ht="23.1" customHeight="1">
      <c r="A67" s="91" t="s">
        <v>181</v>
      </c>
      <c r="B67" s="55"/>
      <c r="D67" s="189"/>
      <c r="E67" s="189"/>
      <c r="F67" s="189"/>
      <c r="L67" s="52"/>
      <c r="M67" s="52"/>
    </row>
    <row r="68" spans="1:13" s="51" customFormat="1" ht="23.1" customHeight="1" thickBot="1">
      <c r="A68" s="58" t="s">
        <v>181</v>
      </c>
      <c r="B68" s="55"/>
      <c r="C68" s="55"/>
      <c r="D68" s="191">
        <v>0.17199999999999999</v>
      </c>
      <c r="E68" s="188"/>
      <c r="F68" s="191">
        <v>0.127</v>
      </c>
      <c r="L68" s="52"/>
      <c r="M68" s="52"/>
    </row>
    <row r="69" spans="1:13" s="51" customFormat="1" ht="23.1" customHeight="1" thickTop="1">
      <c r="A69" s="58"/>
      <c r="B69" s="55"/>
      <c r="C69" s="55"/>
      <c r="D69" s="192"/>
      <c r="E69" s="187"/>
      <c r="F69" s="192"/>
      <c r="L69" s="52"/>
      <c r="M69" s="52"/>
    </row>
    <row r="70" spans="1:13" ht="23.1" customHeight="1">
      <c r="A70" s="103" t="s">
        <v>89</v>
      </c>
      <c r="B70" s="55"/>
      <c r="C70" s="55"/>
      <c r="D70" s="125"/>
      <c r="E70" s="58"/>
      <c r="F70" s="58"/>
    </row>
    <row r="71" spans="1:13" ht="23.1" customHeight="1">
      <c r="D71" s="78"/>
      <c r="E71" s="78"/>
      <c r="F71" s="78"/>
    </row>
    <row r="72" spans="1:13" ht="23.1" customHeight="1">
      <c r="D72" s="78"/>
      <c r="E72" s="78"/>
      <c r="F72" s="78"/>
    </row>
    <row r="73" spans="1:13" ht="23.1" customHeight="1">
      <c r="D73" s="78"/>
      <c r="E73" s="78"/>
      <c r="F73" s="78"/>
    </row>
    <row r="74" spans="1:13" ht="23.1" customHeight="1">
      <c r="D74" s="78"/>
      <c r="E74" s="78"/>
      <c r="F74" s="78"/>
    </row>
    <row r="75" spans="1:13" ht="23.1" customHeight="1">
      <c r="D75" s="78"/>
      <c r="E75" s="78"/>
      <c r="F75" s="78"/>
    </row>
    <row r="76" spans="1:13" ht="23.1" customHeight="1">
      <c r="D76" s="78"/>
      <c r="E76" s="78"/>
      <c r="F76" s="78"/>
    </row>
    <row r="77" spans="1:13" ht="23.1" customHeight="1">
      <c r="D77" s="78"/>
      <c r="E77" s="78"/>
      <c r="F77" s="78"/>
    </row>
    <row r="78" spans="1:13" ht="23.1" customHeight="1">
      <c r="D78" s="78"/>
      <c r="E78" s="78"/>
      <c r="F78" s="78"/>
    </row>
    <row r="79" spans="1:13" ht="23.1" customHeight="1">
      <c r="D79" s="78"/>
      <c r="E79" s="78"/>
      <c r="F79" s="78"/>
    </row>
    <row r="80" spans="1:13" ht="23.1" customHeight="1">
      <c r="D80" s="78"/>
      <c r="E80" s="78"/>
      <c r="F80" s="78"/>
    </row>
    <row r="81" spans="4:6" ht="23.1" customHeight="1">
      <c r="D81" s="78"/>
      <c r="E81" s="78"/>
      <c r="F81" s="78"/>
    </row>
    <row r="82" spans="4:6" ht="23.1" customHeight="1">
      <c r="D82" s="78"/>
      <c r="E82" s="78"/>
      <c r="F82" s="78"/>
    </row>
    <row r="83" spans="4:6" ht="23.1" customHeight="1">
      <c r="D83" s="78"/>
      <c r="E83" s="78"/>
      <c r="F83" s="78"/>
    </row>
    <row r="84" spans="4:6" ht="23.1" customHeight="1">
      <c r="D84" s="78"/>
      <c r="E84" s="78"/>
      <c r="F84" s="78"/>
    </row>
    <row r="85" spans="4:6" ht="23.1" customHeight="1">
      <c r="D85" s="78"/>
      <c r="E85" s="78"/>
      <c r="F85" s="78"/>
    </row>
    <row r="86" spans="4:6" ht="23.1" customHeight="1">
      <c r="D86" s="78"/>
      <c r="E86" s="78"/>
      <c r="F86" s="78"/>
    </row>
    <row r="87" spans="4:6" ht="23.1" customHeight="1">
      <c r="D87" s="78"/>
      <c r="E87" s="78"/>
      <c r="F87" s="78"/>
    </row>
    <row r="88" spans="4:6" ht="23.1" customHeight="1">
      <c r="D88" s="78"/>
      <c r="E88" s="78"/>
      <c r="F88" s="78"/>
    </row>
    <row r="89" spans="4:6" ht="23.1" customHeight="1">
      <c r="D89" s="78"/>
      <c r="E89" s="78"/>
      <c r="F89" s="78"/>
    </row>
    <row r="90" spans="4:6" ht="23.1" customHeight="1">
      <c r="D90" s="78"/>
      <c r="E90" s="78"/>
      <c r="F90" s="78"/>
    </row>
    <row r="91" spans="4:6" ht="23.1" customHeight="1">
      <c r="D91" s="78"/>
      <c r="E91" s="78"/>
      <c r="F91" s="78"/>
    </row>
    <row r="92" spans="4:6" ht="23.1" customHeight="1">
      <c r="D92" s="78"/>
      <c r="E92" s="78"/>
      <c r="F92" s="78"/>
    </row>
    <row r="93" spans="4:6" ht="23.1" customHeight="1">
      <c r="D93" s="78"/>
      <c r="E93" s="78"/>
      <c r="F93" s="78"/>
    </row>
    <row r="94" spans="4:6" ht="23.1" customHeight="1">
      <c r="D94" s="78"/>
      <c r="E94" s="78"/>
      <c r="F94" s="78"/>
    </row>
    <row r="95" spans="4:6" ht="23.1" customHeight="1">
      <c r="D95" s="78"/>
      <c r="E95" s="78"/>
      <c r="F95" s="78"/>
    </row>
    <row r="96" spans="4:6" ht="23.1" customHeight="1">
      <c r="D96" s="78"/>
      <c r="E96" s="78"/>
      <c r="F96" s="78"/>
    </row>
    <row r="97" spans="4:6" ht="23.1" customHeight="1">
      <c r="D97" s="78"/>
      <c r="E97" s="78"/>
      <c r="F97" s="78"/>
    </row>
    <row r="98" spans="4:6" ht="23.1" customHeight="1">
      <c r="D98" s="78"/>
      <c r="E98" s="78"/>
      <c r="F98" s="78"/>
    </row>
    <row r="99" spans="4:6" ht="23.1" customHeight="1">
      <c r="D99" s="78"/>
      <c r="E99" s="78"/>
      <c r="F99" s="78"/>
    </row>
    <row r="100" spans="4:6" ht="23.1" customHeight="1">
      <c r="D100" s="78"/>
      <c r="E100" s="78"/>
      <c r="F100" s="78"/>
    </row>
    <row r="101" spans="4:6" ht="23.1" customHeight="1">
      <c r="D101" s="78"/>
      <c r="E101" s="78"/>
      <c r="F101" s="78"/>
    </row>
    <row r="102" spans="4:6" ht="23.1" customHeight="1">
      <c r="D102" s="78"/>
      <c r="E102" s="78"/>
      <c r="F102" s="78"/>
    </row>
    <row r="103" spans="4:6" ht="23.1" customHeight="1">
      <c r="D103" s="78"/>
      <c r="E103" s="78"/>
      <c r="F103" s="78"/>
    </row>
    <row r="104" spans="4:6" ht="23.1" customHeight="1">
      <c r="D104" s="78"/>
      <c r="E104" s="78"/>
      <c r="F104" s="78"/>
    </row>
    <row r="105" spans="4:6" ht="23.1" customHeight="1">
      <c r="D105" s="78"/>
      <c r="E105" s="78"/>
      <c r="F105" s="78"/>
    </row>
    <row r="106" spans="4:6" ht="23.1" customHeight="1">
      <c r="D106" s="78"/>
      <c r="E106" s="78"/>
      <c r="F106" s="78"/>
    </row>
  </sheetData>
  <phoneticPr fontId="21" type="noConversion"/>
  <pageMargins left="0.86614173228346458" right="0.55118110236220474" top="0.78740157480314965" bottom="0" header="0.19685039370078741" footer="0.19685039370078741"/>
  <pageSetup paperSize="9" scale="80" firstPageNumber="3" fitToHeight="2" orientation="portrait" useFirstPageNumber="1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topLeftCell="A4" zoomScale="77" zoomScaleNormal="70" zoomScaleSheetLayoutView="77" workbookViewId="0">
      <selection activeCell="P13" sqref="P13"/>
    </sheetView>
  </sheetViews>
  <sheetFormatPr defaultColWidth="8.140625" defaultRowHeight="21" customHeight="1"/>
  <cols>
    <col min="1" max="1" width="52.85546875" style="126" customWidth="1"/>
    <col min="2" max="2" width="0.85546875" style="126" customWidth="1"/>
    <col min="3" max="3" width="16.85546875" style="126" customWidth="1"/>
    <col min="4" max="4" width="0.85546875" style="126" customWidth="1"/>
    <col min="5" max="5" width="16.85546875" style="126" customWidth="1"/>
    <col min="6" max="6" width="0.85546875" style="126" customWidth="1"/>
    <col min="7" max="7" width="16.85546875" style="126" customWidth="1"/>
    <col min="8" max="8" width="0.85546875" style="126" customWidth="1"/>
    <col min="9" max="9" width="16.85546875" style="126" customWidth="1"/>
    <col min="10" max="10" width="0.85546875" style="126" customWidth="1"/>
    <col min="11" max="11" width="16.85546875" style="126" customWidth="1"/>
    <col min="12" max="12" width="0.85546875" style="126" customWidth="1"/>
    <col min="13" max="13" width="16.85546875" style="126" customWidth="1"/>
    <col min="14" max="16384" width="8.140625" style="126"/>
  </cols>
  <sheetData>
    <row r="1" spans="1:13" ht="21" customHeight="1">
      <c r="M1" s="127" t="s">
        <v>97</v>
      </c>
    </row>
    <row r="2" spans="1:13" ht="21" customHeight="1">
      <c r="A2" s="49" t="s">
        <v>142</v>
      </c>
      <c r="B2" s="49"/>
      <c r="C2" s="49"/>
      <c r="D2" s="49"/>
      <c r="E2" s="49"/>
      <c r="F2" s="49"/>
      <c r="G2" s="49"/>
      <c r="H2" s="49"/>
    </row>
    <row r="3" spans="1:13" ht="21" customHeight="1">
      <c r="A3" s="128" t="s">
        <v>144</v>
      </c>
      <c r="B3" s="128"/>
      <c r="C3" s="128"/>
      <c r="D3" s="128"/>
      <c r="E3" s="129"/>
      <c r="F3" s="128"/>
      <c r="G3" s="128"/>
      <c r="H3" s="128"/>
      <c r="I3" s="128"/>
      <c r="J3" s="128"/>
      <c r="K3" s="128"/>
      <c r="L3" s="128"/>
      <c r="M3" s="128"/>
    </row>
    <row r="4" spans="1:13" ht="21" customHeight="1">
      <c r="A4" s="54" t="s">
        <v>196</v>
      </c>
      <c r="B4" s="128"/>
      <c r="C4" s="128"/>
      <c r="D4" s="128"/>
      <c r="E4" s="129"/>
      <c r="F4" s="128"/>
      <c r="G4" s="128"/>
      <c r="H4" s="128"/>
      <c r="I4" s="128"/>
      <c r="J4" s="128"/>
      <c r="K4" s="128"/>
      <c r="L4" s="128"/>
      <c r="M4" s="128"/>
    </row>
    <row r="5" spans="1:13" ht="21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30" t="s">
        <v>85</v>
      </c>
    </row>
    <row r="6" spans="1:13" ht="21" customHeight="1">
      <c r="A6" s="132"/>
      <c r="B6" s="138"/>
      <c r="C6" s="132"/>
      <c r="D6" s="132"/>
      <c r="E6" s="131"/>
      <c r="F6" s="131"/>
      <c r="G6" s="131" t="s">
        <v>124</v>
      </c>
      <c r="H6" s="131"/>
      <c r="L6" s="131"/>
      <c r="M6" s="141"/>
    </row>
    <row r="7" spans="1:13" ht="21" customHeight="1">
      <c r="A7" s="131"/>
      <c r="C7" s="132" t="s">
        <v>133</v>
      </c>
      <c r="D7" s="132"/>
      <c r="E7" s="131"/>
      <c r="F7" s="131"/>
      <c r="G7" s="131" t="s">
        <v>125</v>
      </c>
      <c r="H7" s="131"/>
      <c r="I7" s="215" t="s">
        <v>28</v>
      </c>
      <c r="J7" s="215"/>
      <c r="K7" s="215"/>
      <c r="L7" s="131"/>
      <c r="M7" s="141"/>
    </row>
    <row r="8" spans="1:13" ht="21" customHeight="1">
      <c r="A8" s="131"/>
      <c r="C8" s="132" t="s">
        <v>42</v>
      </c>
      <c r="D8" s="132"/>
      <c r="E8" s="131"/>
      <c r="F8" s="131"/>
      <c r="G8" s="131" t="s">
        <v>126</v>
      </c>
      <c r="H8" s="131"/>
      <c r="I8" s="132" t="s">
        <v>112</v>
      </c>
      <c r="J8" s="132"/>
      <c r="K8" s="131"/>
      <c r="L8" s="131"/>
      <c r="M8" s="141"/>
    </row>
    <row r="9" spans="1:13" ht="21" customHeight="1">
      <c r="A9" s="131"/>
      <c r="C9" s="210" t="s">
        <v>43</v>
      </c>
      <c r="D9" s="131"/>
      <c r="E9" s="210" t="s">
        <v>55</v>
      </c>
      <c r="F9" s="132"/>
      <c r="G9" s="210" t="s">
        <v>127</v>
      </c>
      <c r="H9" s="132"/>
      <c r="I9" s="193" t="s">
        <v>113</v>
      </c>
      <c r="J9" s="131"/>
      <c r="K9" s="210" t="s">
        <v>29</v>
      </c>
      <c r="L9" s="131"/>
      <c r="M9" s="133" t="s">
        <v>100</v>
      </c>
    </row>
    <row r="10" spans="1:13" ht="21" customHeight="1">
      <c r="A10" s="134" t="s">
        <v>160</v>
      </c>
      <c r="C10" s="119">
        <v>952179</v>
      </c>
      <c r="D10" s="119"/>
      <c r="E10" s="119">
        <v>144</v>
      </c>
      <c r="F10" s="119"/>
      <c r="G10" s="119">
        <v>559</v>
      </c>
      <c r="H10" s="119"/>
      <c r="I10" s="119">
        <v>564</v>
      </c>
      <c r="J10" s="119"/>
      <c r="K10" s="135">
        <v>8749</v>
      </c>
      <c r="L10" s="119"/>
      <c r="M10" s="119">
        <f>SUM(C10:L10)</f>
        <v>962195</v>
      </c>
    </row>
    <row r="11" spans="1:13" ht="21" customHeight="1">
      <c r="A11" s="126" t="s">
        <v>135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</row>
    <row r="12" spans="1:13" ht="21" customHeight="1">
      <c r="A12" s="204" t="s">
        <v>165</v>
      </c>
      <c r="C12" s="119">
        <v>2572</v>
      </c>
      <c r="D12" s="119"/>
      <c r="E12" s="119">
        <v>402</v>
      </c>
      <c r="F12" s="119"/>
      <c r="G12" s="119">
        <v>-170</v>
      </c>
      <c r="H12" s="119"/>
      <c r="I12" s="119">
        <v>0</v>
      </c>
      <c r="J12" s="119"/>
      <c r="K12" s="119">
        <v>0</v>
      </c>
      <c r="L12" s="119"/>
      <c r="M12" s="119">
        <f>SUM(C12:K12)</f>
        <v>2804</v>
      </c>
    </row>
    <row r="13" spans="1:13" ht="21" customHeight="1">
      <c r="A13" s="126" t="s">
        <v>154</v>
      </c>
      <c r="C13" s="119">
        <v>6800</v>
      </c>
      <c r="D13" s="119"/>
      <c r="E13" s="119">
        <v>0</v>
      </c>
      <c r="F13" s="119"/>
      <c r="G13" s="119">
        <v>0</v>
      </c>
      <c r="H13" s="119"/>
      <c r="I13" s="119">
        <v>0</v>
      </c>
      <c r="J13" s="119"/>
      <c r="K13" s="119">
        <v>-7558</v>
      </c>
      <c r="L13" s="119"/>
      <c r="M13" s="119">
        <f>SUM(C13:L13)</f>
        <v>-758</v>
      </c>
    </row>
    <row r="14" spans="1:13" ht="21" customHeight="1">
      <c r="A14" s="138" t="s">
        <v>99</v>
      </c>
      <c r="C14" s="119">
        <v>0</v>
      </c>
      <c r="D14" s="119"/>
      <c r="E14" s="119">
        <v>0</v>
      </c>
      <c r="F14" s="119"/>
      <c r="G14" s="119">
        <v>0</v>
      </c>
      <c r="H14" s="119"/>
      <c r="I14" s="119">
        <v>0</v>
      </c>
      <c r="J14" s="119"/>
      <c r="K14" s="119">
        <v>122208</v>
      </c>
      <c r="L14" s="119"/>
      <c r="M14" s="119">
        <f>SUM(C14:L14)</f>
        <v>122208</v>
      </c>
    </row>
    <row r="15" spans="1:13" ht="21" customHeight="1">
      <c r="A15" s="126" t="s">
        <v>129</v>
      </c>
      <c r="C15" s="119">
        <v>0</v>
      </c>
      <c r="D15" s="119"/>
      <c r="E15" s="119">
        <v>0</v>
      </c>
      <c r="F15" s="119"/>
      <c r="G15" s="119">
        <v>231</v>
      </c>
      <c r="H15" s="119"/>
      <c r="I15" s="119">
        <v>0</v>
      </c>
      <c r="J15" s="119"/>
      <c r="K15" s="119">
        <v>0</v>
      </c>
      <c r="L15" s="119"/>
      <c r="M15" s="122">
        <f>SUM(C15:L15)</f>
        <v>231</v>
      </c>
    </row>
    <row r="16" spans="1:13" ht="21" customHeight="1" thickBot="1">
      <c r="A16" s="134" t="s">
        <v>197</v>
      </c>
      <c r="C16" s="136">
        <f>SUM(C10:C15)</f>
        <v>961551</v>
      </c>
      <c r="D16" s="137"/>
      <c r="E16" s="136">
        <f>SUM(E10:E15)</f>
        <v>546</v>
      </c>
      <c r="F16" s="137"/>
      <c r="G16" s="136">
        <f>SUM(G10:G15)</f>
        <v>620</v>
      </c>
      <c r="H16" s="137"/>
      <c r="I16" s="136">
        <f>SUM(I10:I15)</f>
        <v>564</v>
      </c>
      <c r="J16" s="137"/>
      <c r="K16" s="136">
        <f>SUM(K10:K15)</f>
        <v>123399</v>
      </c>
      <c r="L16" s="137"/>
      <c r="M16" s="136">
        <f>SUM(M10:M15)</f>
        <v>1086680</v>
      </c>
    </row>
    <row r="17" spans="1:13" ht="21" customHeight="1" thickTop="1">
      <c r="A17" s="139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</row>
    <row r="18" spans="1:13" ht="21" customHeight="1">
      <c r="A18" s="134" t="s">
        <v>170</v>
      </c>
      <c r="C18" s="119">
        <v>961759</v>
      </c>
      <c r="D18" s="119"/>
      <c r="E18" s="119">
        <v>579</v>
      </c>
      <c r="F18" s="119"/>
      <c r="G18" s="119">
        <v>683</v>
      </c>
      <c r="H18" s="119"/>
      <c r="I18" s="119">
        <v>8744</v>
      </c>
      <c r="J18" s="119"/>
      <c r="K18" s="119">
        <v>155012</v>
      </c>
      <c r="L18" s="119"/>
      <c r="M18" s="119">
        <f>SUM(C18:L18)</f>
        <v>1126777</v>
      </c>
    </row>
    <row r="19" spans="1:13" ht="21" customHeight="1">
      <c r="A19" s="126" t="s">
        <v>135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</row>
    <row r="20" spans="1:13" ht="21" customHeight="1">
      <c r="A20" s="204" t="s">
        <v>165</v>
      </c>
      <c r="C20" s="119">
        <v>2186</v>
      </c>
      <c r="D20" s="119"/>
      <c r="E20" s="119">
        <v>407</v>
      </c>
      <c r="F20" s="119"/>
      <c r="G20" s="119">
        <v>-145</v>
      </c>
      <c r="H20" s="119"/>
      <c r="I20" s="119">
        <v>0</v>
      </c>
      <c r="J20" s="119"/>
      <c r="K20" s="119">
        <v>0</v>
      </c>
      <c r="L20" s="119"/>
      <c r="M20" s="119">
        <f>SUM(C20:L20)</f>
        <v>2448</v>
      </c>
    </row>
    <row r="21" spans="1:13" ht="21" customHeight="1">
      <c r="A21" s="126" t="s">
        <v>154</v>
      </c>
      <c r="C21" s="119">
        <v>64109</v>
      </c>
      <c r="D21" s="119"/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v>-71234</v>
      </c>
      <c r="L21" s="119"/>
      <c r="M21" s="119">
        <f>SUM(C21:L21)</f>
        <v>-7125</v>
      </c>
    </row>
    <row r="22" spans="1:13" ht="21" customHeight="1">
      <c r="A22" s="138" t="s">
        <v>99</v>
      </c>
      <c r="C22" s="119">
        <v>0</v>
      </c>
      <c r="D22" s="119"/>
      <c r="E22" s="119">
        <v>0</v>
      </c>
      <c r="F22" s="119"/>
      <c r="G22" s="119">
        <v>0</v>
      </c>
      <c r="H22" s="119"/>
      <c r="I22" s="119">
        <v>0</v>
      </c>
      <c r="J22" s="119"/>
      <c r="K22" s="119">
        <v>177519</v>
      </c>
      <c r="L22" s="119"/>
      <c r="M22" s="119">
        <f>SUM(C22:L22)</f>
        <v>177519</v>
      </c>
    </row>
    <row r="23" spans="1:13" ht="21" customHeight="1">
      <c r="A23" s="126" t="s">
        <v>129</v>
      </c>
      <c r="C23" s="119">
        <v>0</v>
      </c>
      <c r="D23" s="119"/>
      <c r="E23" s="119">
        <v>0</v>
      </c>
      <c r="F23" s="119"/>
      <c r="G23" s="119">
        <v>134</v>
      </c>
      <c r="H23" s="119"/>
      <c r="I23" s="119">
        <v>0</v>
      </c>
      <c r="J23" s="119"/>
      <c r="K23" s="119">
        <v>0</v>
      </c>
      <c r="L23" s="119"/>
      <c r="M23" s="122">
        <f>SUM(C23:L23)</f>
        <v>134</v>
      </c>
    </row>
    <row r="24" spans="1:13" ht="21" customHeight="1" thickBot="1">
      <c r="A24" s="134" t="s">
        <v>198</v>
      </c>
      <c r="C24" s="136">
        <f>SUM(C18:C23)</f>
        <v>1028054</v>
      </c>
      <c r="D24" s="137"/>
      <c r="E24" s="136">
        <f>SUM(E18:E23)</f>
        <v>986</v>
      </c>
      <c r="F24" s="137"/>
      <c r="G24" s="136">
        <f>SUM(G18:G23)</f>
        <v>672</v>
      </c>
      <c r="H24" s="137"/>
      <c r="I24" s="136">
        <f>SUM(I18:I23)</f>
        <v>8744</v>
      </c>
      <c r="J24" s="137"/>
      <c r="K24" s="136">
        <f>SUM(K18:K23)</f>
        <v>261297</v>
      </c>
      <c r="L24" s="137"/>
      <c r="M24" s="136">
        <f>SUM(M18:M23)</f>
        <v>1299753</v>
      </c>
    </row>
    <row r="25" spans="1:13" ht="21" customHeight="1" thickTop="1"/>
    <row r="26" spans="1:13" ht="21" customHeight="1">
      <c r="A26" s="103" t="s">
        <v>89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90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view="pageBreakPreview" topLeftCell="A37" zoomScale="55" zoomScaleNormal="80" zoomScaleSheetLayoutView="55" workbookViewId="0">
      <selection activeCell="S65" sqref="S65"/>
    </sheetView>
  </sheetViews>
  <sheetFormatPr defaultColWidth="8.140625" defaultRowHeight="24" customHeight="1"/>
  <cols>
    <col min="1" max="1" width="77" style="58" customWidth="1"/>
    <col min="2" max="2" width="1.28515625" style="58" customWidth="1"/>
    <col min="3" max="3" width="19.42578125" style="142" customWidth="1"/>
    <col min="4" max="4" width="2.28515625" style="172" customWidth="1"/>
    <col min="5" max="5" width="19.42578125" style="58" customWidth="1"/>
    <col min="6" max="6" width="1.2851562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E1" s="143" t="s">
        <v>97</v>
      </c>
    </row>
    <row r="2" spans="1:7" ht="24" customHeight="1">
      <c r="A2" s="49" t="s">
        <v>142</v>
      </c>
      <c r="B2" s="54"/>
      <c r="C2" s="144"/>
      <c r="D2" s="174"/>
      <c r="E2" s="54"/>
    </row>
    <row r="3" spans="1:7" ht="24" customHeight="1">
      <c r="A3" s="54" t="s">
        <v>80</v>
      </c>
      <c r="B3" s="54"/>
      <c r="D3" s="175"/>
      <c r="E3" s="51"/>
    </row>
    <row r="4" spans="1:7" ht="24" customHeight="1">
      <c r="A4" s="54" t="s">
        <v>196</v>
      </c>
      <c r="B4" s="66"/>
      <c r="C4" s="66"/>
      <c r="D4" s="175"/>
      <c r="E4" s="51"/>
    </row>
    <row r="5" spans="1:7" ht="24" customHeight="1">
      <c r="A5" s="54"/>
      <c r="B5" s="66"/>
      <c r="C5" s="182"/>
      <c r="D5" s="175"/>
      <c r="E5" s="183" t="s">
        <v>85</v>
      </c>
    </row>
    <row r="6" spans="1:7" ht="24" customHeight="1">
      <c r="A6" s="145"/>
      <c r="B6" s="168"/>
      <c r="C6" s="180">
        <v>2019</v>
      </c>
      <c r="D6" s="63"/>
      <c r="E6" s="180">
        <v>2018</v>
      </c>
    </row>
    <row r="7" spans="1:7" ht="24" customHeight="1">
      <c r="A7" s="146" t="s">
        <v>60</v>
      </c>
      <c r="D7" s="176"/>
      <c r="E7" s="147"/>
    </row>
    <row r="8" spans="1:7" ht="24" customHeight="1">
      <c r="A8" s="148" t="s">
        <v>182</v>
      </c>
      <c r="B8" s="149"/>
      <c r="C8" s="152">
        <f>PL!D58</f>
        <v>215938</v>
      </c>
      <c r="D8" s="135"/>
      <c r="E8" s="152">
        <f>PL!F58</f>
        <v>156038</v>
      </c>
      <c r="G8" s="89"/>
    </row>
    <row r="9" spans="1:7" ht="24" customHeight="1">
      <c r="A9" s="148" t="s">
        <v>183</v>
      </c>
      <c r="B9" s="149"/>
      <c r="C9" s="150"/>
      <c r="D9" s="135"/>
      <c r="E9" s="150"/>
    </row>
    <row r="10" spans="1:7" ht="24" customHeight="1">
      <c r="A10" s="205" t="s">
        <v>106</v>
      </c>
      <c r="B10" s="149"/>
      <c r="C10" s="150"/>
      <c r="D10" s="135"/>
      <c r="E10" s="150"/>
    </row>
    <row r="11" spans="1:7" ht="24" customHeight="1">
      <c r="A11" s="198" t="s">
        <v>82</v>
      </c>
      <c r="B11" s="151"/>
      <c r="C11" s="152">
        <v>9606</v>
      </c>
      <c r="D11" s="135"/>
      <c r="E11" s="152">
        <v>12693</v>
      </c>
      <c r="G11" s="89"/>
    </row>
    <row r="12" spans="1:7" ht="24" customHeight="1">
      <c r="A12" s="198" t="s">
        <v>138</v>
      </c>
      <c r="B12" s="151"/>
      <c r="C12" s="121">
        <v>67770</v>
      </c>
      <c r="D12" s="135"/>
      <c r="E12" s="121">
        <v>69555</v>
      </c>
      <c r="G12" s="89"/>
    </row>
    <row r="13" spans="1:7" ht="24" customHeight="1">
      <c r="A13" s="198" t="s">
        <v>201</v>
      </c>
      <c r="B13" s="151"/>
      <c r="C13" s="121">
        <v>-2750</v>
      </c>
      <c r="D13" s="135"/>
      <c r="E13" s="121">
        <v>1139</v>
      </c>
      <c r="G13" s="89"/>
    </row>
    <row r="14" spans="1:7" ht="24" customHeight="1">
      <c r="A14" s="198" t="s">
        <v>128</v>
      </c>
      <c r="B14" s="151"/>
      <c r="C14" s="121">
        <v>3003</v>
      </c>
      <c r="D14" s="135"/>
      <c r="E14" s="121">
        <v>1238</v>
      </c>
      <c r="G14" s="89"/>
    </row>
    <row r="15" spans="1:7" ht="24" customHeight="1">
      <c r="A15" s="211" t="s">
        <v>192</v>
      </c>
      <c r="B15" s="151"/>
      <c r="C15" s="121">
        <v>0</v>
      </c>
      <c r="D15" s="135"/>
      <c r="E15" s="121">
        <v>666</v>
      </c>
      <c r="G15" s="89"/>
    </row>
    <row r="16" spans="1:7" ht="24" customHeight="1">
      <c r="A16" s="198" t="s">
        <v>129</v>
      </c>
      <c r="B16" s="151"/>
      <c r="C16" s="121">
        <v>134</v>
      </c>
      <c r="D16" s="135"/>
      <c r="E16" s="121">
        <v>231</v>
      </c>
      <c r="G16" s="89"/>
    </row>
    <row r="17" spans="1:7" ht="24" customHeight="1">
      <c r="A17" s="198" t="s">
        <v>120</v>
      </c>
      <c r="B17" s="151"/>
      <c r="C17" s="121">
        <v>2456</v>
      </c>
      <c r="D17" s="135"/>
      <c r="E17" s="121">
        <v>455</v>
      </c>
      <c r="G17" s="89"/>
    </row>
    <row r="18" spans="1:7" ht="24" customHeight="1">
      <c r="A18" s="201" t="s">
        <v>161</v>
      </c>
      <c r="B18" s="151"/>
      <c r="C18" s="121">
        <v>-438928</v>
      </c>
      <c r="D18" s="135"/>
      <c r="E18" s="121">
        <v>-387588</v>
      </c>
      <c r="G18" s="89"/>
    </row>
    <row r="19" spans="1:7" ht="24" customHeight="1">
      <c r="A19" s="201" t="s">
        <v>40</v>
      </c>
      <c r="B19" s="151"/>
      <c r="C19" s="153">
        <v>56010</v>
      </c>
      <c r="D19" s="135"/>
      <c r="E19" s="153">
        <v>53776</v>
      </c>
      <c r="G19" s="89"/>
    </row>
    <row r="20" spans="1:7" ht="24" customHeight="1">
      <c r="A20" s="154" t="s">
        <v>162</v>
      </c>
      <c r="B20" s="151"/>
      <c r="C20" s="150"/>
      <c r="D20" s="135"/>
      <c r="E20" s="150"/>
      <c r="F20" s="68"/>
      <c r="G20" s="89"/>
    </row>
    <row r="21" spans="1:7" ht="24" customHeight="1">
      <c r="A21" s="206" t="s">
        <v>134</v>
      </c>
      <c r="B21" s="151"/>
      <c r="C21" s="150">
        <f>SUM(C8:C19)</f>
        <v>-86761</v>
      </c>
      <c r="D21" s="135"/>
      <c r="E21" s="150">
        <f>SUM(E8:E19)</f>
        <v>-91797</v>
      </c>
      <c r="F21" s="68"/>
      <c r="G21" s="89"/>
    </row>
    <row r="22" spans="1:7" ht="24" customHeight="1">
      <c r="A22" s="155" t="s">
        <v>101</v>
      </c>
      <c r="B22" s="156"/>
      <c r="C22" s="150"/>
      <c r="D22" s="135"/>
      <c r="E22" s="150"/>
      <c r="G22" s="89"/>
    </row>
    <row r="23" spans="1:7" ht="24" customHeight="1">
      <c r="A23" s="206" t="s">
        <v>11</v>
      </c>
      <c r="B23" s="149"/>
      <c r="C23" s="150">
        <v>-472946</v>
      </c>
      <c r="D23" s="135"/>
      <c r="E23" s="150">
        <v>-404778</v>
      </c>
      <c r="G23" s="89"/>
    </row>
    <row r="24" spans="1:7" ht="24" customHeight="1">
      <c r="A24" s="206" t="s">
        <v>12</v>
      </c>
      <c r="B24" s="149"/>
      <c r="C24" s="150">
        <v>527</v>
      </c>
      <c r="D24" s="135"/>
      <c r="E24" s="150">
        <v>303</v>
      </c>
      <c r="G24" s="89"/>
    </row>
    <row r="25" spans="1:7" ht="24" customHeight="1">
      <c r="A25" s="206" t="s">
        <v>139</v>
      </c>
      <c r="B25" s="149"/>
      <c r="C25" s="150">
        <v>2718</v>
      </c>
      <c r="D25" s="135"/>
      <c r="E25" s="150">
        <v>-13396</v>
      </c>
      <c r="G25" s="89"/>
    </row>
    <row r="26" spans="1:7" ht="24" customHeight="1">
      <c r="A26" s="206" t="s">
        <v>8</v>
      </c>
      <c r="B26" s="149"/>
      <c r="C26" s="150">
        <v>3268</v>
      </c>
      <c r="D26" s="135"/>
      <c r="E26" s="121">
        <v>2081</v>
      </c>
      <c r="F26" s="157"/>
      <c r="G26" s="89"/>
    </row>
    <row r="27" spans="1:7" ht="24" customHeight="1">
      <c r="A27" s="206" t="s">
        <v>13</v>
      </c>
      <c r="B27" s="149"/>
      <c r="C27" s="121">
        <v>199707</v>
      </c>
      <c r="D27" s="135"/>
      <c r="E27" s="150">
        <v>181357</v>
      </c>
      <c r="G27" s="89"/>
    </row>
    <row r="28" spans="1:7" ht="24" customHeight="1">
      <c r="A28" s="206" t="s">
        <v>17</v>
      </c>
      <c r="B28" s="149"/>
      <c r="C28" s="150">
        <v>40797</v>
      </c>
      <c r="D28" s="135"/>
      <c r="E28" s="152">
        <v>6554</v>
      </c>
      <c r="G28" s="89"/>
    </row>
    <row r="29" spans="1:7" ht="24" customHeight="1">
      <c r="A29" s="155" t="s">
        <v>163</v>
      </c>
      <c r="B29" s="149"/>
      <c r="C29" s="152"/>
      <c r="D29" s="135"/>
      <c r="E29" s="152"/>
      <c r="G29" s="89"/>
    </row>
    <row r="30" spans="1:7" ht="24" customHeight="1">
      <c r="A30" s="206" t="s">
        <v>164</v>
      </c>
      <c r="B30" s="149"/>
      <c r="C30" s="152">
        <v>0</v>
      </c>
      <c r="D30" s="135"/>
      <c r="E30" s="152">
        <v>-106</v>
      </c>
      <c r="G30" s="89"/>
    </row>
    <row r="31" spans="1:7" ht="24" customHeight="1">
      <c r="A31" s="206" t="s">
        <v>21</v>
      </c>
      <c r="B31" s="151"/>
      <c r="C31" s="153">
        <v>-26530</v>
      </c>
      <c r="D31" s="135"/>
      <c r="E31" s="153">
        <v>30781</v>
      </c>
      <c r="F31" s="89"/>
      <c r="G31" s="89"/>
    </row>
    <row r="32" spans="1:7" ht="24" customHeight="1">
      <c r="A32" s="145" t="s">
        <v>140</v>
      </c>
      <c r="B32" s="149"/>
      <c r="C32" s="150">
        <f>SUM(C20:C31)</f>
        <v>-339220</v>
      </c>
      <c r="D32" s="135">
        <f>SUM(D20:D31)</f>
        <v>0</v>
      </c>
      <c r="E32" s="150">
        <f>SUM(E20:E31)</f>
        <v>-289001</v>
      </c>
      <c r="F32" s="89"/>
      <c r="G32" s="89"/>
    </row>
    <row r="33" spans="1:7" ht="24" customHeight="1">
      <c r="A33" s="145" t="s">
        <v>145</v>
      </c>
      <c r="B33" s="149"/>
      <c r="C33" s="150">
        <v>445184</v>
      </c>
      <c r="D33" s="135"/>
      <c r="E33" s="150">
        <v>389073</v>
      </c>
      <c r="F33" s="89"/>
      <c r="G33" s="89"/>
    </row>
    <row r="34" spans="1:7" ht="24" customHeight="1">
      <c r="A34" s="145" t="s">
        <v>102</v>
      </c>
      <c r="B34" s="149"/>
      <c r="C34" s="124">
        <v>-49090</v>
      </c>
      <c r="D34" s="135"/>
      <c r="E34" s="121">
        <v>-47142</v>
      </c>
      <c r="F34" s="89"/>
      <c r="G34" s="89"/>
    </row>
    <row r="35" spans="1:7" ht="24" customHeight="1">
      <c r="A35" s="146" t="s">
        <v>184</v>
      </c>
      <c r="B35" s="149"/>
      <c r="C35" s="158">
        <f>SUM(C32:C34)</f>
        <v>56874</v>
      </c>
      <c r="D35" s="135">
        <f>SUM(D32:D34)</f>
        <v>0</v>
      </c>
      <c r="E35" s="158">
        <f>SUM(E32:E34)</f>
        <v>52930</v>
      </c>
      <c r="G35" s="89"/>
    </row>
    <row r="36" spans="1:7" ht="24" customHeight="1">
      <c r="A36" s="146"/>
      <c r="B36" s="149"/>
      <c r="C36" s="159"/>
      <c r="D36" s="159"/>
      <c r="E36" s="159"/>
      <c r="G36" s="89"/>
    </row>
    <row r="37" spans="1:7" ht="24" customHeight="1">
      <c r="A37" s="103" t="s">
        <v>89</v>
      </c>
      <c r="B37" s="149"/>
      <c r="C37" s="160"/>
      <c r="D37" s="161"/>
      <c r="E37" s="161"/>
      <c r="G37" s="89"/>
    </row>
    <row r="38" spans="1:7" ht="24" customHeight="1">
      <c r="A38" s="103"/>
      <c r="B38" s="149"/>
      <c r="C38" s="160"/>
      <c r="D38" s="161"/>
      <c r="E38" s="143" t="s">
        <v>97</v>
      </c>
      <c r="G38" s="89"/>
    </row>
    <row r="39" spans="1:7" ht="24" customHeight="1">
      <c r="A39" s="49" t="s">
        <v>142</v>
      </c>
      <c r="B39" s="54"/>
      <c r="C39" s="144"/>
      <c r="D39" s="174"/>
      <c r="E39" s="54"/>
      <c r="G39" s="89"/>
    </row>
    <row r="40" spans="1:7" ht="24" customHeight="1">
      <c r="A40" s="54" t="s">
        <v>103</v>
      </c>
      <c r="B40" s="54"/>
      <c r="D40" s="175"/>
      <c r="E40" s="51"/>
      <c r="G40" s="89"/>
    </row>
    <row r="41" spans="1:7" ht="24" customHeight="1">
      <c r="A41" s="54" t="s">
        <v>196</v>
      </c>
      <c r="B41" s="54"/>
      <c r="D41" s="175"/>
      <c r="E41" s="51"/>
      <c r="G41" s="89"/>
    </row>
    <row r="42" spans="1:7" ht="24" customHeight="1">
      <c r="A42" s="54"/>
      <c r="B42" s="54"/>
      <c r="D42" s="175"/>
      <c r="E42" s="130" t="s">
        <v>85</v>
      </c>
      <c r="G42" s="89"/>
    </row>
    <row r="43" spans="1:7" s="175" customFormat="1" ht="24" customHeight="1">
      <c r="A43" s="173"/>
      <c r="B43" s="185"/>
      <c r="C43" s="180">
        <v>2019</v>
      </c>
      <c r="D43" s="63"/>
      <c r="E43" s="180">
        <v>2018</v>
      </c>
      <c r="G43" s="184"/>
    </row>
    <row r="44" spans="1:7" ht="24" customHeight="1">
      <c r="A44" s="162" t="s">
        <v>61</v>
      </c>
      <c r="G44" s="89"/>
    </row>
    <row r="45" spans="1:7" ht="24" customHeight="1">
      <c r="A45" s="163" t="s">
        <v>62</v>
      </c>
      <c r="B45" s="149"/>
      <c r="C45" s="152">
        <v>-5468</v>
      </c>
      <c r="D45" s="135"/>
      <c r="E45" s="152">
        <v>-2126</v>
      </c>
      <c r="F45" s="164"/>
      <c r="G45" s="89"/>
    </row>
    <row r="46" spans="1:7" ht="24" customHeight="1">
      <c r="A46" s="163" t="s">
        <v>117</v>
      </c>
      <c r="B46" s="149"/>
      <c r="C46" s="152">
        <v>23280</v>
      </c>
      <c r="D46" s="135"/>
      <c r="E46" s="152">
        <v>5573</v>
      </c>
      <c r="F46" s="164"/>
      <c r="G46" s="89"/>
    </row>
    <row r="47" spans="1:7" ht="24" customHeight="1">
      <c r="A47" s="163" t="s">
        <v>141</v>
      </c>
      <c r="B47" s="149"/>
      <c r="C47" s="152">
        <v>-38</v>
      </c>
      <c r="D47" s="135"/>
      <c r="E47" s="152">
        <v>-538</v>
      </c>
      <c r="F47" s="164"/>
      <c r="G47" s="89"/>
    </row>
    <row r="48" spans="1:7" ht="24" customHeight="1">
      <c r="A48" s="163" t="s">
        <v>189</v>
      </c>
      <c r="B48" s="149"/>
      <c r="C48" s="152">
        <v>2468</v>
      </c>
      <c r="D48" s="135"/>
      <c r="E48" s="152">
        <v>-241</v>
      </c>
      <c r="G48" s="89"/>
    </row>
    <row r="49" spans="1:12" ht="24" customHeight="1">
      <c r="A49" s="146" t="s">
        <v>155</v>
      </c>
      <c r="B49" s="149"/>
      <c r="C49" s="158">
        <f>SUM(C45:C48)</f>
        <v>20242</v>
      </c>
      <c r="D49" s="135">
        <f>SUM(D45:D48)</f>
        <v>0</v>
      </c>
      <c r="E49" s="158">
        <f>SUM(E45:E48)</f>
        <v>2668</v>
      </c>
      <c r="F49" s="89"/>
      <c r="G49" s="89"/>
    </row>
    <row r="50" spans="1:12" ht="24" customHeight="1">
      <c r="A50" s="146" t="s">
        <v>63</v>
      </c>
      <c r="B50" s="149"/>
      <c r="C50" s="150"/>
      <c r="D50" s="135"/>
      <c r="E50" s="150"/>
      <c r="G50" s="89"/>
    </row>
    <row r="51" spans="1:12" ht="24" customHeight="1">
      <c r="A51" s="148" t="s">
        <v>200</v>
      </c>
      <c r="B51" s="149"/>
      <c r="C51" s="121">
        <v>-6041</v>
      </c>
      <c r="D51" s="135"/>
      <c r="E51" s="121">
        <v>15175</v>
      </c>
      <c r="F51" s="164"/>
      <c r="G51" s="89"/>
      <c r="H51" s="165"/>
    </row>
    <row r="52" spans="1:12" ht="24" customHeight="1">
      <c r="A52" s="148" t="s">
        <v>64</v>
      </c>
      <c r="B52" s="149"/>
      <c r="C52" s="121">
        <v>-57362</v>
      </c>
      <c r="D52" s="135"/>
      <c r="E52" s="121">
        <v>-53556</v>
      </c>
      <c r="F52" s="164"/>
      <c r="G52" s="89"/>
      <c r="H52" s="165"/>
    </row>
    <row r="53" spans="1:12" ht="24" customHeight="1">
      <c r="A53" s="148" t="s">
        <v>149</v>
      </c>
      <c r="B53" s="149"/>
      <c r="C53" s="121">
        <v>-7125</v>
      </c>
      <c r="D53" s="135"/>
      <c r="E53" s="121">
        <v>-758</v>
      </c>
      <c r="F53" s="164"/>
      <c r="G53" s="89"/>
      <c r="H53" s="165"/>
    </row>
    <row r="54" spans="1:12" ht="24" customHeight="1">
      <c r="A54" s="166" t="s">
        <v>185</v>
      </c>
      <c r="B54" s="151"/>
      <c r="C54" s="121">
        <v>-80000</v>
      </c>
      <c r="D54" s="135"/>
      <c r="E54" s="121">
        <v>-140000</v>
      </c>
      <c r="F54" s="58"/>
      <c r="G54" s="89"/>
      <c r="J54" s="58"/>
      <c r="K54" s="164"/>
      <c r="L54" s="164"/>
    </row>
    <row r="55" spans="1:12" ht="24" customHeight="1">
      <c r="A55" s="166" t="s">
        <v>186</v>
      </c>
      <c r="B55" s="151"/>
      <c r="C55" s="121">
        <v>110221</v>
      </c>
      <c r="D55" s="135"/>
      <c r="E55" s="121">
        <v>50000</v>
      </c>
      <c r="F55" s="58"/>
      <c r="G55" s="89"/>
      <c r="J55" s="58"/>
      <c r="K55" s="164"/>
      <c r="L55" s="164"/>
    </row>
    <row r="56" spans="1:12" ht="24" customHeight="1">
      <c r="A56" s="166" t="s">
        <v>136</v>
      </c>
      <c r="B56" s="151"/>
      <c r="C56" s="121">
        <v>2448</v>
      </c>
      <c r="D56" s="135"/>
      <c r="E56" s="121">
        <v>2804</v>
      </c>
      <c r="F56" s="58"/>
      <c r="G56" s="89"/>
      <c r="J56" s="58"/>
      <c r="K56" s="164"/>
      <c r="L56" s="164"/>
    </row>
    <row r="57" spans="1:12" ht="24" customHeight="1">
      <c r="A57" s="167" t="s">
        <v>156</v>
      </c>
      <c r="B57" s="151"/>
      <c r="C57" s="158">
        <f>SUM(C51:C56)</f>
        <v>-37859</v>
      </c>
      <c r="D57" s="135"/>
      <c r="E57" s="158">
        <f>SUM(E51:E56)</f>
        <v>-126335</v>
      </c>
      <c r="F57" s="58"/>
      <c r="G57" s="89"/>
      <c r="J57" s="58"/>
      <c r="K57" s="164"/>
      <c r="L57" s="164"/>
    </row>
    <row r="58" spans="1:12" ht="24" customHeight="1">
      <c r="A58" s="146" t="s">
        <v>187</v>
      </c>
      <c r="B58" s="151"/>
      <c r="C58" s="150">
        <v>39257</v>
      </c>
      <c r="D58" s="135">
        <f>D35+D49+D57</f>
        <v>0</v>
      </c>
      <c r="E58" s="150">
        <f>E35+E49+E57</f>
        <v>-70737</v>
      </c>
      <c r="G58" s="89"/>
    </row>
    <row r="59" spans="1:12" ht="24" customHeight="1">
      <c r="A59" s="148" t="s">
        <v>104</v>
      </c>
      <c r="B59" s="168"/>
      <c r="C59" s="150">
        <v>29542</v>
      </c>
      <c r="D59" s="135"/>
      <c r="E59" s="150">
        <v>97503</v>
      </c>
      <c r="G59" s="89"/>
    </row>
    <row r="60" spans="1:12" ht="24" customHeight="1" thickBot="1">
      <c r="A60" s="146" t="s">
        <v>105</v>
      </c>
      <c r="B60" s="168"/>
      <c r="C60" s="169">
        <f>SUM(C58:C59)</f>
        <v>68799</v>
      </c>
      <c r="D60" s="135">
        <f>SUM(D58:D59)</f>
        <v>0</v>
      </c>
      <c r="E60" s="169">
        <f>SUM(E58:E59)</f>
        <v>26766</v>
      </c>
      <c r="G60" s="89"/>
    </row>
    <row r="61" spans="1:12" ht="24" customHeight="1" thickTop="1">
      <c r="A61" s="146"/>
      <c r="B61" s="149"/>
      <c r="D61" s="135"/>
      <c r="E61" s="67"/>
      <c r="G61" s="186">
        <f>C60-BS!D10</f>
        <v>0</v>
      </c>
      <c r="I61" s="89"/>
    </row>
    <row r="62" spans="1:12" ht="24" customHeight="1">
      <c r="A62" s="116" t="s">
        <v>107</v>
      </c>
      <c r="B62" s="149"/>
      <c r="C62" s="150"/>
      <c r="D62" s="135"/>
      <c r="E62" s="67"/>
      <c r="G62" s="89"/>
      <c r="I62" s="89"/>
    </row>
    <row r="63" spans="1:12" ht="24" customHeight="1">
      <c r="A63" s="148" t="s">
        <v>108</v>
      </c>
      <c r="B63" s="149"/>
      <c r="C63" s="150"/>
      <c r="D63" s="135"/>
      <c r="E63" s="67"/>
      <c r="G63" s="89"/>
      <c r="I63" s="89"/>
    </row>
    <row r="64" spans="1:12" ht="24" customHeight="1">
      <c r="A64" s="207" t="s">
        <v>190</v>
      </c>
      <c r="B64" s="149"/>
      <c r="G64" s="89"/>
      <c r="I64" s="89"/>
    </row>
    <row r="65" spans="1:9" ht="24" customHeight="1">
      <c r="A65" s="208" t="s">
        <v>191</v>
      </c>
      <c r="B65" s="149"/>
      <c r="C65" s="150">
        <v>196708</v>
      </c>
      <c r="D65" s="135"/>
      <c r="E65" s="150">
        <v>176012</v>
      </c>
      <c r="G65" s="89"/>
      <c r="I65" s="89"/>
    </row>
    <row r="66" spans="1:9" ht="24" customHeight="1">
      <c r="A66" s="207" t="s">
        <v>203</v>
      </c>
      <c r="B66" s="149"/>
      <c r="C66" s="150">
        <v>49096</v>
      </c>
      <c r="D66" s="135"/>
      <c r="E66" s="150">
        <v>23895</v>
      </c>
      <c r="G66" s="89"/>
      <c r="I66" s="89"/>
    </row>
    <row r="67" spans="1:9" ht="24" customHeight="1">
      <c r="A67" s="207" t="s">
        <v>166</v>
      </c>
      <c r="B67" s="149"/>
      <c r="C67" s="150">
        <v>0</v>
      </c>
      <c r="D67" s="135"/>
      <c r="E67" s="150">
        <v>1182</v>
      </c>
      <c r="G67" s="89"/>
      <c r="I67" s="89"/>
    </row>
    <row r="68" spans="1:9" ht="24" customHeight="1">
      <c r="A68" s="207" t="s">
        <v>167</v>
      </c>
      <c r="B68" s="149"/>
      <c r="C68" s="51"/>
      <c r="D68" s="135"/>
      <c r="E68" s="51"/>
      <c r="G68" s="89"/>
      <c r="I68" s="89"/>
    </row>
    <row r="69" spans="1:9" ht="24" customHeight="1">
      <c r="A69" s="208" t="s">
        <v>168</v>
      </c>
      <c r="C69" s="121">
        <v>145</v>
      </c>
      <c r="D69" s="177"/>
      <c r="E69" s="121">
        <v>170</v>
      </c>
      <c r="G69" s="89"/>
    </row>
    <row r="70" spans="1:9" ht="24" customHeight="1">
      <c r="A70" s="209" t="s">
        <v>176</v>
      </c>
      <c r="C70" s="121"/>
      <c r="D70" s="177"/>
      <c r="E70" s="170"/>
      <c r="G70" s="89"/>
    </row>
    <row r="71" spans="1:9" ht="24" customHeight="1">
      <c r="A71" s="209" t="s">
        <v>169</v>
      </c>
      <c r="C71" s="121"/>
      <c r="D71" s="177"/>
      <c r="E71" s="170"/>
      <c r="G71" s="89"/>
    </row>
    <row r="72" spans="1:9" ht="24" customHeight="1">
      <c r="C72" s="121"/>
      <c r="D72" s="177"/>
      <c r="E72" s="170"/>
      <c r="G72" s="89"/>
    </row>
    <row r="73" spans="1:9" ht="24" customHeight="1">
      <c r="A73" s="103" t="s">
        <v>89</v>
      </c>
      <c r="G73" s="89"/>
    </row>
    <row r="74" spans="1:9" ht="24" customHeight="1">
      <c r="G74" s="89"/>
    </row>
    <row r="75" spans="1:9" ht="24" customHeight="1">
      <c r="G75" s="89"/>
    </row>
    <row r="76" spans="1:9" ht="24" customHeight="1">
      <c r="G76" s="89"/>
    </row>
    <row r="77" spans="1:9" ht="24" customHeight="1">
      <c r="G77" s="89"/>
    </row>
    <row r="78" spans="1:9" ht="24" customHeight="1">
      <c r="G78" s="89"/>
    </row>
    <row r="79" spans="1:9" ht="24" customHeight="1">
      <c r="G79" s="89"/>
    </row>
    <row r="80" spans="1:9" ht="24" customHeight="1">
      <c r="G80" s="89"/>
    </row>
  </sheetData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2019-10-31T03:02:31Z</cp:lastPrinted>
  <dcterms:created xsi:type="dcterms:W3CDTF">2012-08-01T02:19:05Z</dcterms:created>
  <dcterms:modified xsi:type="dcterms:W3CDTF">2019-11-06T09:04:09Z</dcterms:modified>
</cp:coreProperties>
</file>