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X:\IR-CFO\Financial Statements\2019 Q3\Accounting\Final\TH\"/>
    </mc:Choice>
  </mc:AlternateContent>
  <xr:revisionPtr revIDLastSave="0" documentId="13_ncr:1_{60050C14-48BE-443D-944A-D4D6B55449AC}" xr6:coauthVersionLast="41" xr6:coauthVersionMax="41" xr10:uidLastSave="{00000000-0000-0000-0000-000000000000}"/>
  <bookViews>
    <workbookView xWindow="-120" yWindow="-120" windowWidth="29040" windowHeight="15840" tabRatio="854" activeTab="5" xr2:uid="{00000000-000D-0000-FFFF-FFFF00000000}"/>
  </bookViews>
  <sheets>
    <sheet name="BS P3-5" sheetId="16" r:id="rId1"/>
    <sheet name="PL3M P6-7" sheetId="13" r:id="rId2"/>
    <sheet name="PL9M P8-9" sheetId="18" r:id="rId3"/>
    <sheet name="SH (Conso) P10-11" sheetId="3" r:id="rId4"/>
    <sheet name="SH (Conso) P12-13" sheetId="17" r:id="rId5"/>
    <sheet name="CF P14-15" sheetId="15" r:id="rId6"/>
    <sheet name="BCPG BS" sheetId="8" state="hidden" r:id="rId7"/>
    <sheet name="BCPG PL" sheetId="9" state="hidden" r:id="rId8"/>
    <sheet name="BCPG CF" sheetId="10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12313">#N/A</definedName>
    <definedName name="\a" localSheetId="4">'[1]WORKING TB Q3'!#REF!</definedName>
    <definedName name="\a">'[1]WORKING TB Q3'!#REF!</definedName>
    <definedName name="\b" localSheetId="4">'[2]ลูกหนี้(เก่า)'!#REF!</definedName>
    <definedName name="\b">'[2]ลูกหนี้(เก่า)'!#REF!</definedName>
    <definedName name="\c" localSheetId="4">'[1]WORKING TB Q3'!#REF!</definedName>
    <definedName name="\c">'[1]WORKING TB Q3'!#REF!</definedName>
    <definedName name="\d" localSheetId="4">'[1]WORKING TB Q3'!#REF!</definedName>
    <definedName name="\d">'[1]WORKING TB Q3'!#REF!</definedName>
    <definedName name="\e" localSheetId="4">'[2]ลูกหนี้(เก่า)'!#REF!</definedName>
    <definedName name="\e">'[2]ลูกหนี้(เก่า)'!#REF!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'[2]ลูกหนี้(เก่า)'!#REF!</definedName>
    <definedName name="\i">'[2]ลูกหนี้(เก่า)'!#REF!</definedName>
    <definedName name="\j" localSheetId="4">#REF!</definedName>
    <definedName name="\j">#REF!</definedName>
    <definedName name="\m" localSheetId="4">#REF!</definedName>
    <definedName name="\m">#REF!</definedName>
    <definedName name="\p" localSheetId="4">#REF!</definedName>
    <definedName name="\p">#REF!</definedName>
    <definedName name="\u" localSheetId="4">'[2]ลูกหนี้(เก่า)'!#REF!</definedName>
    <definedName name="\u">'[2]ลูกหนี้(เก่า)'!#REF!</definedName>
    <definedName name="____________________________________________DAT1" localSheetId="4">#REF!</definedName>
    <definedName name="____________________________________________DAT1">#REF!</definedName>
    <definedName name="____________________________________________DAT5" localSheetId="4">#REF!</definedName>
    <definedName name="____________________________________________DAT5">#REF!</definedName>
    <definedName name="____________________________________________DAT6" localSheetId="4">#REF!</definedName>
    <definedName name="____________________________________________DAT6">#REF!</definedName>
    <definedName name="____________________________________________DAT7" localSheetId="4">#REF!</definedName>
    <definedName name="____________________________________________DAT7">#REF!</definedName>
    <definedName name="___________________________________________DAT1" localSheetId="4">'[3]เงินประกันสัญญาระยะสั้น-ยาว3'!#REF!</definedName>
    <definedName name="___________________________________________DAT1">'[3]เงินประกันสัญญาระยะสั้น-ยาว3'!#REF!</definedName>
    <definedName name="___________________________________________DAT5" localSheetId="4">'[3]เงินประกันสัญญาระยะสั้น-ยาว3'!#REF!</definedName>
    <definedName name="___________________________________________DAT5">'[3]เงินประกันสัญญาระยะสั้น-ยาว3'!#REF!</definedName>
    <definedName name="___________________________________________DAT6" localSheetId="4">'[3]เงินประกันสัญญาระยะสั้น-ยาว3'!#REF!</definedName>
    <definedName name="___________________________________________DAT6">'[3]เงินประกันสัญญาระยะสั้น-ยาว3'!#REF!</definedName>
    <definedName name="___________________________________________DAT7" localSheetId="4">'[3]เงินประกันสัญญาระยะสั้น-ยาว3'!#REF!</definedName>
    <definedName name="___________________________________________DAT7">'[3]เงินประกันสัญญาระยะสั้น-ยาว3'!#REF!</definedName>
    <definedName name="__________________________________________DAT1" localSheetId="4">'[3]เงินประกันสัญญาระยะสั้น-ยาว3'!#REF!</definedName>
    <definedName name="__________________________________________DAT1">'[3]เงินประกันสัญญาระยะสั้น-ยาว3'!#REF!</definedName>
    <definedName name="__________________________________________DAT5" localSheetId="4">'[3]เงินประกันสัญญาระยะสั้น-ยาว3'!#REF!</definedName>
    <definedName name="__________________________________________DAT5">'[3]เงินประกันสัญญาระยะสั้น-ยาว3'!#REF!</definedName>
    <definedName name="__________________________________________DAT6" localSheetId="4">'[3]เงินประกันสัญญาระยะสั้น-ยาว3'!#REF!</definedName>
    <definedName name="__________________________________________DAT6">'[3]เงินประกันสัญญาระยะสั้น-ยาว3'!#REF!</definedName>
    <definedName name="__________________________________________DAT7" localSheetId="4">'[3]เงินประกันสัญญาระยะสั้น-ยาว3'!#REF!</definedName>
    <definedName name="__________________________________________DAT7">'[3]เงินประกันสัญญาระยะสั้น-ยาว3'!#REF!</definedName>
    <definedName name="_________________________________________DAT1" localSheetId="4">'[4]เงินประกันสัญญาระยะสั้น-ยาว3'!#REF!</definedName>
    <definedName name="_________________________________________DAT1">'[4]เงินประกันสัญญาระยะสั้น-ยาว3'!#REF!</definedName>
    <definedName name="_________________________________________DAT5" localSheetId="4">'[4]เงินประกันสัญญาระยะสั้น-ยาว3'!#REF!</definedName>
    <definedName name="_________________________________________DAT5">'[4]เงินประกันสัญญาระยะสั้น-ยาว3'!#REF!</definedName>
    <definedName name="_________________________________________DAT6" localSheetId="4">'[4]เงินประกันสัญญาระยะสั้น-ยาว3'!#REF!</definedName>
    <definedName name="_________________________________________DAT6">'[4]เงินประกันสัญญาระยะสั้น-ยาว3'!#REF!</definedName>
    <definedName name="_________________________________________DAT7" localSheetId="4">'[4]เงินประกันสัญญาระยะสั้น-ยาว3'!#REF!</definedName>
    <definedName name="_________________________________________DAT7">'[4]เงินประกันสัญญาระยะสั้น-ยาว3'!#REF!</definedName>
    <definedName name="_______________________________________DAT1" localSheetId="4">'[4]เงินประกันสัญญาระยะสั้น-ยาว3'!#REF!</definedName>
    <definedName name="_______________________________________DAT1">'[4]เงินประกันสัญญาระยะสั้น-ยาว3'!#REF!</definedName>
    <definedName name="_______________________________________DAT5" localSheetId="4">'[4]เงินประกันสัญญาระยะสั้น-ยาว3'!#REF!</definedName>
    <definedName name="_______________________________________DAT5">'[4]เงินประกันสัญญาระยะสั้น-ยาว3'!#REF!</definedName>
    <definedName name="_______________________________________DAT6" localSheetId="4">'[4]เงินประกันสัญญาระยะสั้น-ยาว3'!#REF!</definedName>
    <definedName name="_______________________________________DAT6">'[4]เงินประกันสัญญาระยะสั้น-ยาว3'!#REF!</definedName>
    <definedName name="_______________________________________DAT7" localSheetId="4">'[4]เงินประกันสัญญาระยะสั้น-ยาว3'!#REF!</definedName>
    <definedName name="_______________________________________DAT7">'[4]เงินประกันสัญญาระยะสั้น-ยาว3'!#REF!</definedName>
    <definedName name="______________________________________DAT1" localSheetId="4">'[4]เงินประกันสัญญาระยะสั้น-ยาว3'!#REF!</definedName>
    <definedName name="______________________________________DAT1">'[4]เงินประกันสัญญาระยะสั้น-ยาว3'!#REF!</definedName>
    <definedName name="______________________________________DAT5" localSheetId="4">'[4]เงินประกันสัญญาระยะสั้น-ยาว3'!#REF!</definedName>
    <definedName name="______________________________________DAT5">'[4]เงินประกันสัญญาระยะสั้น-ยาว3'!#REF!</definedName>
    <definedName name="______________________________________DAT6" localSheetId="4">'[4]เงินประกันสัญญาระยะสั้น-ยาว3'!#REF!</definedName>
    <definedName name="______________________________________DAT6">'[4]เงินประกันสัญญาระยะสั้น-ยาว3'!#REF!</definedName>
    <definedName name="______________________________________DAT7" localSheetId="4">'[4]เงินประกันสัญญาระยะสั้น-ยาว3'!#REF!</definedName>
    <definedName name="______________________________________DAT7">'[4]เงินประกันสัญญาระยะสั้น-ยาว3'!#REF!</definedName>
    <definedName name="_____________________________________DAT1" localSheetId="4">'[5]เงินประกันสัญญาระยะสั้น-ยาว3'!#REF!</definedName>
    <definedName name="_____________________________________DAT1">'[5]เงินประกันสัญญาระยะสั้น-ยาว3'!#REF!</definedName>
    <definedName name="_____________________________________DAT5" localSheetId="4">'[5]เงินประกันสัญญาระยะสั้น-ยาว3'!#REF!</definedName>
    <definedName name="_____________________________________DAT5">'[5]เงินประกันสัญญาระยะสั้น-ยาว3'!#REF!</definedName>
    <definedName name="_____________________________________DAT6" localSheetId="4">'[5]เงินประกันสัญญาระยะสั้น-ยาว3'!#REF!</definedName>
    <definedName name="_____________________________________DAT6">'[5]เงินประกันสัญญาระยะสั้น-ยาว3'!#REF!</definedName>
    <definedName name="_____________________________________DAT7" localSheetId="4">'[5]เงินประกันสัญญาระยะสั้น-ยาว3'!#REF!</definedName>
    <definedName name="_____________________________________DAT7">'[5]เงินประกันสัญญาระยะสั้น-ยาว3'!#REF!</definedName>
    <definedName name="____________________________________DAT1" localSheetId="4">'[5]เงินประกันสัญญาระยะสั้น-ยาว3'!#REF!</definedName>
    <definedName name="____________________________________DAT1">'[5]เงินประกันสัญญาระยะสั้น-ยาว3'!#REF!</definedName>
    <definedName name="____________________________________DAT5" localSheetId="4">'[5]เงินประกันสัญญาระยะสั้น-ยาว3'!#REF!</definedName>
    <definedName name="____________________________________DAT5">'[5]เงินประกันสัญญาระยะสั้น-ยาว3'!#REF!</definedName>
    <definedName name="____________________________________DAT6" localSheetId="4">'[5]เงินประกันสัญญาระยะสั้น-ยาว3'!#REF!</definedName>
    <definedName name="____________________________________DAT6">'[5]เงินประกันสัญญาระยะสั้น-ยาว3'!#REF!</definedName>
    <definedName name="____________________________________DAT7" localSheetId="4">'[5]เงินประกันสัญญาระยะสั้น-ยาว3'!#REF!</definedName>
    <definedName name="____________________________________DAT7">'[5]เงินประกันสัญญาระยะสั้น-ยาว3'!#REF!</definedName>
    <definedName name="___________________________________DAT1" localSheetId="4">'[5]เงินประกันสัญญาระยะสั้น-ยาว3'!#REF!</definedName>
    <definedName name="___________________________________DAT1">'[5]เงินประกันสัญญาระยะสั้น-ยาว3'!#REF!</definedName>
    <definedName name="___________________________________DAT5" localSheetId="4">'[5]เงินประกันสัญญาระยะสั้น-ยาว3'!#REF!</definedName>
    <definedName name="___________________________________DAT5">'[5]เงินประกันสัญญาระยะสั้น-ยาว3'!#REF!</definedName>
    <definedName name="___________________________________DAT6" localSheetId="4">'[5]เงินประกันสัญญาระยะสั้น-ยาว3'!#REF!</definedName>
    <definedName name="___________________________________DAT6">'[5]เงินประกันสัญญาระยะสั้น-ยาว3'!#REF!</definedName>
    <definedName name="___________________________________DAT7" localSheetId="4">'[5]เงินประกันสัญญาระยะสั้น-ยาว3'!#REF!</definedName>
    <definedName name="___________________________________DAT7">'[5]เงินประกันสัญญาระยะสั้น-ยาว3'!#REF!</definedName>
    <definedName name="__________________________________DAT1" localSheetId="4">'[6]เงินประกันสัญญาระยะสั้น-ยาว3'!#REF!</definedName>
    <definedName name="__________________________________DAT1">'[6]เงินประกันสัญญาระยะสั้น-ยาว3'!#REF!</definedName>
    <definedName name="__________________________________DAT5" localSheetId="4">'[6]เงินประกันสัญญาระยะสั้น-ยาว3'!#REF!</definedName>
    <definedName name="__________________________________DAT5">'[6]เงินประกันสัญญาระยะสั้น-ยาว3'!#REF!</definedName>
    <definedName name="__________________________________DAT6" localSheetId="4">'[6]เงินประกันสัญญาระยะสั้น-ยาว3'!#REF!</definedName>
    <definedName name="__________________________________DAT6">'[6]เงินประกันสัญญาระยะสั้น-ยาว3'!#REF!</definedName>
    <definedName name="__________________________________DAT7" localSheetId="4">'[6]เงินประกันสัญญาระยะสั้น-ยาว3'!#REF!</definedName>
    <definedName name="__________________________________DAT7">'[6]เงินประกันสัญญาระยะสั้น-ยาว3'!#REF!</definedName>
    <definedName name="________________________________DAT1" localSheetId="4">'[6]เงินประกันสัญญาระยะสั้น-ยาว3'!#REF!</definedName>
    <definedName name="________________________________DAT1">'[6]เงินประกันสัญญาระยะสั้น-ยาว3'!#REF!</definedName>
    <definedName name="________________________________DAT5" localSheetId="4">'[6]เงินประกันสัญญาระยะสั้น-ยาว3'!#REF!</definedName>
    <definedName name="________________________________DAT5">'[6]เงินประกันสัญญาระยะสั้น-ยาว3'!#REF!</definedName>
    <definedName name="________________________________DAT6" localSheetId="4">'[6]เงินประกันสัญญาระยะสั้น-ยาว3'!#REF!</definedName>
    <definedName name="________________________________DAT6">'[6]เงินประกันสัญญาระยะสั้น-ยาว3'!#REF!</definedName>
    <definedName name="________________________________DAT7" localSheetId="4">'[6]เงินประกันสัญญาระยะสั้น-ยาว3'!#REF!</definedName>
    <definedName name="________________________________DAT7">'[6]เงินประกันสัญญาระยะสั้น-ยาว3'!#REF!</definedName>
    <definedName name="_______________________________DAT1" localSheetId="4">'[6]เงินประกันสัญญาระยะสั้น-ยาว3'!#REF!</definedName>
    <definedName name="_______________________________DAT1">'[6]เงินประกันสัญญาระยะสั้น-ยาว3'!#REF!</definedName>
    <definedName name="_______________________________DAT5" localSheetId="4">'[6]เงินประกันสัญญาระยะสั้น-ยาว3'!#REF!</definedName>
    <definedName name="_______________________________DAT5">'[6]เงินประกันสัญญาระยะสั้น-ยาว3'!#REF!</definedName>
    <definedName name="_______________________________DAT6" localSheetId="4">'[6]เงินประกันสัญญาระยะสั้น-ยาว3'!#REF!</definedName>
    <definedName name="_______________________________DAT6">'[6]เงินประกันสัญญาระยะสั้น-ยาว3'!#REF!</definedName>
    <definedName name="_______________________________DAT7" localSheetId="4">'[6]เงินประกันสัญญาระยะสั้น-ยาว3'!#REF!</definedName>
    <definedName name="_______________________________DAT7">'[6]เงินประกันสัญญาระยะสั้น-ยาว3'!#REF!</definedName>
    <definedName name="______________________________DAT1" localSheetId="4">'[7]เงินประกันสัญญาระยะสั้น-ยาว3'!#REF!</definedName>
    <definedName name="______________________________DAT1">'[7]เงินประกันสัญญาระยะสั้น-ยาว3'!#REF!</definedName>
    <definedName name="______________________________DAT5" localSheetId="4">'[7]เงินประกันสัญญาระยะสั้น-ยาว3'!#REF!</definedName>
    <definedName name="______________________________DAT5">'[7]เงินประกันสัญญาระยะสั้น-ยาว3'!#REF!</definedName>
    <definedName name="______________________________DAT6" localSheetId="4">'[7]เงินประกันสัญญาระยะสั้น-ยาว3'!#REF!</definedName>
    <definedName name="______________________________DAT6">'[7]เงินประกันสัญญาระยะสั้น-ยาว3'!#REF!</definedName>
    <definedName name="______________________________DAT7" localSheetId="4">'[7]เงินประกันสัญญาระยะสั้น-ยาว3'!#REF!</definedName>
    <definedName name="______________________________DAT7">'[7]เงินประกันสัญญาระยะสั้น-ยาว3'!#REF!</definedName>
    <definedName name="_____________________________DAT1" localSheetId="4">'[7]เงินประกันสัญญาระยะสั้น-ยาว3'!#REF!</definedName>
    <definedName name="_____________________________DAT1">'[7]เงินประกันสัญญาระยะสั้น-ยาว3'!#REF!</definedName>
    <definedName name="_____________________________DAT5" localSheetId="4">'[7]เงินประกันสัญญาระยะสั้น-ยาว3'!#REF!</definedName>
    <definedName name="_____________________________DAT5">'[7]เงินประกันสัญญาระยะสั้น-ยาว3'!#REF!</definedName>
    <definedName name="_____________________________DAT6" localSheetId="4">'[7]เงินประกันสัญญาระยะสั้น-ยาว3'!#REF!</definedName>
    <definedName name="_____________________________DAT6">'[7]เงินประกันสัญญาระยะสั้น-ยาว3'!#REF!</definedName>
    <definedName name="_____________________________DAT7" localSheetId="4">'[7]เงินประกันสัญญาระยะสั้น-ยาว3'!#REF!</definedName>
    <definedName name="_____________________________DAT7">'[7]เงินประกันสัญญาระยะสั้น-ยาว3'!#REF!</definedName>
    <definedName name="____________________________DAT1" localSheetId="4">'[8]เงินประกันสัญญาระยะสั้น-ยาว3'!#REF!</definedName>
    <definedName name="____________________________DAT1">'[8]เงินประกันสัญญาระยะสั้น-ยาว3'!#REF!</definedName>
    <definedName name="____________________________DAT5" localSheetId="4">'[8]เงินประกันสัญญาระยะสั้น-ยาว3'!#REF!</definedName>
    <definedName name="____________________________DAT5">'[8]เงินประกันสัญญาระยะสั้น-ยาว3'!#REF!</definedName>
    <definedName name="____________________________DAT6" localSheetId="4">'[8]เงินประกันสัญญาระยะสั้น-ยาว3'!#REF!</definedName>
    <definedName name="____________________________DAT6">'[8]เงินประกันสัญญาระยะสั้น-ยาว3'!#REF!</definedName>
    <definedName name="____________________________DAT7" localSheetId="4">'[8]เงินประกันสัญญาระยะสั้น-ยาว3'!#REF!</definedName>
    <definedName name="____________________________DAT7">'[8]เงินประกันสัญญาระยะสั้น-ยาว3'!#REF!</definedName>
    <definedName name="___________________________DAT1" localSheetId="4">'[4]เงินประกันสัญญาระยะสั้น-ยาว3'!#REF!</definedName>
    <definedName name="___________________________DAT1">'[4]เงินประกันสัญญาระยะสั้น-ยาว3'!#REF!</definedName>
    <definedName name="___________________________DAT5" localSheetId="4">'[4]เงินประกันสัญญาระยะสั้น-ยาว3'!#REF!</definedName>
    <definedName name="___________________________DAT5">'[4]เงินประกันสัญญาระยะสั้น-ยาว3'!#REF!</definedName>
    <definedName name="___________________________DAT6" localSheetId="4">'[4]เงินประกันสัญญาระยะสั้น-ยาว3'!#REF!</definedName>
    <definedName name="___________________________DAT6">'[4]เงินประกันสัญญาระยะสั้น-ยาว3'!#REF!</definedName>
    <definedName name="___________________________DAT7" localSheetId="4">'[4]เงินประกันสัญญาระยะสั้น-ยาว3'!#REF!</definedName>
    <definedName name="___________________________DAT7">'[4]เงินประกันสัญญาระยะสั้น-ยาว3'!#REF!</definedName>
    <definedName name="__________________________DAT1" localSheetId="4">'[8]เงินประกันสัญญาระยะสั้น-ยาว3'!#REF!</definedName>
    <definedName name="__________________________DAT1">'[8]เงินประกันสัญญาระยะสั้น-ยาว3'!#REF!</definedName>
    <definedName name="__________________________DAT5" localSheetId="4">'[8]เงินประกันสัญญาระยะสั้น-ยาว3'!#REF!</definedName>
    <definedName name="__________________________DAT5">'[8]เงินประกันสัญญาระยะสั้น-ยาว3'!#REF!</definedName>
    <definedName name="__________________________DAT6" localSheetId="4">'[8]เงินประกันสัญญาระยะสั้น-ยาว3'!#REF!</definedName>
    <definedName name="__________________________DAT6">'[8]เงินประกันสัญญาระยะสั้น-ยาว3'!#REF!</definedName>
    <definedName name="__________________________DAT7" localSheetId="4">'[8]เงินประกันสัญญาระยะสั้น-ยาว3'!#REF!</definedName>
    <definedName name="__________________________DAT7">'[8]เงินประกันสัญญาระยะสั้น-ยาว3'!#REF!</definedName>
    <definedName name="_________________________DAT1" localSheetId="4">'[8]เงินประกันสัญญาระยะสั้น-ยาว3'!#REF!</definedName>
    <definedName name="_________________________DAT1">'[8]เงินประกันสัญญาระยะสั้น-ยาว3'!#REF!</definedName>
    <definedName name="_________________________DAT5" localSheetId="4">'[8]เงินประกันสัญญาระยะสั้น-ยาว3'!#REF!</definedName>
    <definedName name="_________________________DAT5">'[8]เงินประกันสัญญาระยะสั้น-ยาว3'!#REF!</definedName>
    <definedName name="_________________________DAT6" localSheetId="4">'[8]เงินประกันสัญญาระยะสั้น-ยาว3'!#REF!</definedName>
    <definedName name="_________________________DAT6">'[8]เงินประกันสัญญาระยะสั้น-ยาว3'!#REF!</definedName>
    <definedName name="_________________________DAT7" localSheetId="4">'[8]เงินประกันสัญญาระยะสั้น-ยาว3'!#REF!</definedName>
    <definedName name="_________________________DAT7">'[8]เงินประกันสัญญาระยะสั้น-ยาว3'!#REF!</definedName>
    <definedName name="________________________DAT1" localSheetId="4">'[8]เงินประกันสัญญาระยะสั้น-ยาว3'!#REF!</definedName>
    <definedName name="________________________DAT1">'[8]เงินประกันสัญญาระยะสั้น-ยาว3'!#REF!</definedName>
    <definedName name="________________________DAT5" localSheetId="4">'[8]เงินประกันสัญญาระยะสั้น-ยาว3'!#REF!</definedName>
    <definedName name="________________________DAT5">'[8]เงินประกันสัญญาระยะสั้น-ยาว3'!#REF!</definedName>
    <definedName name="________________________DAT6" localSheetId="4">'[8]เงินประกันสัญญาระยะสั้น-ยาว3'!#REF!</definedName>
    <definedName name="________________________DAT6">'[8]เงินประกันสัญญาระยะสั้น-ยาว3'!#REF!</definedName>
    <definedName name="________________________DAT7" localSheetId="4">'[8]เงินประกันสัญญาระยะสั้น-ยาว3'!#REF!</definedName>
    <definedName name="________________________DAT7">'[8]เงินประกันสัญญาระยะสั้น-ยาว3'!#REF!</definedName>
    <definedName name="_______________________DAT1" localSheetId="4">'[9]เงินประกันสัญญาระยะสั้น-ยาว3'!#REF!</definedName>
    <definedName name="_______________________DAT1">'[9]เงินประกันสัญญาระยะสั้น-ยาว3'!#REF!</definedName>
    <definedName name="_______________________DAT5" localSheetId="4">'[9]เงินประกันสัญญาระยะสั้น-ยาว3'!#REF!</definedName>
    <definedName name="_______________________DAT5">'[9]เงินประกันสัญญาระยะสั้น-ยาว3'!#REF!</definedName>
    <definedName name="_______________________DAT6" localSheetId="4">'[9]เงินประกันสัญญาระยะสั้น-ยาว3'!#REF!</definedName>
    <definedName name="_______________________DAT6">'[9]เงินประกันสัญญาระยะสั้น-ยาว3'!#REF!</definedName>
    <definedName name="_______________________DAT7" localSheetId="4">'[9]เงินประกันสัญญาระยะสั้น-ยาว3'!#REF!</definedName>
    <definedName name="_______________________DAT7">'[9]เงินประกันสัญญาระยะสั้น-ยาว3'!#REF!</definedName>
    <definedName name="______________________DAT1" localSheetId="4">#REF!</definedName>
    <definedName name="______________________DAT1">#REF!</definedName>
    <definedName name="______________________DAT5" localSheetId="4">#REF!</definedName>
    <definedName name="______________________DAT5">#REF!</definedName>
    <definedName name="______________________DAT6" localSheetId="4">#REF!</definedName>
    <definedName name="______________________DAT6">#REF!</definedName>
    <definedName name="______________________DAT7" localSheetId="4">#REF!</definedName>
    <definedName name="______________________DAT7">#REF!</definedName>
    <definedName name="_____________________DAT1" localSheetId="4">'[10]เงินประกันสัญญาระยะสั้น-ยาว3'!#REF!</definedName>
    <definedName name="_____________________DAT1">'[10]เงินประกันสัญญาระยะสั้น-ยาว3'!#REF!</definedName>
    <definedName name="_____________________DAT5" localSheetId="4">'[10]เงินประกันสัญญาระยะสั้น-ยาว3'!#REF!</definedName>
    <definedName name="_____________________DAT5">'[10]เงินประกันสัญญาระยะสั้น-ยาว3'!#REF!</definedName>
    <definedName name="_____________________DAT6" localSheetId="4">'[10]เงินประกันสัญญาระยะสั้น-ยาว3'!#REF!</definedName>
    <definedName name="_____________________DAT6">'[10]เงินประกันสัญญาระยะสั้น-ยาว3'!#REF!</definedName>
    <definedName name="_____________________DAT7" localSheetId="4">'[10]เงินประกันสัญญาระยะสั้น-ยาว3'!#REF!</definedName>
    <definedName name="_____________________DAT7">'[10]เงินประกันสัญญาระยะสั้น-ยาว3'!#REF!</definedName>
    <definedName name="____________________DAT1" localSheetId="4">'[7]เงินประกันสัญญาระยะสั้น-ยาว3'!#REF!</definedName>
    <definedName name="____________________DAT1">'[7]เงินประกันสัญญาระยะสั้น-ยาว3'!#REF!</definedName>
    <definedName name="____________________DAT5" localSheetId="4">#REF!</definedName>
    <definedName name="____________________DAT5">#REF!</definedName>
    <definedName name="____________________DAT6" localSheetId="4">#REF!</definedName>
    <definedName name="____________________DAT6">#REF!</definedName>
    <definedName name="____________________DAT7" localSheetId="4">#REF!</definedName>
    <definedName name="____________________DAT7">#REF!</definedName>
    <definedName name="___________________DAT1" localSheetId="4">#REF!</definedName>
    <definedName name="___________________DAT1">#REF!</definedName>
    <definedName name="___________________DAT5" localSheetId="4">#REF!</definedName>
    <definedName name="___________________DAT5">#REF!</definedName>
    <definedName name="___________________DAT6" localSheetId="4">#REF!</definedName>
    <definedName name="___________________DAT6">#REF!</definedName>
    <definedName name="___________________DAT7" localSheetId="4">#REF!</definedName>
    <definedName name="___________________DAT7">#REF!</definedName>
    <definedName name="__________________DAT1" localSheetId="4">#REF!</definedName>
    <definedName name="__________________DAT1">#REF!</definedName>
    <definedName name="__________________DAT5" localSheetId="4">#REF!</definedName>
    <definedName name="__________________DAT5">#REF!</definedName>
    <definedName name="__________________DAT6" localSheetId="4">#REF!</definedName>
    <definedName name="__________________DAT6">#REF!</definedName>
    <definedName name="__________________DAT7" localSheetId="4">#REF!</definedName>
    <definedName name="__________________DAT7">#REF!</definedName>
    <definedName name="_________________DAT1" localSheetId="4">#REF!</definedName>
    <definedName name="_________________DAT1">#REF!</definedName>
    <definedName name="_________________DAT5" localSheetId="4">#REF!</definedName>
    <definedName name="_________________DAT5">#REF!</definedName>
    <definedName name="_________________DAT6" localSheetId="4">#REF!</definedName>
    <definedName name="_________________DAT6">#REF!</definedName>
    <definedName name="_________________DAT7" localSheetId="4">#REF!</definedName>
    <definedName name="_________________DAT7">#REF!</definedName>
    <definedName name="________________DAT1" localSheetId="4">'[11]เงินประกันสัญญาระยะสั้น-ยาว3'!#REF!</definedName>
    <definedName name="________________DAT1">'[11]เงินประกันสัญญาระยะสั้น-ยาว3'!#REF!</definedName>
    <definedName name="________________DAT5" localSheetId="4">'[11]เงินประกันสัญญาระยะสั้น-ยาว3'!#REF!</definedName>
    <definedName name="________________DAT5">'[11]เงินประกันสัญญาระยะสั้น-ยาว3'!#REF!</definedName>
    <definedName name="________________DAT6" localSheetId="4">'[11]เงินประกันสัญญาระยะสั้น-ยาว3'!#REF!</definedName>
    <definedName name="________________DAT6">'[11]เงินประกันสัญญาระยะสั้น-ยาว3'!#REF!</definedName>
    <definedName name="________________DAT7" localSheetId="4">'[11]เงินประกันสัญญาระยะสั้น-ยาว3'!#REF!</definedName>
    <definedName name="________________DAT7">'[11]เงินประกันสัญญาระยะสั้น-ยาว3'!#REF!</definedName>
    <definedName name="_______________DAT1" localSheetId="4">'[12]เงินประกันสัญญาระยะสั้น-ยาว3'!#REF!</definedName>
    <definedName name="_______________DAT1">'[12]เงินประกันสัญญาระยะสั้น-ยาว3'!#REF!</definedName>
    <definedName name="_______________DAT10" localSheetId="4">#REF!</definedName>
    <definedName name="_______________DAT10">#REF!</definedName>
    <definedName name="_______________DAT11" localSheetId="4">#REF!</definedName>
    <definedName name="_______________DAT11">#REF!</definedName>
    <definedName name="_______________DAT12" localSheetId="4">#REF!</definedName>
    <definedName name="_______________DAT12">#REF!</definedName>
    <definedName name="_______________DAT2" localSheetId="4">#REF!</definedName>
    <definedName name="_______________DAT2">#REF!</definedName>
    <definedName name="_______________DAT3" localSheetId="4">#REF!</definedName>
    <definedName name="_______________DAT3">#REF!</definedName>
    <definedName name="_______________DAT4" localSheetId="4">#REF!</definedName>
    <definedName name="_______________DAT4">#REF!</definedName>
    <definedName name="_______________DAT5" localSheetId="4">'[12]เงินประกันสัญญาระยะสั้น-ยาว3'!#REF!</definedName>
    <definedName name="_______________DAT5">'[12]เงินประกันสัญญาระยะสั้น-ยาว3'!#REF!</definedName>
    <definedName name="_______________DAT6" localSheetId="4">'[12]เงินประกันสัญญาระยะสั้น-ยาว3'!#REF!</definedName>
    <definedName name="_______________DAT6">'[12]เงินประกันสัญญาระยะสั้น-ยาว3'!#REF!</definedName>
    <definedName name="_______________DAT7" localSheetId="4">'[12]เงินประกันสัญญาระยะสั้น-ยาว3'!#REF!</definedName>
    <definedName name="_______________DAT7">'[12]เงินประกันสัญญาระยะสั้น-ยาว3'!#REF!</definedName>
    <definedName name="_______________DAT8" localSheetId="4">#REF!</definedName>
    <definedName name="_______________DAT8">#REF!</definedName>
    <definedName name="_______________DAT9" localSheetId="4">#REF!</definedName>
    <definedName name="_______________DAT9">#REF!</definedName>
    <definedName name="______________DAT1" localSheetId="4">'[11]เงินประกันสัญญาระยะสั้น-ยาว3'!#REF!</definedName>
    <definedName name="______________DAT1">'[11]เงินประกันสัญญาระยะสั้น-ยาว3'!#REF!</definedName>
    <definedName name="______________DAT10" localSheetId="4">#REF!</definedName>
    <definedName name="______________DAT10">#REF!</definedName>
    <definedName name="______________DAT11" localSheetId="4">#REF!</definedName>
    <definedName name="______________DAT11">#REF!</definedName>
    <definedName name="______________DAT12" localSheetId="4">#REF!</definedName>
    <definedName name="______________DAT12">#REF!</definedName>
    <definedName name="______________DAT13" localSheetId="4">#REF!</definedName>
    <definedName name="______________DAT13">#REF!</definedName>
    <definedName name="______________DAT2" localSheetId="4">#REF!</definedName>
    <definedName name="______________DAT2">#REF!</definedName>
    <definedName name="______________DAT3" localSheetId="4">#REF!</definedName>
    <definedName name="______________DAT3">#REF!</definedName>
    <definedName name="______________DAT4" localSheetId="4">#REF!</definedName>
    <definedName name="______________DAT4">#REF!</definedName>
    <definedName name="______________DAT5" localSheetId="4">'[11]เงินประกันสัญญาระยะสั้น-ยาว3'!#REF!</definedName>
    <definedName name="______________DAT5">'[11]เงินประกันสัญญาระยะสั้น-ยาว3'!#REF!</definedName>
    <definedName name="______________DAT6" localSheetId="4">'[11]เงินประกันสัญญาระยะสั้น-ยาว3'!#REF!</definedName>
    <definedName name="______________DAT6">'[11]เงินประกันสัญญาระยะสั้น-ยาว3'!#REF!</definedName>
    <definedName name="______________DAT7" localSheetId="4">'[11]เงินประกันสัญญาระยะสั้น-ยาว3'!#REF!</definedName>
    <definedName name="______________DAT7">'[11]เงินประกันสัญญาระยะสั้น-ยาว3'!#REF!</definedName>
    <definedName name="______________DAT8" localSheetId="4">#REF!</definedName>
    <definedName name="______________DAT8">#REF!</definedName>
    <definedName name="______________DAT9" localSheetId="4">#REF!</definedName>
    <definedName name="______________DAT9">#REF!</definedName>
    <definedName name="_____________DAT1" localSheetId="4">#REF!</definedName>
    <definedName name="_____________DAT1">#REF!</definedName>
    <definedName name="_____________DAT10" localSheetId="4">#REF!</definedName>
    <definedName name="_____________DAT10">#REF!</definedName>
    <definedName name="_____________DAT11" localSheetId="4">#REF!</definedName>
    <definedName name="_____________DAT11">#REF!</definedName>
    <definedName name="_____________DAT12" localSheetId="4">#REF!</definedName>
    <definedName name="_____________DAT12">#REF!</definedName>
    <definedName name="_____________DAT13" localSheetId="4">#REF!</definedName>
    <definedName name="_____________DAT13">#REF!</definedName>
    <definedName name="_____________DAT2" localSheetId="4">#REF!</definedName>
    <definedName name="_____________DAT2">#REF!</definedName>
    <definedName name="_____________DAT3" localSheetId="4">#REF!</definedName>
    <definedName name="_____________DAT3">#REF!</definedName>
    <definedName name="_____________DAT4" localSheetId="4">#REF!</definedName>
    <definedName name="_____________DAT4">#REF!</definedName>
    <definedName name="_____________DAT5" localSheetId="4">#REF!</definedName>
    <definedName name="_____________DAT5">#REF!</definedName>
    <definedName name="_____________DAT6" localSheetId="4">#REF!</definedName>
    <definedName name="_____________DAT6">#REF!</definedName>
    <definedName name="_____________DAT7" localSheetId="4">#REF!</definedName>
    <definedName name="_____________DAT7">#REF!</definedName>
    <definedName name="_____________DAT8" localSheetId="4">#REF!</definedName>
    <definedName name="_____________DAT8">#REF!</definedName>
    <definedName name="_____________DAT9" localSheetId="4">#REF!</definedName>
    <definedName name="_____________DAT9">#REF!</definedName>
    <definedName name="____________DAT1" localSheetId="4">#REF!</definedName>
    <definedName name="____________DAT1">#REF!</definedName>
    <definedName name="____________DAT10" localSheetId="4">#REF!</definedName>
    <definedName name="____________DAT10">#REF!</definedName>
    <definedName name="____________DAT11" localSheetId="4">#REF!</definedName>
    <definedName name="____________DAT11">#REF!</definedName>
    <definedName name="____________DAT12" localSheetId="4">#REF!</definedName>
    <definedName name="____________DAT12">#REF!</definedName>
    <definedName name="____________DAT13" localSheetId="4">#REF!</definedName>
    <definedName name="____________DAT13">#REF!</definedName>
    <definedName name="____________DAT2" localSheetId="4">#REF!</definedName>
    <definedName name="____________DAT2">#REF!</definedName>
    <definedName name="____________DAT20" localSheetId="4">#REF!</definedName>
    <definedName name="____________DAT20">#REF!</definedName>
    <definedName name="____________DAT3" localSheetId="4">#REF!</definedName>
    <definedName name="____________DAT3">#REF!</definedName>
    <definedName name="____________DAT4" localSheetId="4">#REF!</definedName>
    <definedName name="____________DAT4">#REF!</definedName>
    <definedName name="____________DAT5" localSheetId="4">#REF!</definedName>
    <definedName name="____________DAT5">#REF!</definedName>
    <definedName name="____________DAT6" localSheetId="4">#REF!</definedName>
    <definedName name="____________DAT6">#REF!</definedName>
    <definedName name="____________DAT7" localSheetId="4">#REF!</definedName>
    <definedName name="____________DAT7">#REF!</definedName>
    <definedName name="____________DAT8" localSheetId="4">#REF!</definedName>
    <definedName name="____________DAT8">#REF!</definedName>
    <definedName name="____________DAT9" localSheetId="4">#REF!</definedName>
    <definedName name="____________DAT9">#REF!</definedName>
    <definedName name="___________DAT1" localSheetId="4">#REF!</definedName>
    <definedName name="___________DAT1">#REF!</definedName>
    <definedName name="___________DAT10" localSheetId="4">#REF!</definedName>
    <definedName name="___________DAT10">#REF!</definedName>
    <definedName name="___________DAT11" localSheetId="4">#REF!</definedName>
    <definedName name="___________DAT11">#REF!</definedName>
    <definedName name="___________DAT12" localSheetId="4">#REF!</definedName>
    <definedName name="___________DAT12">#REF!</definedName>
    <definedName name="___________DAT13" localSheetId="4">#REF!</definedName>
    <definedName name="___________DAT13">#REF!</definedName>
    <definedName name="___________DAT16" localSheetId="4">#REF!</definedName>
    <definedName name="___________DAT16">#REF!</definedName>
    <definedName name="___________DAT17" localSheetId="4">#REF!</definedName>
    <definedName name="___________DAT17">#REF!</definedName>
    <definedName name="___________DAT18" localSheetId="4">#REF!</definedName>
    <definedName name="___________DAT18">#REF!</definedName>
    <definedName name="___________DAT19" localSheetId="4">#REF!</definedName>
    <definedName name="___________DAT19">#REF!</definedName>
    <definedName name="___________DAT2" localSheetId="4">#REF!</definedName>
    <definedName name="___________DAT2">#REF!</definedName>
    <definedName name="___________DAT21" localSheetId="4">#REF!</definedName>
    <definedName name="___________DAT21">#REF!</definedName>
    <definedName name="___________DAT3" localSheetId="4">#REF!</definedName>
    <definedName name="___________DAT3">#REF!</definedName>
    <definedName name="___________DAT4" localSheetId="4">#REF!</definedName>
    <definedName name="___________DAT4">#REF!</definedName>
    <definedName name="___________DAT5" localSheetId="4">#REF!</definedName>
    <definedName name="___________DAT5">#REF!</definedName>
    <definedName name="___________DAT6" localSheetId="4">#REF!</definedName>
    <definedName name="___________DAT6">#REF!</definedName>
    <definedName name="___________DAT7" localSheetId="4">#REF!</definedName>
    <definedName name="___________DAT7">#REF!</definedName>
    <definedName name="___________DAT8" localSheetId="4">#REF!</definedName>
    <definedName name="___________DAT8">#REF!</definedName>
    <definedName name="___________DAT9" localSheetId="4">#REF!</definedName>
    <definedName name="___________DAT9">#REF!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5" hidden="1">{#N/A,#N/A,FALSE,"BUDGET"}</definedName>
    <definedName name="___________DET4" localSheetId="1" hidden="1">{#N/A,#N/A,FALSE,"BUDGET"}</definedName>
    <definedName name="___________DET4" hidden="1">{#N/A,#N/A,FALSE,"BUDGET"}</definedName>
    <definedName name="__________DAT1" localSheetId="4">'[13]เงินประกันสัญญาระยะสั้น-ยาว3'!#REF!</definedName>
    <definedName name="__________DAT1">'[13]เงินประกันสัญญาระยะสั้น-ยาว3'!#REF!</definedName>
    <definedName name="__________DAT10" localSheetId="4">#REF!</definedName>
    <definedName name="__________DAT10">#REF!</definedName>
    <definedName name="__________DAT11" localSheetId="4">#REF!</definedName>
    <definedName name="__________DAT11">#REF!</definedName>
    <definedName name="__________DAT12" localSheetId="4">#REF!</definedName>
    <definedName name="__________DAT12">#REF!</definedName>
    <definedName name="__________DAT13" localSheetId="4">#REF!</definedName>
    <definedName name="__________DAT13">#REF!</definedName>
    <definedName name="__________DAT2" localSheetId="4">#REF!</definedName>
    <definedName name="__________DAT2">#REF!</definedName>
    <definedName name="__________DAT20" localSheetId="4">#REF!</definedName>
    <definedName name="__________DAT20">#REF!</definedName>
    <definedName name="__________DAT3" localSheetId="4">#REF!</definedName>
    <definedName name="__________DAT3">#REF!</definedName>
    <definedName name="__________DAT4" localSheetId="4">#REF!</definedName>
    <definedName name="__________DAT4">#REF!</definedName>
    <definedName name="__________DAT5" localSheetId="4">'[13]เงินประกันสัญญาระยะสั้น-ยาว3'!#REF!</definedName>
    <definedName name="__________DAT5">'[13]เงินประกันสัญญาระยะสั้น-ยาว3'!#REF!</definedName>
    <definedName name="__________DAT6" localSheetId="4">'[13]เงินประกันสัญญาระยะสั้น-ยาว3'!#REF!</definedName>
    <definedName name="__________DAT6">'[13]เงินประกันสัญญาระยะสั้น-ยาว3'!#REF!</definedName>
    <definedName name="__________DAT7" localSheetId="4">'[13]เงินประกันสัญญาระยะสั้น-ยาว3'!#REF!</definedName>
    <definedName name="__________DAT7">'[13]เงินประกันสัญญาระยะสั้น-ยาว3'!#REF!</definedName>
    <definedName name="__________DAT8" localSheetId="4">#REF!</definedName>
    <definedName name="__________DAT8">#REF!</definedName>
    <definedName name="__________DAT9" localSheetId="4">#REF!</definedName>
    <definedName name="__________DAT9">#REF!</definedName>
    <definedName name="_________DAT1" localSheetId="4">#REF!</definedName>
    <definedName name="_________DAT1">#REF!</definedName>
    <definedName name="_________DAT10" localSheetId="4">#REF!</definedName>
    <definedName name="_________DAT10">#REF!</definedName>
    <definedName name="_________DAT11" localSheetId="4">#REF!</definedName>
    <definedName name="_________DAT11">#REF!</definedName>
    <definedName name="_________DAT12" localSheetId="4">#REF!</definedName>
    <definedName name="_________DAT12">#REF!</definedName>
    <definedName name="_________DAT13" localSheetId="4">#REF!</definedName>
    <definedName name="_________DAT13">#REF!</definedName>
    <definedName name="_________DAT15" localSheetId="4">#REF!</definedName>
    <definedName name="_________DAT15">#REF!</definedName>
    <definedName name="_________DAT16" localSheetId="4">#REF!</definedName>
    <definedName name="_________DAT16">#REF!</definedName>
    <definedName name="_________DAT17" localSheetId="4">#REF!</definedName>
    <definedName name="_________DAT17">#REF!</definedName>
    <definedName name="_________DAT18" localSheetId="4">#REF!</definedName>
    <definedName name="_________DAT18">#REF!</definedName>
    <definedName name="_________DAT19" localSheetId="4">#REF!</definedName>
    <definedName name="_________DAT19">#REF!</definedName>
    <definedName name="_________DAT2" localSheetId="4">#REF!</definedName>
    <definedName name="_________DAT2">#REF!</definedName>
    <definedName name="_________DAT20" localSheetId="4">#REF!</definedName>
    <definedName name="_________DAT20">#REF!</definedName>
    <definedName name="_________DAT21" localSheetId="4">#REF!</definedName>
    <definedName name="_________DAT21">#REF!</definedName>
    <definedName name="_________DAT3" localSheetId="4">#REF!</definedName>
    <definedName name="_________DAT3">#REF!</definedName>
    <definedName name="_________DAT4" localSheetId="4">#REF!</definedName>
    <definedName name="_________DAT4">#REF!</definedName>
    <definedName name="_________DAT5" localSheetId="4">#REF!</definedName>
    <definedName name="_________DAT5">#REF!</definedName>
    <definedName name="_________DAT6" localSheetId="4">#REF!</definedName>
    <definedName name="_________DAT6">#REF!</definedName>
    <definedName name="_________DAT7" localSheetId="4">#REF!</definedName>
    <definedName name="_________DAT7">#REF!</definedName>
    <definedName name="_________DAT8" localSheetId="4">#REF!</definedName>
    <definedName name="_________DAT8">#REF!</definedName>
    <definedName name="_________DAT9" localSheetId="4">#REF!</definedName>
    <definedName name="_________DAT9">#REF!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localSheetId="1" hidden="1">{#N/A,#N/A,FALSE,"BUDGET"}</definedName>
    <definedName name="_________DET4" hidden="1">{#N/A,#N/A,FALSE,"BUDGET"}</definedName>
    <definedName name="________DAT1" localSheetId="4">'[13]เงินประกันสัญญาระยะสั้น-ยาว3'!#REF!</definedName>
    <definedName name="________DAT1">'[13]เงินประกันสัญญาระยะสั้น-ยาว3'!#REF!</definedName>
    <definedName name="________DAT10" localSheetId="4">#REF!</definedName>
    <definedName name="________DAT10">#REF!</definedName>
    <definedName name="________DAT11" localSheetId="4">#REF!</definedName>
    <definedName name="________DAT11">#REF!</definedName>
    <definedName name="________DAT12" localSheetId="4">#REF!</definedName>
    <definedName name="________DAT12">#REF!</definedName>
    <definedName name="________DAT13" localSheetId="4">#REF!</definedName>
    <definedName name="________DAT13">#REF!</definedName>
    <definedName name="________DAT14" localSheetId="4">#REF!</definedName>
    <definedName name="________DAT14">#REF!</definedName>
    <definedName name="________DAT15" localSheetId="4">#REF!</definedName>
    <definedName name="________DAT15">#REF!</definedName>
    <definedName name="________DAT16" localSheetId="4">#REF!</definedName>
    <definedName name="________DAT16">#REF!</definedName>
    <definedName name="________DAT17" localSheetId="4">#REF!</definedName>
    <definedName name="________DAT17">#REF!</definedName>
    <definedName name="________DAT18" localSheetId="4">#REF!</definedName>
    <definedName name="________DAT18">#REF!</definedName>
    <definedName name="________DAT19" localSheetId="4">#REF!</definedName>
    <definedName name="________DAT19">#REF!</definedName>
    <definedName name="________DAT2" localSheetId="4">#REF!</definedName>
    <definedName name="________DAT2">#REF!</definedName>
    <definedName name="________DAT20" localSheetId="4">#REF!</definedName>
    <definedName name="________DAT20">#REF!</definedName>
    <definedName name="________DAT21" localSheetId="4">#REF!</definedName>
    <definedName name="________DAT21">#REF!</definedName>
    <definedName name="________DAT3" localSheetId="4">#REF!</definedName>
    <definedName name="________DAT3">#REF!</definedName>
    <definedName name="________DAT4" localSheetId="4">#REF!</definedName>
    <definedName name="________DAT4">#REF!</definedName>
    <definedName name="________DAT5" localSheetId="4">'[13]เงินประกันสัญญาระยะสั้น-ยาว3'!#REF!</definedName>
    <definedName name="________DAT5">'[13]เงินประกันสัญญาระยะสั้น-ยาว3'!#REF!</definedName>
    <definedName name="________DAT6" localSheetId="4">'[13]เงินประกันสัญญาระยะสั้น-ยาว3'!#REF!</definedName>
    <definedName name="________DAT6">'[13]เงินประกันสัญญาระยะสั้น-ยาว3'!#REF!</definedName>
    <definedName name="________DAT7" localSheetId="4">'[13]เงินประกันสัญญาระยะสั้น-ยาว3'!#REF!</definedName>
    <definedName name="________DAT7">'[13]เงินประกันสัญญาระยะสั้น-ยาว3'!#REF!</definedName>
    <definedName name="________DAT8" localSheetId="4">#REF!</definedName>
    <definedName name="________DAT8">#REF!</definedName>
    <definedName name="________DAT9" localSheetId="4">#REF!</definedName>
    <definedName name="________DAT9">#REF!</definedName>
    <definedName name="_______DAT1" localSheetId="4">#REF!</definedName>
    <definedName name="_______DAT1">#REF!</definedName>
    <definedName name="_______DAT10" localSheetId="4">#REF!</definedName>
    <definedName name="_______DAT10">#REF!</definedName>
    <definedName name="_______DAT11" localSheetId="4">#REF!</definedName>
    <definedName name="_______DAT11">#REF!</definedName>
    <definedName name="_______DAT12" localSheetId="4">#REF!</definedName>
    <definedName name="_______DAT12">#REF!</definedName>
    <definedName name="_______DAT13" localSheetId="4">#REF!</definedName>
    <definedName name="_______DAT13">#REF!</definedName>
    <definedName name="_______DAT14" localSheetId="4">#REF!</definedName>
    <definedName name="_______DAT14">#REF!</definedName>
    <definedName name="_______DAT15" localSheetId="4">#REF!</definedName>
    <definedName name="_______DAT15">#REF!</definedName>
    <definedName name="_______DAT16" localSheetId="4">#REF!</definedName>
    <definedName name="_______DAT16">#REF!</definedName>
    <definedName name="_______DAT17" localSheetId="4">#REF!</definedName>
    <definedName name="_______DAT17">#REF!</definedName>
    <definedName name="_______DAT18" localSheetId="4">#REF!</definedName>
    <definedName name="_______DAT18">#REF!</definedName>
    <definedName name="_______DAT19" localSheetId="4">#REF!</definedName>
    <definedName name="_______DAT19">#REF!</definedName>
    <definedName name="_______DAT2" localSheetId="4">#REF!</definedName>
    <definedName name="_______DAT2">#REF!</definedName>
    <definedName name="_______DAT20" localSheetId="4">#REF!</definedName>
    <definedName name="_______DAT20">#REF!</definedName>
    <definedName name="_______DAT21" localSheetId="4">#REF!</definedName>
    <definedName name="_______DAT21">#REF!</definedName>
    <definedName name="_______DAT3" localSheetId="4">#REF!</definedName>
    <definedName name="_______DAT3">#REF!</definedName>
    <definedName name="_______DAT4" localSheetId="4">#REF!</definedName>
    <definedName name="_______DAT4">#REF!</definedName>
    <definedName name="_______DAT5" localSheetId="4">#REF!</definedName>
    <definedName name="_______DAT5">#REF!</definedName>
    <definedName name="_______DAT6" localSheetId="4">#REF!</definedName>
    <definedName name="_______DAT6">#REF!</definedName>
    <definedName name="_______DAT7" localSheetId="4">#REF!</definedName>
    <definedName name="_______DAT7">#REF!</definedName>
    <definedName name="_______DAT8" localSheetId="4">#REF!</definedName>
    <definedName name="_______DAT8">#REF!</definedName>
    <definedName name="_______DAT9" localSheetId="4">#REF!</definedName>
    <definedName name="_______DAT9">#REF!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localSheetId="1" hidden="1">{#N/A,#N/A,FALSE,"BUDGET"}</definedName>
    <definedName name="_______DET4" hidden="1">{#N/A,#N/A,FALSE,"BUDGET"}</definedName>
    <definedName name="______DAT1" localSheetId="4">#REF!</definedName>
    <definedName name="______DAT1">#REF!</definedName>
    <definedName name="______DAT10" localSheetId="4">#REF!</definedName>
    <definedName name="______DAT10">#REF!</definedName>
    <definedName name="______DAT11" localSheetId="4">#REF!</definedName>
    <definedName name="______DAT11">#REF!</definedName>
    <definedName name="______DAT12" localSheetId="4">#REF!</definedName>
    <definedName name="______DAT12">#REF!</definedName>
    <definedName name="______DAT13" localSheetId="4">#REF!</definedName>
    <definedName name="______DAT13">#REF!</definedName>
    <definedName name="______DAT14" localSheetId="4">#REF!</definedName>
    <definedName name="______DAT14">#REF!</definedName>
    <definedName name="______DAT15" localSheetId="4">#REF!</definedName>
    <definedName name="______DAT15">#REF!</definedName>
    <definedName name="______DAT16" localSheetId="4">#REF!</definedName>
    <definedName name="______DAT16">#REF!</definedName>
    <definedName name="______DAT17" localSheetId="4">#REF!</definedName>
    <definedName name="______DAT17">#REF!</definedName>
    <definedName name="______DAT18" localSheetId="4">#REF!</definedName>
    <definedName name="______DAT18">#REF!</definedName>
    <definedName name="______DAT19" localSheetId="4">#REF!</definedName>
    <definedName name="______DAT19">#REF!</definedName>
    <definedName name="______DAT2" localSheetId="4">#REF!</definedName>
    <definedName name="______DAT2">#REF!</definedName>
    <definedName name="______DAT20" localSheetId="4">#REF!</definedName>
    <definedName name="______DAT20">#REF!</definedName>
    <definedName name="______DAT21" localSheetId="4">#REF!</definedName>
    <definedName name="______DAT21">#REF!</definedName>
    <definedName name="______DAT3" localSheetId="4">#REF!</definedName>
    <definedName name="______DAT3">#REF!</definedName>
    <definedName name="______DAT4" localSheetId="4">#REF!</definedName>
    <definedName name="______DAT4">#REF!</definedName>
    <definedName name="______DAT5" localSheetId="4">#REF!</definedName>
    <definedName name="______DAT5">#REF!</definedName>
    <definedName name="______DAT6" localSheetId="4">#REF!</definedName>
    <definedName name="______DAT6">#REF!</definedName>
    <definedName name="______DAT7" localSheetId="4">#REF!</definedName>
    <definedName name="______DAT7">#REF!</definedName>
    <definedName name="______DAT8" localSheetId="4">#REF!</definedName>
    <definedName name="______DAT8">#REF!</definedName>
    <definedName name="______DAT9" localSheetId="4">#REF!</definedName>
    <definedName name="______DAT9">#REF!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localSheetId="1" hidden="1">{#N/A,#N/A,FALSE,"BUDGET"}</definedName>
    <definedName name="______DET4" hidden="1">{#N/A,#N/A,FALSE,"BUDGET"}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#REF!</definedName>
    <definedName name="_____DAT11">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14" localSheetId="4">#REF!</definedName>
    <definedName name="_____DAT14">#REF!</definedName>
    <definedName name="_____DAT15" localSheetId="4">#REF!</definedName>
    <definedName name="_____DAT15">#REF!</definedName>
    <definedName name="_____DAT16" localSheetId="4">#REF!</definedName>
    <definedName name="_____DAT16">#REF!</definedName>
    <definedName name="_____DAT17" localSheetId="4">#REF!</definedName>
    <definedName name="_____DAT17">#REF!</definedName>
    <definedName name="_____DAT18" localSheetId="4">#REF!</definedName>
    <definedName name="_____DAT18">#REF!</definedName>
    <definedName name="_____DAT19" localSheetId="4">#REF!</definedName>
    <definedName name="_____DAT19">#REF!</definedName>
    <definedName name="_____DAT2" localSheetId="4">#REF!</definedName>
    <definedName name="_____DAT2">#REF!</definedName>
    <definedName name="_____DAT20" localSheetId="4">#REF!</definedName>
    <definedName name="_____DAT20">#REF!</definedName>
    <definedName name="_____DAT21" localSheetId="4">#REF!</definedName>
    <definedName name="_____DAT21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localSheetId="1" hidden="1">{#N/A,#N/A,FALSE,"BUDGET"}</definedName>
    <definedName name="_____DET4" hidden="1">{#N/A,#N/A,FALSE,"BUDGET"}</definedName>
    <definedName name="____ADD1">#N/A</definedName>
    <definedName name="____ADD12" localSheetId="5">HAJIME:OWARI</definedName>
    <definedName name="____ADD12" localSheetId="1">HAJIME:OWARI</definedName>
    <definedName name="____ADD12" localSheetId="4">HAJIME:OWARI</definedName>
    <definedName name="____ADD12">HAJIME:OWARI</definedName>
    <definedName name="____ADD2" localSheetId="5">STOP:STOPE</definedName>
    <definedName name="____ADD2" localSheetId="1">STOP:STOPE</definedName>
    <definedName name="____ADD2" localSheetId="4">STOP:STOPE</definedName>
    <definedName name="____ADD2">STOP:STOPE</definedName>
    <definedName name="____Cup2" localSheetId="5">STOP:STOPE</definedName>
    <definedName name="____Cup2" localSheetId="1">STOP:STOPE</definedName>
    <definedName name="____Cup2" localSheetId="4">STOP:STOPE</definedName>
    <definedName name="____Cup2">STOP:STOPE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#REF!</definedName>
    <definedName name="____DAT11">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14" localSheetId="4">#REF!</definedName>
    <definedName name="____DAT14">#REF!</definedName>
    <definedName name="____DAT15" localSheetId="4">#REF!</definedName>
    <definedName name="____DAT15">#REF!</definedName>
    <definedName name="____DAT16" localSheetId="4">#REF!</definedName>
    <definedName name="____DAT16">#REF!</definedName>
    <definedName name="____DAT17" localSheetId="4">#REF!</definedName>
    <definedName name="____DAT17">#REF!</definedName>
    <definedName name="____DAT18" localSheetId="4">#REF!</definedName>
    <definedName name="____DAT18">#REF!</definedName>
    <definedName name="____DAT19" localSheetId="4">#REF!</definedName>
    <definedName name="____DAT19">#REF!</definedName>
    <definedName name="____DAT2" localSheetId="4">#REF!</definedName>
    <definedName name="____DAT2">#REF!</definedName>
    <definedName name="____DAT20" localSheetId="4">#REF!</definedName>
    <definedName name="____DAT20">#REF!</definedName>
    <definedName name="____DAT21" localSheetId="4">#REF!</definedName>
    <definedName name="____DAT21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14" localSheetId="4">#REF!</definedName>
    <definedName name="___DAT14">#REF!</definedName>
    <definedName name="___DAT15" localSheetId="4">#REF!</definedName>
    <definedName name="___DAT15">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18" localSheetId="4">#REF!</definedName>
    <definedName name="___DAT18">#REF!</definedName>
    <definedName name="___DAT19" localSheetId="4">#REF!</definedName>
    <definedName name="___DAT19">#REF!</definedName>
    <definedName name="___DAT2" localSheetId="4">#REF!</definedName>
    <definedName name="___DAT2">#REF!</definedName>
    <definedName name="___DAT20" localSheetId="4">#REF!</definedName>
    <definedName name="___DAT20">#REF!</definedName>
    <definedName name="___DAT21" localSheetId="4">#REF!</definedName>
    <definedName name="___DAT21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localSheetId="1" hidden="1">{#N/A,#N/A,FALSE,"BUDGET"}</definedName>
    <definedName name="___DET4" hidden="1">{#N/A,#N/A,FALSE,"BUDGET"}</definedName>
    <definedName name="__ADD1">#N/A</definedName>
    <definedName name="__ADD12" localSheetId="5">HAJIME:OWARI</definedName>
    <definedName name="__ADD12" localSheetId="1">HAJIME:OWARI</definedName>
    <definedName name="__ADD12" localSheetId="4">HAJIME:OWARI</definedName>
    <definedName name="__ADD12">HAJIME:OWARI</definedName>
    <definedName name="__ADD2" localSheetId="5">STOP:STOPE</definedName>
    <definedName name="__ADD2" localSheetId="1">STOP:STOPE</definedName>
    <definedName name="__ADD2" localSheetId="4">STOP:STOPE</definedName>
    <definedName name="__ADD2">STOP:STOPE</definedName>
    <definedName name="__Cup2" localSheetId="5">STOP:STOPE</definedName>
    <definedName name="__Cup2" localSheetId="1">STOP:STOPE</definedName>
    <definedName name="__Cup2" localSheetId="4">STOP:STOPE</definedName>
    <definedName name="__Cup2">STOP:STOPE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4">#REF!</definedName>
    <definedName name="__DAT14">#REF!</definedName>
    <definedName name="__DAT15" localSheetId="4">#REF!</definedName>
    <definedName name="__DAT15">#REF!</definedName>
    <definedName name="__DAT16" localSheetId="4">#REF!</definedName>
    <definedName name="__DAT16">#REF!</definedName>
    <definedName name="__DAT17" localSheetId="4">#REF!</definedName>
    <definedName name="__DAT17">#REF!</definedName>
    <definedName name="__DAT18" localSheetId="4">#REF!</definedName>
    <definedName name="__DAT18">#REF!</definedName>
    <definedName name="__DAT19" localSheetId="4">#REF!</definedName>
    <definedName name="__DAT19">#REF!</definedName>
    <definedName name="__DAT2" localSheetId="4">#REF!</definedName>
    <definedName name="__DAT2">#REF!</definedName>
    <definedName name="__DAT20" localSheetId="4">#REF!</definedName>
    <definedName name="__DAT20">#REF!</definedName>
    <definedName name="__DAT21" localSheetId="4">#REF!</definedName>
    <definedName name="__DAT21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localSheetId="1" hidden="1">{#N/A,#N/A,FALSE,"BUDGET"}</definedName>
    <definedName name="__DET4" hidden="1">{#N/A,#N/A,FALSE,"BUDGET"}</definedName>
    <definedName name="_2" localSheetId="4">'[2]ลูกหนี้(เก่า)'!#REF!</definedName>
    <definedName name="_2">'[2]ลูกหนี้(เก่า)'!#REF!</definedName>
    <definedName name="_40113" localSheetId="4">#REF!</definedName>
    <definedName name="_40113">#REF!</definedName>
    <definedName name="_40120" localSheetId="4">#REF!</definedName>
    <definedName name="_40120">#REF!</definedName>
    <definedName name="_40128" localSheetId="4">#REF!</definedName>
    <definedName name="_40128">#REF!</definedName>
    <definedName name="_40132" localSheetId="4">#REF!</definedName>
    <definedName name="_40132">#REF!</definedName>
    <definedName name="_40133" localSheetId="4">#REF!</definedName>
    <definedName name="_40133">#REF!</definedName>
    <definedName name="_40138" localSheetId="4">#REF!</definedName>
    <definedName name="_40138">#REF!</definedName>
    <definedName name="_40155" localSheetId="4">#REF!</definedName>
    <definedName name="_40155">#REF!</definedName>
    <definedName name="_40213" localSheetId="4">#REF!</definedName>
    <definedName name="_40213">#REF!</definedName>
    <definedName name="_40220" localSheetId="4">#REF!</definedName>
    <definedName name="_40220">#REF!</definedName>
    <definedName name="_40230" localSheetId="4">#REF!</definedName>
    <definedName name="_40230">#REF!</definedName>
    <definedName name="_40232" localSheetId="4">#REF!</definedName>
    <definedName name="_40232">#REF!</definedName>
    <definedName name="_40233" localSheetId="4">#REF!</definedName>
    <definedName name="_40233">#REF!</definedName>
    <definedName name="_40238" localSheetId="4">#REF!</definedName>
    <definedName name="_40238">#REF!</definedName>
    <definedName name="_40239" localSheetId="4">#REF!</definedName>
    <definedName name="_40239">#REF!</definedName>
    <definedName name="_40255" localSheetId="4">#REF!</definedName>
    <definedName name="_40255">#REF!</definedName>
    <definedName name="_40511" localSheetId="4">#REF!</definedName>
    <definedName name="_40511">#REF!</definedName>
    <definedName name="_40513" localSheetId="4">#REF!</definedName>
    <definedName name="_40513">#REF!</definedName>
    <definedName name="_40813" localSheetId="4">#REF!</definedName>
    <definedName name="_40813">#REF!</definedName>
    <definedName name="_40820" localSheetId="4">#REF!</definedName>
    <definedName name="_40820">#REF!</definedName>
    <definedName name="_40832" localSheetId="4">#REF!</definedName>
    <definedName name="_40832">#REF!</definedName>
    <definedName name="_40838" localSheetId="4">#REF!</definedName>
    <definedName name="_40838">#REF!</definedName>
    <definedName name="_40855" localSheetId="4">#REF!</definedName>
    <definedName name="_40855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1880" localSheetId="4">#REF!</definedName>
    <definedName name="_41880">#REF!</definedName>
    <definedName name="_41885" localSheetId="4">#REF!</definedName>
    <definedName name="_41885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20" localSheetId="4">#REF!</definedName>
    <definedName name="_42520">#REF!</definedName>
    <definedName name="_42530" localSheetId="4">#REF!</definedName>
    <definedName name="_42530">#REF!</definedName>
    <definedName name="_42540" localSheetId="4">#REF!</definedName>
    <definedName name="_42540">#REF!</definedName>
    <definedName name="_42550" localSheetId="4">#REF!</definedName>
    <definedName name="_42550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80" localSheetId="4">#REF!</definedName>
    <definedName name="_42580">#REF!</definedName>
    <definedName name="_42590" localSheetId="4">#REF!</definedName>
    <definedName name="_4259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7" localSheetId="4">#REF!</definedName>
    <definedName name="_44017">#REF!</definedName>
    <definedName name="_44018" localSheetId="4">#REF!</definedName>
    <definedName name="_44018">#REF!</definedName>
    <definedName name="_44020" localSheetId="4">#REF!</definedName>
    <definedName name="_44020">#REF!</definedName>
    <definedName name="_44023" localSheetId="4">#REF!</definedName>
    <definedName name="_44023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8" localSheetId="4">#REF!</definedName>
    <definedName name="_44038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1" localSheetId="4">#REF!</definedName>
    <definedName name="_44051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4" localSheetId="4">#REF!</definedName>
    <definedName name="_44054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59" localSheetId="4">#REF!</definedName>
    <definedName name="_44059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70" localSheetId="4">#REF!</definedName>
    <definedName name="_44070">#REF!</definedName>
    <definedName name="_44071" localSheetId="4">#REF!</definedName>
    <definedName name="_44071">#REF!</definedName>
    <definedName name="_44073" localSheetId="4">#REF!</definedName>
    <definedName name="_44073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3" localSheetId="4">#REF!</definedName>
    <definedName name="_44083">#REF!</definedName>
    <definedName name="_44084" localSheetId="4">#REF!</definedName>
    <definedName name="_44084">#REF!</definedName>
    <definedName name="_44085" localSheetId="4">#REF!</definedName>
    <definedName name="_44085">#REF!</definedName>
    <definedName name="_44089" localSheetId="4">#REF!</definedName>
    <definedName name="_44089">#REF!</definedName>
    <definedName name="_44090" localSheetId="4">#REF!</definedName>
    <definedName name="_44090">#REF!</definedName>
    <definedName name="_44100" localSheetId="4">#REF!</definedName>
    <definedName name="_44100">#REF!</definedName>
    <definedName name="_44101" localSheetId="4">#REF!</definedName>
    <definedName name="_44101">#REF!</definedName>
    <definedName name="_44102" localSheetId="4">#REF!</definedName>
    <definedName name="_44102">#REF!</definedName>
    <definedName name="_44103" localSheetId="4">#REF!</definedName>
    <definedName name="_44103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0" localSheetId="4">#REF!</definedName>
    <definedName name="_44110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7" localSheetId="4">#REF!</definedName>
    <definedName name="_44127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2" localSheetId="4">#REF!</definedName>
    <definedName name="_44132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43" localSheetId="4">#REF!</definedName>
    <definedName name="_44143">#REF!</definedName>
    <definedName name="_44145" localSheetId="4">#REF!</definedName>
    <definedName name="_44145">#REF!</definedName>
    <definedName name="_44146" localSheetId="4">#REF!</definedName>
    <definedName name="_44146">#REF!</definedName>
    <definedName name="_44151" localSheetId="4">#REF!</definedName>
    <definedName name="_44151">#REF!</definedName>
    <definedName name="_44152" localSheetId="4">#REF!</definedName>
    <definedName name="_44152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0" localSheetId="4">#REF!</definedName>
    <definedName name="_44160">#REF!</definedName>
    <definedName name="_44161" localSheetId="4">#REF!</definedName>
    <definedName name="_44161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71" localSheetId="4">#REF!</definedName>
    <definedName name="_44171">#REF!</definedName>
    <definedName name="_44172" localSheetId="4">#REF!</definedName>
    <definedName name="_44172">#REF!</definedName>
    <definedName name="_44173" localSheetId="4">#REF!</definedName>
    <definedName name="_44173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195" localSheetId="4">#REF!</definedName>
    <definedName name="_44195">#REF!</definedName>
    <definedName name="_44200" localSheetId="4">#REF!</definedName>
    <definedName name="_44200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5" localSheetId="4">#REF!</definedName>
    <definedName name="_44215">#REF!</definedName>
    <definedName name="_44216" localSheetId="4">#REF!</definedName>
    <definedName name="_44216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29" localSheetId="4">#REF!</definedName>
    <definedName name="_44229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5" localSheetId="4">#REF!</definedName>
    <definedName name="_44235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51" localSheetId="4">#REF!</definedName>
    <definedName name="_44251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5" localSheetId="4">#REF!</definedName>
    <definedName name="_44285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299" localSheetId="4">#REF!</definedName>
    <definedName name="_45299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930" localSheetId="4">#REF!</definedName>
    <definedName name="_45930">#REF!</definedName>
    <definedName name="_46104" localSheetId="4">#REF!</definedName>
    <definedName name="_46104">#REF!</definedName>
    <definedName name="_46105" localSheetId="4">#REF!</definedName>
    <definedName name="_46105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7" localSheetId="4">#REF!</definedName>
    <definedName name="_46207">#REF!</definedName>
    <definedName name="_46253" localSheetId="4">#REF!</definedName>
    <definedName name="_46253">#REF!</definedName>
    <definedName name="_46255" localSheetId="4">#REF!</definedName>
    <definedName name="_46255">#REF!</definedName>
    <definedName name="_46256" localSheetId="4">#REF!</definedName>
    <definedName name="_46256">#REF!</definedName>
    <definedName name="_46259" localSheetId="4">#REF!</definedName>
    <definedName name="_46259">#REF!</definedName>
    <definedName name="_46301" localSheetId="4">#REF!</definedName>
    <definedName name="_46301">#REF!</definedName>
    <definedName name="_46304" localSheetId="4">#REF!</definedName>
    <definedName name="_46304">#REF!</definedName>
    <definedName name="_46306" localSheetId="4">#REF!</definedName>
    <definedName name="_46306">#REF!</definedName>
    <definedName name="_46400" localSheetId="4">#REF!</definedName>
    <definedName name="_46400">#REF!</definedName>
    <definedName name="_46404" localSheetId="4">#REF!</definedName>
    <definedName name="_46404">#REF!</definedName>
    <definedName name="_46405" localSheetId="4">#REF!</definedName>
    <definedName name="_46405">#REF!</definedName>
    <definedName name="_46406" localSheetId="4">#REF!</definedName>
    <definedName name="_46406">#REF!</definedName>
    <definedName name="_46439" localSheetId="4">#REF!</definedName>
    <definedName name="_46439">#REF!</definedName>
    <definedName name="_46500" localSheetId="4">#REF!</definedName>
    <definedName name="_46500">#REF!</definedName>
    <definedName name="_46509" localSheetId="4">#REF!</definedName>
    <definedName name="_46509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300" localSheetId="4">#REF!</definedName>
    <definedName name="_47300">#REF!</definedName>
    <definedName name="_47303" localSheetId="4">#REF!</definedName>
    <definedName name="_47303">#REF!</definedName>
    <definedName name="_47304" localSheetId="4">#REF!</definedName>
    <definedName name="_47304">#REF!</definedName>
    <definedName name="_47305" localSheetId="4">#REF!</definedName>
    <definedName name="_47305">#REF!</definedName>
    <definedName name="_47307" localSheetId="4">#REF!</definedName>
    <definedName name="_47307">#REF!</definedName>
    <definedName name="_47308" localSheetId="4">#REF!</definedName>
    <definedName name="_47308">#REF!</definedName>
    <definedName name="_47400" localSheetId="4">#REF!</definedName>
    <definedName name="_47400">#REF!</definedName>
    <definedName name="_a123">#N/A</definedName>
    <definedName name="_ADD1">#N/A</definedName>
    <definedName name="_ADD12" localSheetId="5">HAJIME:OWARI</definedName>
    <definedName name="_ADD12" localSheetId="1">HAJIME:OWARI</definedName>
    <definedName name="_ADD12" localSheetId="4">HAJIME:OWARI</definedName>
    <definedName name="_ADD12">HAJIME:OWARI</definedName>
    <definedName name="_ADD2" localSheetId="5">STOP:STOPE</definedName>
    <definedName name="_ADD2" localSheetId="1">STOP:STOPE</definedName>
    <definedName name="_ADD2" localSheetId="4">STOP:STOPE</definedName>
    <definedName name="_ADD2">STOP:STOPE</definedName>
    <definedName name="_Apr1">[14]total!$U$6:$U$122</definedName>
    <definedName name="_Aug1">[14]total!$Y$6:$Y$122</definedName>
    <definedName name="_b6">#N/A</definedName>
    <definedName name="_b7">#N/A</definedName>
    <definedName name="_bg5">#N/A</definedName>
    <definedName name="_bh6">#N/A</definedName>
    <definedName name="_Cup2" localSheetId="5">STOP:STOPE</definedName>
    <definedName name="_Cup2" localSheetId="1">STOP:STOPE</definedName>
    <definedName name="_Cup2" localSheetId="4">STOP:STOPE</definedName>
    <definedName name="_Cup2">STOP:STOPE</definedName>
    <definedName name="_d34">#N/A</definedName>
    <definedName name="_d35">#N/A</definedName>
    <definedName name="_d43">#N/A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14" localSheetId="4">#REF!</definedName>
    <definedName name="_DAT14">#REF!</definedName>
    <definedName name="_DAT15" localSheetId="4">#REF!</definedName>
    <definedName name="_DAT15">#REF!</definedName>
    <definedName name="_DAT16" localSheetId="4">#REF!</definedName>
    <definedName name="_DAT16">#REF!</definedName>
    <definedName name="_DAT17" localSheetId="4">#REF!</definedName>
    <definedName name="_DAT17">#REF!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#REF!</definedName>
    <definedName name="_DAT2">#REF!</definedName>
    <definedName name="_DAT20" localSheetId="4">#REF!</definedName>
    <definedName name="_DAT20">#REF!</definedName>
    <definedName name="_DAT21" localSheetId="4">#REF!</definedName>
    <definedName name="_DAT21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df3">#N/A</definedName>
    <definedName name="_Dec1">[14]total!$AC$6:$AC$122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 localSheetId="4">#REF!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[14]total!$S$6:$S$122</definedName>
    <definedName name="_fer34">#N/A</definedName>
    <definedName name="_fer43">#N/A</definedName>
    <definedName name="_fg4">#N/A</definedName>
    <definedName name="_fg5">#N/A</definedName>
    <definedName name="_fig925">'[15]925'!$D$2:$F$132</definedName>
    <definedName name="_Fill" localSheetId="5" hidden="1">#REF!</definedName>
    <definedName name="_Fill" localSheetId="1" hidden="1">#REF!</definedName>
    <definedName name="_Fill" localSheetId="4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[14]total!$R$6:$R$122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[14]total!$X$6:$X$122</definedName>
    <definedName name="_Jun1">[14]total!$W$6:$W$122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5" hidden="1">[16]คีย์ข้อมูลรายละเอียดต่างๆ!#REF!</definedName>
    <definedName name="_Key1" localSheetId="1" hidden="1">[16]คีย์ข้อมูลรายละเอียดต่างๆ!#REF!</definedName>
    <definedName name="_Key1" localSheetId="4" hidden="1">[16]คีย์ข้อมูลรายละเอียดต่างๆ!#REF!</definedName>
    <definedName name="_Key1" hidden="1">[16]คีย์ข้อมูลรายละเอียดต่างๆ!#REF!</definedName>
    <definedName name="_Key2" localSheetId="5" hidden="1">#REF!</definedName>
    <definedName name="_Key2" localSheetId="1" hidden="1">#REF!</definedName>
    <definedName name="_Key2" localSheetId="4" hidden="1">#REF!</definedName>
    <definedName name="_Key2" hidden="1">#REF!</definedName>
    <definedName name="_kf9">#N/A</definedName>
    <definedName name="_ki7">#N/A</definedName>
    <definedName name="_KL379" localSheetId="4">#REF!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[14]total!$T$6:$T$122</definedName>
    <definedName name="_May1">[14]total!$V$6:$V$122</definedName>
    <definedName name="_mny8">#N/A</definedName>
    <definedName name="_n8">#N/A</definedName>
    <definedName name="_Nov1">[14]total!$AB$6:$AB$122</definedName>
    <definedName name="_nuu8">#N/A</definedName>
    <definedName name="_nyy7">#N/A</definedName>
    <definedName name="_Oct1">[14]total!$AA$6:$AA$122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5" hidden="1">#REF!</definedName>
    <definedName name="_Parse_In" localSheetId="1" hidden="1">#REF!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pl2">[17]BS!$C$2:$C$575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[14]total!$Z$6:$Z$122</definedName>
    <definedName name="_sfe32">#N/A</definedName>
    <definedName name="_Sort" localSheetId="5" hidden="1">#REF!</definedName>
    <definedName name="_Sort" localSheetId="1" hidden="1">#REF!</definedName>
    <definedName name="_Sort" localSheetId="4" hidden="1">#REF!</definedName>
    <definedName name="_Sort" hidden="1">#REF!</definedName>
    <definedName name="_sum925">'[15]925'!$F$2:$F$132</definedName>
    <definedName name="_t6">#N/A</definedName>
    <definedName name="_t7">#N/A</definedName>
    <definedName name="_TB111" localSheetId="4">#REF!</definedName>
    <definedName name="_TB111">#REF!</definedName>
    <definedName name="_TB112" localSheetId="4">[18]시산표!#REF!</definedName>
    <definedName name="_TB112">[18]시산표!#REF!</definedName>
    <definedName name="_TB1121" localSheetId="4">#REF!</definedName>
    <definedName name="_TB1121">#REF!</definedName>
    <definedName name="_TB113" localSheetId="4">#REF!</definedName>
    <definedName name="_TB113">#REF!</definedName>
    <definedName name="_TB114" localSheetId="4">#REF!</definedName>
    <definedName name="_TB114">#REF!</definedName>
    <definedName name="_TB115" localSheetId="4">[19]시산표!#REF!</definedName>
    <definedName name="_TB115">[19]시산표!#REF!</definedName>
    <definedName name="_TB116" localSheetId="4">#REF!</definedName>
    <definedName name="_TB116">#REF!</definedName>
    <definedName name="_TB117" localSheetId="4">#REF!</definedName>
    <definedName name="_TB117">#REF!</definedName>
    <definedName name="_TB121" localSheetId="4">#REF!</definedName>
    <definedName name="_TB121">#REF!</definedName>
    <definedName name="_TB122" localSheetId="4">#REF!</definedName>
    <definedName name="_TB122">#REF!</definedName>
    <definedName name="_TB123" localSheetId="4">#REF!</definedName>
    <definedName name="_TB123">#REF!</definedName>
    <definedName name="_TB124" localSheetId="4">[19]시산표!#REF!</definedName>
    <definedName name="_TB124">[19]시산표!#REF!</definedName>
    <definedName name="_TB125" localSheetId="4">[19]시산표!#REF!</definedName>
    <definedName name="_TB125">[19]시산표!#REF!</definedName>
    <definedName name="_TB126" localSheetId="4">[19]시산표!#REF!</definedName>
    <definedName name="_TB126">[19]시산표!#REF!</definedName>
    <definedName name="_TB131" localSheetId="4">[19]시산표!#REF!</definedName>
    <definedName name="_TB131">[19]시산표!#REF!</definedName>
    <definedName name="_TB132" localSheetId="4">[19]시산표!#REF!</definedName>
    <definedName name="_TB132">[19]시산표!#REF!</definedName>
    <definedName name="_TB211" localSheetId="4">[19]시산표!#REF!</definedName>
    <definedName name="_TB211">[19]시산표!#REF!</definedName>
    <definedName name="_TB212" localSheetId="4">#REF!</definedName>
    <definedName name="_TB212">#REF!</definedName>
    <definedName name="_TB213" localSheetId="4">[19]시산표!#REF!</definedName>
    <definedName name="_TB213">[19]시산표!#REF!</definedName>
    <definedName name="_TB214" localSheetId="4">[19]시산표!#REF!</definedName>
    <definedName name="_TB214">[19]시산표!#REF!</definedName>
    <definedName name="_TB215" localSheetId="4">[19]시산표!#REF!</definedName>
    <definedName name="_TB215">[19]시산표!#REF!</definedName>
    <definedName name="_TB221" localSheetId="4">[19]시산표!#REF!</definedName>
    <definedName name="_TB221">[19]시산표!#REF!</definedName>
    <definedName name="_TB2210" localSheetId="4">[18]시산표!#REF!</definedName>
    <definedName name="_TB2210">[18]시산표!#REF!</definedName>
    <definedName name="_TB222" localSheetId="4">[19]시산표!#REF!</definedName>
    <definedName name="_TB222">[19]시산표!#REF!</definedName>
    <definedName name="_TB223" localSheetId="4">[19]시산표!#REF!</definedName>
    <definedName name="_TB223">[19]시산표!#REF!</definedName>
    <definedName name="_TB224" localSheetId="4">[19]시산표!#REF!</definedName>
    <definedName name="_TB224">[19]시산표!#REF!</definedName>
    <definedName name="_TB225" localSheetId="4">[18]시산표!#REF!</definedName>
    <definedName name="_TB225">[18]시산표!#REF!</definedName>
    <definedName name="_TB226" localSheetId="4">#REF!</definedName>
    <definedName name="_TB226">#REF!</definedName>
    <definedName name="_TB227" localSheetId="4">[18]시산표!#REF!</definedName>
    <definedName name="_TB227">[18]시산표!#REF!</definedName>
    <definedName name="_TB228" localSheetId="4">#REF!</definedName>
    <definedName name="_TB228">#REF!</definedName>
    <definedName name="_TB229" localSheetId="4">[18]시산표!#REF!</definedName>
    <definedName name="_TB229">[18]시산표!#REF!</definedName>
    <definedName name="_TB311" localSheetId="4">[19]시산표!#REF!</definedName>
    <definedName name="_TB311">[19]시산표!#REF!</definedName>
    <definedName name="_TB312" localSheetId="4">#REF!</definedName>
    <definedName name="_TB312">#REF!</definedName>
    <definedName name="_TB313" localSheetId="4">[19]시산표!#REF!</definedName>
    <definedName name="_TB313">[19]시산표!#REF!</definedName>
    <definedName name="_TB314" localSheetId="4">#REF!</definedName>
    <definedName name="_TB314">#REF!</definedName>
    <definedName name="_TB315" localSheetId="4">#REF!</definedName>
    <definedName name="_TB315">#REF!</definedName>
    <definedName name="_TB316" localSheetId="4">#REF!</definedName>
    <definedName name="_TB316">#REF!</definedName>
    <definedName name="_TB317" localSheetId="4">[19]시산표!#REF!</definedName>
    <definedName name="_TB317">[19]시산표!#REF!</definedName>
    <definedName name="_TB318" localSheetId="4">[19]시산표!#REF!</definedName>
    <definedName name="_TB318">[19]시산표!#REF!</definedName>
    <definedName name="_TB319" localSheetId="4">[18]시산표!#REF!</definedName>
    <definedName name="_TB319">[18]시산표!#REF!</definedName>
    <definedName name="_TB321" localSheetId="4">#REF!</definedName>
    <definedName name="_TB321">#REF!</definedName>
    <definedName name="_TB322" localSheetId="4">[19]시산표!#REF!</definedName>
    <definedName name="_TB322">[19]시산표!#REF!</definedName>
    <definedName name="_TB323" localSheetId="4">[19]시산표!#REF!</definedName>
    <definedName name="_TB323">[19]시산표!#REF!</definedName>
    <definedName name="_TB324" localSheetId="4">[19]시산표!#REF!</definedName>
    <definedName name="_TB324">[19]시산표!#REF!</definedName>
    <definedName name="_TB325" localSheetId="4">[19]시산표!#REF!</definedName>
    <definedName name="_TB325">[19]시산표!#REF!</definedName>
    <definedName name="_TB401" localSheetId="4">[19]시산표!#REF!</definedName>
    <definedName name="_TB401">[19]시산표!#REF!</definedName>
    <definedName name="_TB402" localSheetId="4">[19]시산표!#REF!</definedName>
    <definedName name="_TB402">[19]시산표!#REF!</definedName>
    <definedName name="_TB403" localSheetId="4">[19]시산표!#REF!</definedName>
    <definedName name="_TB403">[19]시산표!#REF!</definedName>
    <definedName name="_TB404" localSheetId="4">[19]시산표!#REF!</definedName>
    <definedName name="_TB404">[19]시산표!#REF!</definedName>
    <definedName name="_TB405" localSheetId="4">[19]시산표!#REF!</definedName>
    <definedName name="_TB405">[19]시산표!#REF!</definedName>
    <definedName name="_TB501" localSheetId="4">#REF!</definedName>
    <definedName name="_TB501">#REF!</definedName>
    <definedName name="_TB502" localSheetId="4">#REF!</definedName>
    <definedName name="_TB502">#REF!</definedName>
    <definedName name="_TB503" localSheetId="4">#REF!</definedName>
    <definedName name="_TB503">#REF!</definedName>
    <definedName name="_TB504" localSheetId="4">#REF!</definedName>
    <definedName name="_TB504">#REF!</definedName>
    <definedName name="_TB505" localSheetId="4">#REF!</definedName>
    <definedName name="_TB505">#REF!</definedName>
    <definedName name="_TB506" localSheetId="4">#REF!</definedName>
    <definedName name="_TB506">#REF!</definedName>
    <definedName name="_TB507" localSheetId="4">#REF!</definedName>
    <definedName name="_TB507">#REF!</definedName>
    <definedName name="_TB508" localSheetId="4">#REF!</definedName>
    <definedName name="_TB508">#REF!</definedName>
    <definedName name="_TB509" localSheetId="4">#REF!</definedName>
    <definedName name="_TB509">#REF!</definedName>
    <definedName name="_TB510" localSheetId="4">[18]시산표!#REF!</definedName>
    <definedName name="_TB510">[18]시산표!#REF!</definedName>
    <definedName name="_TB511" localSheetId="4">[19]시산표!#REF!</definedName>
    <definedName name="_TB511">[19]시산표!#REF!</definedName>
    <definedName name="_TB512" localSheetId="4">#REF!</definedName>
    <definedName name="_TB512">#REF!</definedName>
    <definedName name="_TB513" localSheetId="4">#REF!</definedName>
    <definedName name="_TB513">#REF!</definedName>
    <definedName name="_TB601" localSheetId="4">[19]시산표!#REF!</definedName>
    <definedName name="_TB601">[19]시산표!#REF!</definedName>
    <definedName name="_TB602" localSheetId="4">#REF!</definedName>
    <definedName name="_TB602">#REF!</definedName>
    <definedName name="_TB603" localSheetId="4">#REF!</definedName>
    <definedName name="_TB603">#REF!</definedName>
    <definedName name="_TB604" localSheetId="4">[19]시산표!#REF!</definedName>
    <definedName name="_TB604">[19]시산표!#REF!</definedName>
    <definedName name="_TB605" localSheetId="4">[19]시산표!#REF!</definedName>
    <definedName name="_TB605">[19]시산표!#REF!</definedName>
    <definedName name="_TB701" localSheetId="4">#REF!</definedName>
    <definedName name="_TB701">#REF!</definedName>
    <definedName name="_TB811" localSheetId="4">[19]시산표!#REF!</definedName>
    <definedName name="_TB811">[19]시산표!#REF!</definedName>
    <definedName name="_TB812" localSheetId="4">[19]시산표!#REF!</definedName>
    <definedName name="_TB812">[19]시산표!#REF!</definedName>
    <definedName name="_TB813" localSheetId="4">[19]시산표!#REF!</definedName>
    <definedName name="_TB813">[19]시산표!#REF!</definedName>
    <definedName name="_TB814" localSheetId="4">[19]시산표!#REF!</definedName>
    <definedName name="_TB814">[19]시산표!#REF!</definedName>
    <definedName name="_TB820" localSheetId="4">[19]시산표!#REF!</definedName>
    <definedName name="_TB820">[19]시산표!#REF!</definedName>
    <definedName name="_TB901" localSheetId="4">#REF!</definedName>
    <definedName name="_TB901">#REF!</definedName>
    <definedName name="_TB902" localSheetId="4">#REF!</definedName>
    <definedName name="_TB902">#REF!</definedName>
    <definedName name="_TB903" localSheetId="4">#REF!</definedName>
    <definedName name="_TB903">#REF!</definedName>
    <definedName name="_TB904" localSheetId="4">#REF!</definedName>
    <definedName name="_TB904">#REF!</definedName>
    <definedName name="_TBI1001" localSheetId="4">[19]시산표!#REF!</definedName>
    <definedName name="_TBI1001">[19]시산표!#REF!</definedName>
    <definedName name="_TBI1002" localSheetId="4">[19]시산표!#REF!</definedName>
    <definedName name="_TBI1002">[19]시산표!#REF!</definedName>
    <definedName name="_TBI1003" localSheetId="4">[19]시산표!#REF!</definedName>
    <definedName name="_TBI1003">[19]시산표!#REF!</definedName>
    <definedName name="_TBI1004" localSheetId="4">[19]시산표!#REF!</definedName>
    <definedName name="_TBI1004">[19]시산표!#REF!</definedName>
    <definedName name="_TBI1005" localSheetId="4">[19]시산표!#REF!</definedName>
    <definedName name="_TBI1005">[19]시산표!#REF!</definedName>
    <definedName name="_TBI101" localSheetId="4">#REF!</definedName>
    <definedName name="_TBI101">#REF!</definedName>
    <definedName name="_TBI102" localSheetId="4">[19]시산표!#REF!</definedName>
    <definedName name="_TBI102">[19]시산표!#REF!</definedName>
    <definedName name="_TBI1100" localSheetId="4">#REF!</definedName>
    <definedName name="_TBI1100">#REF!</definedName>
    <definedName name="_TBI1200" localSheetId="4">[19]시산표!#REF!</definedName>
    <definedName name="_TBI1200">[19]시산표!#REF!</definedName>
    <definedName name="_TBI201" localSheetId="4">#REF!</definedName>
    <definedName name="_TBI201">#REF!</definedName>
    <definedName name="_TBI202" localSheetId="4">#REF!</definedName>
    <definedName name="_TBI202">#REF!</definedName>
    <definedName name="_TBI203" localSheetId="4">#REF!</definedName>
    <definedName name="_TBI203">#REF!</definedName>
    <definedName name="_TBI401" localSheetId="4">#REF!</definedName>
    <definedName name="_TBI401">#REF!</definedName>
    <definedName name="_TBI402" localSheetId="4">#REF!</definedName>
    <definedName name="_TBI402">#REF!</definedName>
    <definedName name="_TBI403" localSheetId="4">[18]시산표!#REF!</definedName>
    <definedName name="_TBI403">[18]시산표!#REF!</definedName>
    <definedName name="_TBI404" localSheetId="4">#REF!</definedName>
    <definedName name="_TBI404">#REF!</definedName>
    <definedName name="_TBI405" localSheetId="4">#REF!</definedName>
    <definedName name="_TBI405">#REF!</definedName>
    <definedName name="_TBI406" localSheetId="4">#REF!</definedName>
    <definedName name="_TBI406">#REF!</definedName>
    <definedName name="_TBI407" localSheetId="4">#REF!</definedName>
    <definedName name="_TBI407">#REF!</definedName>
    <definedName name="_TBI408" localSheetId="4">#REF!</definedName>
    <definedName name="_TBI408">#REF!</definedName>
    <definedName name="_TBI409" localSheetId="4">#REF!</definedName>
    <definedName name="_TBI409">#REF!</definedName>
    <definedName name="_TBI410" localSheetId="4">#REF!</definedName>
    <definedName name="_TBI410">#REF!</definedName>
    <definedName name="_TBI411" localSheetId="4">#REF!</definedName>
    <definedName name="_TBI411">#REF!</definedName>
    <definedName name="_TBI412" localSheetId="4">#REF!</definedName>
    <definedName name="_TBI412">#REF!</definedName>
    <definedName name="_TBI413" localSheetId="4">#REF!</definedName>
    <definedName name="_TBI413">#REF!</definedName>
    <definedName name="_TBI414" localSheetId="4">#REF!</definedName>
    <definedName name="_TBI414">#REF!</definedName>
    <definedName name="_TBI415" localSheetId="4">#REF!</definedName>
    <definedName name="_TBI415">#REF!</definedName>
    <definedName name="_TBI416" localSheetId="4">#REF!</definedName>
    <definedName name="_TBI416">#REF!</definedName>
    <definedName name="_TBI417" localSheetId="4">#REF!</definedName>
    <definedName name="_TBI417">#REF!</definedName>
    <definedName name="_TBI418" localSheetId="4">#REF!</definedName>
    <definedName name="_TBI418">#REF!</definedName>
    <definedName name="_TBI419" localSheetId="4">#REF!</definedName>
    <definedName name="_TBI419">#REF!</definedName>
    <definedName name="_TBI420" localSheetId="4">#REF!</definedName>
    <definedName name="_TBI420">#REF!</definedName>
    <definedName name="_TBI421" localSheetId="4">#REF!</definedName>
    <definedName name="_TBI421">#REF!</definedName>
    <definedName name="_TBI422" localSheetId="4">#REF!</definedName>
    <definedName name="_TBI422">#REF!</definedName>
    <definedName name="_TBI423" localSheetId="4">#REF!</definedName>
    <definedName name="_TBI423">#REF!</definedName>
    <definedName name="_TBI424" localSheetId="4">#REF!</definedName>
    <definedName name="_TBI424">#REF!</definedName>
    <definedName name="_TBI425" localSheetId="4">[19]시산표!#REF!</definedName>
    <definedName name="_TBI425">[19]시산표!#REF!</definedName>
    <definedName name="_TBI601" localSheetId="4">#REF!</definedName>
    <definedName name="_TBI601">#REF!</definedName>
    <definedName name="_TBI602" localSheetId="4">#REF!</definedName>
    <definedName name="_TBI602">#REF!</definedName>
    <definedName name="_TBI603" localSheetId="4">[19]시산표!#REF!</definedName>
    <definedName name="_TBI603">[19]시산표!#REF!</definedName>
    <definedName name="_TBI604" localSheetId="4">[19]시산표!#REF!</definedName>
    <definedName name="_TBI604">[19]시산표!#REF!</definedName>
    <definedName name="_TBI605" localSheetId="4">[19]시산표!#REF!</definedName>
    <definedName name="_TBI605">[19]시산표!#REF!</definedName>
    <definedName name="_TBI606" localSheetId="4">[19]시산표!#REF!</definedName>
    <definedName name="_TBI606">[19]시산표!#REF!</definedName>
    <definedName name="_TBI607" localSheetId="4">[19]시산표!#REF!</definedName>
    <definedName name="_TBI607">[19]시산표!#REF!</definedName>
    <definedName name="_TBI608" localSheetId="4">[19]시산표!#REF!</definedName>
    <definedName name="_TBI608">[19]시산표!#REF!</definedName>
    <definedName name="_TBI609" localSheetId="4">[19]시산표!#REF!</definedName>
    <definedName name="_TBI609">[19]시산표!#REF!</definedName>
    <definedName name="_TBI610" localSheetId="4">#REF!</definedName>
    <definedName name="_TBI610">#REF!</definedName>
    <definedName name="_TBI611" localSheetId="4">[19]시산표!#REF!</definedName>
    <definedName name="_TBI611">[19]시산표!#REF!</definedName>
    <definedName name="_TBI612" localSheetId="4">#REF!</definedName>
    <definedName name="_TBI612">#REF!</definedName>
    <definedName name="_TBI613" localSheetId="4">[19]시산표!#REF!</definedName>
    <definedName name="_TBI613">[19]시산표!#REF!</definedName>
    <definedName name="_TBI614" localSheetId="4">#REF!</definedName>
    <definedName name="_TBI614">#REF!</definedName>
    <definedName name="_TBI701" localSheetId="4">#REF!</definedName>
    <definedName name="_TBI701">#REF!</definedName>
    <definedName name="_TBI702" localSheetId="4">#REF!</definedName>
    <definedName name="_TBI702">#REF!</definedName>
    <definedName name="_TBI703" localSheetId="4">[19]시산표!#REF!</definedName>
    <definedName name="_TBI703">[19]시산표!#REF!</definedName>
    <definedName name="_TBI704" localSheetId="4">[19]시산표!#REF!</definedName>
    <definedName name="_TBI704">[19]시산표!#REF!</definedName>
    <definedName name="_TBI705" localSheetId="4">[19]시산표!#REF!</definedName>
    <definedName name="_TBI705">[19]시산표!#REF!</definedName>
    <definedName name="_TBI706" localSheetId="4">[19]시산표!#REF!</definedName>
    <definedName name="_TBI706">[19]시산표!#REF!</definedName>
    <definedName name="_TBI707" localSheetId="4">[19]시산표!#REF!</definedName>
    <definedName name="_TBI707">[19]시산표!#REF!</definedName>
    <definedName name="_TBI708" localSheetId="4">[19]시산표!#REF!</definedName>
    <definedName name="_TBI708">[19]시산표!#REF!</definedName>
    <definedName name="_TBI709" localSheetId="4">#REF!</definedName>
    <definedName name="_TBI709">#REF!</definedName>
    <definedName name="_TBI710" localSheetId="4">[19]시산표!#REF!</definedName>
    <definedName name="_TBI710">[19]시산표!#REF!</definedName>
    <definedName name="_TBI711" localSheetId="4">[19]시산표!#REF!</definedName>
    <definedName name="_TBI711">[19]시산표!#REF!</definedName>
    <definedName name="_TBI712" localSheetId="4">[19]시산표!#REF!</definedName>
    <definedName name="_TBI712">[19]시산표!#REF!</definedName>
    <definedName name="_TBI713" localSheetId="4">[19]시산표!#REF!</definedName>
    <definedName name="_TBI713">[19]시산표!#REF!</definedName>
    <definedName name="_TBI714" localSheetId="4">#REF!</definedName>
    <definedName name="_TBI714">#REF!</definedName>
    <definedName name="_TBI715" localSheetId="4">[19]시산표!#REF!</definedName>
    <definedName name="_TBI715">[19]시산표!#REF!</definedName>
    <definedName name="_TBI716" localSheetId="4">#REF!</definedName>
    <definedName name="_TBI716">#REF!</definedName>
    <definedName name="_TBI717" localSheetId="4">[18]시산표!#REF!</definedName>
    <definedName name="_TBI717">[18]시산표!#REF!</definedName>
    <definedName name="_TBI718" localSheetId="4">#REF!</definedName>
    <definedName name="_TBI718">#REF!</definedName>
    <definedName name="_TBI719" localSheetId="4">[18]시산표!#REF!</definedName>
    <definedName name="_TBI719">[18]시산표!#REF!</definedName>
    <definedName name="_TBI901" localSheetId="4">#REF!</definedName>
    <definedName name="_TBI901">#REF!</definedName>
    <definedName name="_TBI902" localSheetId="4">#REF!</definedName>
    <definedName name="_TBI902">#REF!</definedName>
    <definedName name="_TBI903" localSheetId="4">[19]시산표!#REF!</definedName>
    <definedName name="_TBI903">[19]시산표!#REF!</definedName>
    <definedName name="_TBI904" localSheetId="4">[19]시산표!#REF!</definedName>
    <definedName name="_TBI904">[19]시산표!#REF!</definedName>
    <definedName name="_TBI905" localSheetId="4">[19]시산표!#REF!</definedName>
    <definedName name="_TBI905">[19]시산표!#REF!</definedName>
    <definedName name="_TBI906" localSheetId="4">[19]시산표!#REF!</definedName>
    <definedName name="_TBI906">[19]시산표!#REF!</definedName>
    <definedName name="_TBI907" localSheetId="4">[19]시산표!#REF!</definedName>
    <definedName name="_TBI907">[19]시산표!#REF!</definedName>
    <definedName name="_tey5" localSheetId="4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 localSheetId="4">#REF!</definedName>
    <definedName name="_u1">#REF!</definedName>
    <definedName name="_u3" localSheetId="4">#REF!</definedName>
    <definedName name="_u3">#REF!</definedName>
    <definedName name="_UKT77">#N/A</definedName>
    <definedName name="_utu9">#N/A</definedName>
    <definedName name="_w1" localSheetId="4">#REF!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 localSheetId="4">#REF!</definedName>
    <definedName name="A">#REF!</definedName>
    <definedName name="A268A1" localSheetId="4">#REF!</definedName>
    <definedName name="A268A1">#REF!</definedName>
    <definedName name="aa" localSheetId="5">STOP:STOPE</definedName>
    <definedName name="aa" localSheetId="1">STOP:STOPE</definedName>
    <definedName name="aa" localSheetId="4">STOP:STOPE</definedName>
    <definedName name="aa">STOP:STOPE</definedName>
    <definedName name="aaa">'[20]17002010'!$A$2:$M$22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5" hidden="1">{#N/A,#N/A,FALSE,"BUDGET"}</definedName>
    <definedName name="AAAAA" localSheetId="1" hidden="1">{#N/A,#N/A,FALSE,"BUDGET"}</definedName>
    <definedName name="AAAAA" hidden="1">{#N/A,#N/A,FALSE,"BUDGET"}</definedName>
    <definedName name="aaaaaa">#N/A</definedName>
    <definedName name="aaaaaaa" localSheetId="4">#REF!</definedName>
    <definedName name="aaaaaaa">#REF!</definedName>
    <definedName name="aaaaaaaaaaaa">#N/A</definedName>
    <definedName name="aaaeeeccc" localSheetId="4">#REF!</definedName>
    <definedName name="aaaeeeccc">#REF!</definedName>
    <definedName name="aadd">#N/A</definedName>
    <definedName name="aadf" localSheetId="4">#REF!</definedName>
    <definedName name="aadf">#REF!</definedName>
    <definedName name="aads">#N/A</definedName>
    <definedName name="AAGGEA">#N/A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5">HAJIME:OWARI</definedName>
    <definedName name="abc" localSheetId="1">HAJIME:OWARI</definedName>
    <definedName name="abc" localSheetId="4">HAJIME:OWARI</definedName>
    <definedName name="abc">HAJIME:OWARI</definedName>
    <definedName name="abccccccccc" localSheetId="4">#REF!</definedName>
    <definedName name="abccccccccc">#REF!</definedName>
    <definedName name="acadaw">#N/A</definedName>
    <definedName name="acaeeaw">#N/A</definedName>
    <definedName name="acc" localSheetId="5">STOP:STOPE</definedName>
    <definedName name="acc" localSheetId="1">STOP:STOPE</definedName>
    <definedName name="acc" localSheetId="4">STOP:STOPE</definedName>
    <definedName name="acc">STOP:STOPE</definedName>
    <definedName name="Account_Balance" localSheetId="4">#REF!</definedName>
    <definedName name="Account_Balance">#REF!</definedName>
    <definedName name="AcctList">'[21]Account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 localSheetId="4">'[22]DropDown List'!#REF!</definedName>
    <definedName name="Activity">'[22]DropDown List'!#REF!</definedName>
    <definedName name="acwe">#N/A</definedName>
    <definedName name="acweaew">#N/A</definedName>
    <definedName name="acxsc">#N/A</definedName>
    <definedName name="ad" localSheetId="4">#REF!</definedName>
    <definedName name="ad">#REF!</definedName>
    <definedName name="adcec">#N/A</definedName>
    <definedName name="ADD">#N/A</definedName>
    <definedName name="ADDR" localSheetId="5">HAJIME:OWARI</definedName>
    <definedName name="ADDR" localSheetId="1">HAJIME:OWARI</definedName>
    <definedName name="ADDR" localSheetId="4">HAJIME:OWARI</definedName>
    <definedName name="ADDR">HAJIME:OWARI</definedName>
    <definedName name="addr1" localSheetId="5">HAJIME:OWARI</definedName>
    <definedName name="addr1" localSheetId="1">HAJIME:OWARI</definedName>
    <definedName name="addr1" localSheetId="4">HAJIME:OWARI</definedName>
    <definedName name="addr1">HAJIME:OWARI</definedName>
    <definedName name="ADDS" localSheetId="4">#REF!</definedName>
    <definedName name="ADDS">#REF!</definedName>
    <definedName name="aded" localSheetId="4">#REF!</definedName>
    <definedName name="aded">#REF!</definedName>
    <definedName name="ADFF">#N/A</definedName>
    <definedName name="adffewaew">#N/A</definedName>
    <definedName name="ADFWAEEW">#N/A</definedName>
    <definedName name="Adjustment" localSheetId="4">#REF!</definedName>
    <definedName name="Adjustment">#REF!</definedName>
    <definedName name="adsd">#N/A</definedName>
    <definedName name="ADSFEWA">#N/A</definedName>
    <definedName name="ADSFWEAF">#N/A</definedName>
    <definedName name="advb" localSheetId="4">#REF!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 localSheetId="4">#REF!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[23]AR!$A$2:$B$7919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 localSheetId="4">#REF!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 localSheetId="4">#REF!</definedName>
    <definedName name="agdump">#REF!</definedName>
    <definedName name="ageagew">#N/A</definedName>
    <definedName name="agedump" localSheetId="4">#REF!</definedName>
    <definedName name="agedump">#REF!</definedName>
    <definedName name="AGEGA">#N/A</definedName>
    <definedName name="AGEGAWAG">#N/A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 localSheetId="4">#REF!</definedName>
    <definedName name="AJan">#REF!</definedName>
    <definedName name="akdnj">#N/A</definedName>
    <definedName name="akekfe">#N/A</definedName>
    <definedName name="alsdfkjoasd" localSheetId="4">#REF!</definedName>
    <definedName name="alsdfkjoasd">#REF!</definedName>
    <definedName name="AMOUNT" localSheetId="4">'[24]10'!#REF!</definedName>
    <definedName name="AMOUNT">'[24]10'!#REF!</definedName>
    <definedName name="aoe" localSheetId="5" hidden="1">{"'Model'!$A$1:$N$53"}</definedName>
    <definedName name="aoe" localSheetId="1" hidden="1">{"'Model'!$A$1:$N$53"}</definedName>
    <definedName name="aoe" hidden="1">{"'Model'!$A$1:$N$53"}</definedName>
    <definedName name="aowefr" localSheetId="4">#REF!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[25]AR!$A$2:$B$7919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 localSheetId="4">#REF!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 localSheetId="4">#REF!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 localSheetId="4">#REF!</definedName>
    <definedName name="asss">#REF!</definedName>
    <definedName name="at">#N/A</definedName>
    <definedName name="ataef">#N/A</definedName>
    <definedName name="audit.test" localSheetId="5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ru">'[26]G-BS'!$A$3:$C$217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5" hidden="1">{"'Eng (page2)'!$A$1:$D$52"}</definedName>
    <definedName name="bb" localSheetId="1" hidden="1">{"'Eng (page2)'!$A$1:$D$52"}</definedName>
    <definedName name="bb" hidden="1">{"'Eng (page2)'!$A$1:$D$52"}</definedName>
    <definedName name="BBB" localSheetId="4">[27]DEP12!#REF!</definedName>
    <definedName name="BBB">[27]DEP12!#REF!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5" hidden="1">{"'Model'!$A$1:$N$53"}</definedName>
    <definedName name="beau" localSheetId="1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 localSheetId="4">#REF!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 localSheetId="4">#REF!</definedName>
    <definedName name="BRT">#REF!</definedName>
    <definedName name="BS" localSheetId="4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 localSheetId="4">'[28]510000'!#REF!</definedName>
    <definedName name="C_\COST\A4_ALL16.WK1">'[28]510000'!#REF!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 localSheetId="4">#REF!</definedName>
    <definedName name="CalcAgencyPrice">#REF!</definedName>
    <definedName name="CAN">[25]EASCA!$T$2:$T$474</definedName>
    <definedName name="CASCEWA">#N/A</definedName>
    <definedName name="casdc">#N/A</definedName>
    <definedName name="cash" localSheetId="5" hidden="1">{"'Eng (page2)'!$A$1:$D$52"}</definedName>
    <definedName name="cash" localSheetId="1" hidden="1">{"'Eng (page2)'!$A$1:$D$52"}</definedName>
    <definedName name="cash" hidden="1">{"'Eng (page2)'!$A$1:$D$52"}</definedName>
    <definedName name="cashflows" localSheetId="4">#REF!</definedName>
    <definedName name="cashflows">#REF!</definedName>
    <definedName name="caskdm">#N/A</definedName>
    <definedName name="CAV">[25]EASCA!$U$2:$U$474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5" hidden="1">{"'Eng (page2)'!$A$1:$D$52"}</definedName>
    <definedName name="cc" localSheetId="1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 localSheetId="4">#REF!</definedName>
    <definedName name="CCFF">#REF!</definedName>
    <definedName name="CCMDM">#N/A</definedName>
    <definedName name="cctr">'[29]Selection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ew">#N/A</definedName>
    <definedName name="cewaew">#N/A</definedName>
    <definedName name="cewes">#N/A</definedName>
    <definedName name="CF">'[30]10-1 Media:10-cut'!$A$1:$IV$5</definedName>
    <definedName name="CFF" localSheetId="4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'[20]17002010'!$J$1:$M$1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 localSheetId="4">#REF!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 localSheetId="4">#REF!</definedName>
    <definedName name="coa">#REF!</definedName>
    <definedName name="Commission" localSheetId="4">#REF!</definedName>
    <definedName name="Commission">#REF!</definedName>
    <definedName name="conb121" localSheetId="4">[31]!conb121</definedName>
    <definedName name="conb121">[31]!conb121</definedName>
    <definedName name="COPY_YTD">#N/A</definedName>
    <definedName name="cost" localSheetId="4">#REF!</definedName>
    <definedName name="cost">#REF!</definedName>
    <definedName name="CPACSBAHT" localSheetId="4">#REF!</definedName>
    <definedName name="CPACSBAHT">#REF!</definedName>
    <definedName name="CPACSEURO" localSheetId="4">#REF!</definedName>
    <definedName name="CPACSEURO">#REF!</definedName>
    <definedName name="CPACSUSD" localSheetId="4">#REF!</definedName>
    <definedName name="CPACSUSD">#REF!</definedName>
    <definedName name="CPACSYEN" localSheetId="4">#REF!</definedName>
    <definedName name="CPACSYEN">#REF!</definedName>
    <definedName name="CPAUTOBAHT" localSheetId="4">#REF!</definedName>
    <definedName name="CPAUTOBAHT">#REF!</definedName>
    <definedName name="CPAUTOBT" localSheetId="4">#REF!</definedName>
    <definedName name="CPAUTOBT">#REF!</definedName>
    <definedName name="CPAUTOEURO" localSheetId="4">#REF!</definedName>
    <definedName name="CPAUTOEURO">#REF!</definedName>
    <definedName name="CPAUTOUSD" localSheetId="4">#REF!</definedName>
    <definedName name="CPAUTOUSD">#REF!</definedName>
    <definedName name="CPAUTOYEN" localSheetId="4">#REF!</definedName>
    <definedName name="CPAUTOYEN">#REF!</definedName>
    <definedName name="CPCONST" localSheetId="4">#REF!</definedName>
    <definedName name="CPCONST">#REF!</definedName>
    <definedName name="CPCTBAHT" localSheetId="4">#REF!</definedName>
    <definedName name="CPCTBAHT">#REF!</definedName>
    <definedName name="CPCTEURO" localSheetId="4">#REF!</definedName>
    <definedName name="CPCTEURO">#REF!</definedName>
    <definedName name="CPCTUSD" localSheetId="4">#REF!</definedName>
    <definedName name="CPCTUSD">#REF!</definedName>
    <definedName name="CPCTYEN" localSheetId="4">#REF!</definedName>
    <definedName name="CPCTYEN">#REF!</definedName>
    <definedName name="CPCVBAHT" localSheetId="4">#REF!</definedName>
    <definedName name="CPCVBAHT">#REF!</definedName>
    <definedName name="CPCVEURO" localSheetId="4">#REF!</definedName>
    <definedName name="CPCVEURO">#REF!</definedName>
    <definedName name="CPCVUSD" localSheetId="4">#REF!</definedName>
    <definedName name="CPCVUSD">#REF!</definedName>
    <definedName name="CPCVYEN" localSheetId="4">#REF!</definedName>
    <definedName name="CPCVYEN">#REF!</definedName>
    <definedName name="CPECCBAHT" localSheetId="4">#REF!</definedName>
    <definedName name="CPECCBAHT">#REF!</definedName>
    <definedName name="CPECCEURO" localSheetId="4">#REF!</definedName>
    <definedName name="CPECCEURO">#REF!</definedName>
    <definedName name="CPECCUSD" localSheetId="4">#REF!</definedName>
    <definedName name="CPECCUSD">#REF!</definedName>
    <definedName name="CPECCYEN" localSheetId="4">#REF!</definedName>
    <definedName name="CPECCYEN">#REF!</definedName>
    <definedName name="CPELBAHT" localSheetId="4">#REF!</definedName>
    <definedName name="CPELBAHT">#REF!</definedName>
    <definedName name="CPELEURO" localSheetId="4">#REF!</definedName>
    <definedName name="CPELEURO">#REF!</definedName>
    <definedName name="CPELUSD" localSheetId="4">#REF!</definedName>
    <definedName name="CPELUSD">#REF!</definedName>
    <definedName name="CPELYEN" localSheetId="4">#REF!</definedName>
    <definedName name="CPELYEN">#REF!</definedName>
    <definedName name="CPFFBAHT" localSheetId="4">#REF!</definedName>
    <definedName name="CPFFBAHT">#REF!</definedName>
    <definedName name="CPFFEURO" localSheetId="4">#REF!</definedName>
    <definedName name="CPFFEURO">#REF!</definedName>
    <definedName name="CPFFUSD" localSheetId="4">#REF!</definedName>
    <definedName name="CPFFUSD">#REF!</definedName>
    <definedName name="CPFFYEN" localSheetId="4">#REF!</definedName>
    <definedName name="CPFFYEN">#REF!</definedName>
    <definedName name="CPINTRA" localSheetId="4">#REF!</definedName>
    <definedName name="CPINTRA">#REF!</definedName>
    <definedName name="CPMVACBAHT" localSheetId="4">#REF!</definedName>
    <definedName name="CPMVACBAHT">#REF!</definedName>
    <definedName name="CPMVACEURO" localSheetId="4">#REF!</definedName>
    <definedName name="CPMVACEURO">#REF!</definedName>
    <definedName name="CPMVACUSD" localSheetId="4">#REF!</definedName>
    <definedName name="CPMVACUSD">#REF!</definedName>
    <definedName name="CPMVACYEN" localSheetId="4">#REF!</definedName>
    <definedName name="CPMVACYEN">#REF!</definedName>
    <definedName name="CPOTBAHT" localSheetId="4">#REF!</definedName>
    <definedName name="CPOTBAHT">#REF!</definedName>
    <definedName name="CPOTEURO" localSheetId="4">#REF!</definedName>
    <definedName name="CPOTEURO">#REF!</definedName>
    <definedName name="CPOTUSD" localSheetId="4">#REF!</definedName>
    <definedName name="CPOTUSD">#REF!</definedName>
    <definedName name="CPOTYEN" localSheetId="4">#REF!</definedName>
    <definedName name="CPOTYEN">#REF!</definedName>
    <definedName name="CPPC2001" localSheetId="5" hidden="1">{"'Model'!$A$1:$N$53"}</definedName>
    <definedName name="CPPC2001" localSheetId="1" hidden="1">{"'Model'!$A$1:$N$53"}</definedName>
    <definedName name="CPPC2001" hidden="1">{"'Model'!$A$1:$N$53"}</definedName>
    <definedName name="CPPLBAHT" localSheetId="4">#REF!</definedName>
    <definedName name="CPPLBAHT">#REF!</definedName>
    <definedName name="CPPLEURO" localSheetId="4">#REF!</definedName>
    <definedName name="CPPLEURO">#REF!</definedName>
    <definedName name="CPPLUSD" localSheetId="4">#REF!</definedName>
    <definedName name="CPPLUSD">#REF!</definedName>
    <definedName name="CPPLYEN" localSheetId="4">#REF!</definedName>
    <definedName name="CPPLYEN">#REF!</definedName>
    <definedName name="CPPPBAHT" localSheetId="4">#REF!</definedName>
    <definedName name="CPPPBAHT">#REF!</definedName>
    <definedName name="CPPPEURO" localSheetId="4">#REF!</definedName>
    <definedName name="CPPPEURO">#REF!</definedName>
    <definedName name="CPPPUSD" localSheetId="4">#REF!</definedName>
    <definedName name="CPPPUSD">#REF!</definedName>
    <definedName name="CPPPYEN" localSheetId="4">#REF!</definedName>
    <definedName name="CPPPYEN">#REF!</definedName>
    <definedName name="CPPUMPBAHT" localSheetId="4">#REF!</definedName>
    <definedName name="CPPUMPBAHT">#REF!</definedName>
    <definedName name="CPPUMPEURO" localSheetId="4">#REF!</definedName>
    <definedName name="CPPUMPEURO">#REF!</definedName>
    <definedName name="CPPUMPUSD" localSheetId="4">#REF!</definedName>
    <definedName name="CPPUMPUSD">#REF!</definedName>
    <definedName name="CPPUMPYEN" localSheetId="4">#REF!</definedName>
    <definedName name="CPPUMPYEN">#REF!</definedName>
    <definedName name="CPSACBAHT" localSheetId="4">#REF!</definedName>
    <definedName name="CPSACBAHT">#REF!</definedName>
    <definedName name="CPSACEURO" localSheetId="4">#REF!</definedName>
    <definedName name="CPSACEURO">#REF!</definedName>
    <definedName name="CPSACUSD" localSheetId="4">#REF!</definedName>
    <definedName name="CPSACUSD">#REF!</definedName>
    <definedName name="CPSACYEN" localSheetId="4">#REF!</definedName>
    <definedName name="CPSACYEN">#REF!</definedName>
    <definedName name="CPTANKBAHT" localSheetId="4">#REF!</definedName>
    <definedName name="CPTANKBAHT">#REF!</definedName>
    <definedName name="CPTANKEURO" localSheetId="4">#REF!</definedName>
    <definedName name="CPTANKEURO">#REF!</definedName>
    <definedName name="CPTANKUSD" localSheetId="4">#REF!</definedName>
    <definedName name="CPTANKUSD">#REF!</definedName>
    <definedName name="CPTANKYEN" localSheetId="4">#REF!</definedName>
    <definedName name="CPTANKYEN">#REF!</definedName>
    <definedName name="CPUTBAHT" localSheetId="4">#REF!</definedName>
    <definedName name="CPUTBAHT">#REF!</definedName>
    <definedName name="CPUTEURO" localSheetId="4">#REF!</definedName>
    <definedName name="CPUTEURO">#REF!</definedName>
    <definedName name="CPUTUSD" localSheetId="4">#REF!</definedName>
    <definedName name="CPUTUSD">#REF!</definedName>
    <definedName name="CPUTYEN" localSheetId="4">#REF!</definedName>
    <definedName name="CPUTYEN">#REF!</definedName>
    <definedName name="CPWCSBAHT" localSheetId="4">#REF!</definedName>
    <definedName name="CPWCSBAHT">#REF!</definedName>
    <definedName name="CPWCSEURO" localSheetId="4">#REF!</definedName>
    <definedName name="CPWCSEURO">#REF!</definedName>
    <definedName name="CPWCSUSD" localSheetId="4">#REF!</definedName>
    <definedName name="CPWCSUSD">#REF!</definedName>
    <definedName name="CPWCSYEN" localSheetId="4">#REF!</definedName>
    <definedName name="CPWCSYEN">#REF!</definedName>
    <definedName name="_xlnm.Criteria" localSheetId="4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[25]Computron!$B$2:$H$540</definedName>
    <definedName name="CUR" localSheetId="4">#REF!</definedName>
    <definedName name="CUR">#REF!</definedName>
    <definedName name="CUR_SUM" localSheetId="4">#REF!</definedName>
    <definedName name="CUR_SUM">#REF!</definedName>
    <definedName name="Currency" localSheetId="4">'[22]DropDown List'!#REF!</definedName>
    <definedName name="Currency">'[22]DropDown List'!#REF!</definedName>
    <definedName name="Currency_Unit">[32]Sheet3!$G$29</definedName>
    <definedName name="Current" localSheetId="4">#REF!</definedName>
    <definedName name="Current">#REF!</definedName>
    <definedName name="Current_Account" localSheetId="4">#REF!</definedName>
    <definedName name="Current_Account">#REF!</definedName>
    <definedName name="Current_Month">[32]Sheet3!$C$5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 localSheetId="4">#REF!</definedName>
    <definedName name="dakewhrleh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feawcd">#N/A</definedName>
    <definedName name="dast" localSheetId="4">#REF!</definedName>
    <definedName name="dast">#REF!</definedName>
    <definedName name="Data" localSheetId="4">#REF!</definedName>
    <definedName name="Data">#REF!</definedName>
    <definedName name="DATA2" localSheetId="4">[33]CST1198!#REF!</definedName>
    <definedName name="DATA2">[33]CST1198!#REF!</definedName>
    <definedName name="data786">[34]JE786!$A$3:$H$54</definedName>
    <definedName name="_xlnm.Database" localSheetId="4">'[35]fs-e'!#REF!</definedName>
    <definedName name="_xlnm.Database">'[35]fs-e'!#REF!</definedName>
    <definedName name="datasource">'[29]Selection obj'!$G$2:$G$4</definedName>
    <definedName name="DaWk7" localSheetId="4">#REF!</definedName>
    <definedName name="DaWk7">#REF!</definedName>
    <definedName name="days" localSheetId="4">'[36]asset HDK&amp;SHK'!#REF!</definedName>
    <definedName name="days">'[36]asset HDK&amp;SHK'!#REF!</definedName>
    <definedName name="DBB">#N/A</definedName>
    <definedName name="DBFBDTRT">#N/A</definedName>
    <definedName name="DBFBRTD">#N/A</definedName>
    <definedName name="DBRTDTRBD">#N/A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 localSheetId="4">#REF!</definedName>
    <definedName name="dd">#REF!</definedName>
    <definedName name="ddaaaww" localSheetId="4">#REF!</definedName>
    <definedName name="ddaaaww">#REF!</definedName>
    <definedName name="ddd" localSheetId="4">#REF!</definedName>
    <definedName name="ddd">#REF!</definedName>
    <definedName name="DDDD" localSheetId="4">#REF!</definedName>
    <definedName name="DDDD">#REF!</definedName>
    <definedName name="ddddd" localSheetId="4">#REF!</definedName>
    <definedName name="ddddd">#REF!</definedName>
    <definedName name="DDDDDD" localSheetId="4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 localSheetId="4">#REF!</definedName>
    <definedName name="DEFG">#REF!</definedName>
    <definedName name="degf">#N/A</definedName>
    <definedName name="DelDC" localSheetId="4">#REF!</definedName>
    <definedName name="DelDC">#REF!</definedName>
    <definedName name="DelDm" localSheetId="4">#REF!</definedName>
    <definedName name="DelDm">#REF!</definedName>
    <definedName name="delell">#N/A</definedName>
    <definedName name="Delivery" localSheetId="4">#REF!</definedName>
    <definedName name="Delivery">#REF!</definedName>
    <definedName name="dellwlf">#N/A</definedName>
    <definedName name="DelType" localSheetId="4">#REF!</definedName>
    <definedName name="DelType">#REF!</definedName>
    <definedName name="deptLookup" localSheetId="4">#REF!</definedName>
    <definedName name="deptLookup">#REF!</definedName>
    <definedName name="Description" localSheetId="4">'[22]DropDown List'!#REF!</definedName>
    <definedName name="Description">'[22]DropDown List'!#REF!</definedName>
    <definedName name="desx">#N/A</definedName>
    <definedName name="DET" localSheetId="5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 localSheetId="4">#REF!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 localSheetId="4">#REF!</definedName>
    <definedName name="DFD">#REF!</definedName>
    <definedName name="dfdbre">#N/A</definedName>
    <definedName name="DFDF">'[37]Account List'!$A$2:$B$928</definedName>
    <definedName name="dfdf3">#N/A</definedName>
    <definedName name="DFDFDFDFDFDFEEER" localSheetId="4">#REF!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 localSheetId="4">#REF!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 localSheetId="4">#REF!</definedName>
    <definedName name="DFGRS">#REF!</definedName>
    <definedName name="DFGRSA">#N/A</definedName>
    <definedName name="DFGRSER" localSheetId="4">#REF!</definedName>
    <definedName name="DFGRSER">#REF!</definedName>
    <definedName name="DFGRV" localSheetId="4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 localSheetId="4">#REF!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 localSheetId="4">#REF!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 localSheetId="4">#REF!</definedName>
    <definedName name="DFVRR">#REF!</definedName>
    <definedName name="DFVRSE" localSheetId="4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 localSheetId="4">#REF!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 localSheetId="4">#REF!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 localSheetId="4">#REF!</definedName>
    <definedName name="Difference">#REF!</definedName>
    <definedName name="Disaggregations" localSheetId="4">#REF!</definedName>
    <definedName name="Disaggregations">#REF!</definedName>
    <definedName name="dItemsToTest" localSheetId="4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 localSheetId="4">#REF!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 localSheetId="4">#REF!</definedName>
    <definedName name="DNT">#REF!</definedName>
    <definedName name="dododl">#N/A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 localSheetId="4">#REF!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 localSheetId="4">#REF!</definedName>
    <definedName name="DRYTR">#REF!</definedName>
    <definedName name="DRYY">#N/A</definedName>
    <definedName name="dryyht">#N/A</definedName>
    <definedName name="dsacds">#N/A</definedName>
    <definedName name="dsad" localSheetId="4">#REF!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 localSheetId="4">#REF!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 localSheetId="4">#REF!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 localSheetId="4">#REF!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 localSheetId="4">#REF!</definedName>
    <definedName name="dsfgrgs">#REF!</definedName>
    <definedName name="dsfgrse">#N/A</definedName>
    <definedName name="dsfgrsr" localSheetId="4">#REF!</definedName>
    <definedName name="dsfgrsr">#REF!</definedName>
    <definedName name="dsfgrsrge" localSheetId="4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 localSheetId="4">#REF!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 localSheetId="4">#REF!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 localSheetId="4">#REF!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 localSheetId="4">#REF!</definedName>
    <definedName name="dtgh">#REF!</definedName>
    <definedName name="dtht" localSheetId="4">#REF!</definedName>
    <definedName name="dtht">#REF!</definedName>
    <definedName name="dtjrdt">#N/A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 localSheetId="4">#REF!</definedName>
    <definedName name="dumppr">#REF!</definedName>
    <definedName name="durt">#N/A</definedName>
    <definedName name="dut">'[26]G-BS'!$F$3:$F$217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 localSheetId="4">#REF!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 localSheetId="4">#REF!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 localSheetId="4">#REF!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 localSheetId="4">#REF!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[25]EAS!$I$2:$L$219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 localSheetId="4">#REF!</definedName>
    <definedName name="ed">#REF!</definedName>
    <definedName name="EDACDEA">#N/A</definedName>
    <definedName name="ede">'[37]Account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 localSheetId="4">#REF!</definedName>
    <definedName name="eeee">#REF!</definedName>
    <definedName name="eeeee" localSheetId="4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 localSheetId="4">#REF!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 localSheetId="4">#REF!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 localSheetId="4">#REF!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 localSheetId="4">#REF!</definedName>
    <definedName name="ERGRE">#REF!</definedName>
    <definedName name="ergreg">#N/A</definedName>
    <definedName name="ergrge">#N/A</definedName>
    <definedName name="ERGRRE" localSheetId="4">#REF!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 localSheetId="4">'[38]DropDown List'!#REF!</definedName>
    <definedName name="error">'[38]DropDown List'!#REF!</definedName>
    <definedName name="errre">#N/A</definedName>
    <definedName name="ERSERE" localSheetId="4">#REF!</definedName>
    <definedName name="ERSERE">#REF!</definedName>
    <definedName name="erserg">#N/A</definedName>
    <definedName name="ersg">#N/A</definedName>
    <definedName name="ERSG4" localSheetId="4">#REF!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 localSheetId="4">#REF!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 localSheetId="4">#REF!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 localSheetId="4">#REF!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 localSheetId="4">#REF!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 localSheetId="4">#REF!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 localSheetId="4">#REF!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 localSheetId="4">#REF!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 localSheetId="4">#REF!</definedName>
    <definedName name="EWFAAFEW">#REF!</definedName>
    <definedName name="EWFAFAEW">#N/A</definedName>
    <definedName name="EWFAFEW" localSheetId="4">#REF!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 localSheetId="4">#REF!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 localSheetId="4">#REF!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 localSheetId="4">#REF!</definedName>
    <definedName name="EWWFE">#REF!</definedName>
    <definedName name="ewws">#N/A</definedName>
    <definedName name="Expected_balance" localSheetId="4">#REF!</definedName>
    <definedName name="Expected_balance">#REF!</definedName>
    <definedName name="Expense" localSheetId="4">#REF!</definedName>
    <definedName name="Expense">#REF!</definedName>
    <definedName name="_xlnm.Extract" localSheetId="4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 localSheetId="4">#REF!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 localSheetId="4">#REF!</definedName>
    <definedName name="eyyt">#REF!</definedName>
    <definedName name="f">#N/A</definedName>
    <definedName name="F_SL" localSheetId="5">FST:(FSB)</definedName>
    <definedName name="F_SL" localSheetId="1">FST:(FSB)</definedName>
    <definedName name="F_SL" localSheetId="4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 localSheetId="4">#REF!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 localSheetId="4">#REF!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 localSheetId="4">#REF!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 localSheetId="4">#REF!</definedName>
    <definedName name="FDSRG">#REF!</definedName>
    <definedName name="fdsshr">#N/A</definedName>
    <definedName name="FDSWEWE">#N/A</definedName>
    <definedName name="FDT" localSheetId="4">#REF!</definedName>
    <definedName name="FDT">#REF!</definedName>
    <definedName name="FDTRG" localSheetId="4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 localSheetId="4">#REF!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 localSheetId="4">#REF!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 localSheetId="4">#REF!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 localSheetId="4">#REF!</definedName>
    <definedName name="fff">#REF!</definedName>
    <definedName name="fffeee" localSheetId="4">#REF!</definedName>
    <definedName name="fffeee">#REF!</definedName>
    <definedName name="ffff" localSheetId="4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 localSheetId="4">#REF!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 localSheetId="4">#REF!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 localSheetId="4">#REF!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'[29]Selection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 localSheetId="4">#REF!</definedName>
    <definedName name="FS_BSAS">#REF!</definedName>
    <definedName name="FS_BSLI" localSheetId="4">#REF!</definedName>
    <definedName name="FS_BSLI">#REF!</definedName>
    <definedName name="FS_PRLO" localSheetId="4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 localSheetId="4">#REF!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 localSheetId="4">#REF!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 localSheetId="4">#REF!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 localSheetId="4">#REF!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 localSheetId="4">#REF!</definedName>
    <definedName name="ger">#REF!</definedName>
    <definedName name="gere" localSheetId="4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 localSheetId="4">#REF!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 localSheetId="4">#REF!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 localSheetId="4">#REF!</definedName>
    <definedName name="GFGF">#REF!</definedName>
    <definedName name="gfhfd">#N/A</definedName>
    <definedName name="GFHH">#N/A</definedName>
    <definedName name="GFHR" localSheetId="4">#REF!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5" hidden="1">{"'Eng (page2)'!$A$1:$D$52"}</definedName>
    <definedName name="gg" localSheetId="1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'[37]Account List'!$A$2:$B$928</definedName>
    <definedName name="GGEWAGEWA">#N/A</definedName>
    <definedName name="GGFF">#N/A</definedName>
    <definedName name="GGG" localSheetId="4">#REF!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'[39]May-Apr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 localSheetId="4">#REF!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 localSheetId="4">#REF!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 localSheetId="4">#REF!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 localSheetId="4">#REF!</definedName>
    <definedName name="Grid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rr">#N/A</definedName>
    <definedName name="grrg" localSheetId="4">#REF!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 localSheetId="4">#REF!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 localSheetId="4">#REF!</definedName>
    <definedName name="gserers">#REF!</definedName>
    <definedName name="gserg" localSheetId="4">#REF!</definedName>
    <definedName name="gserg">#REF!</definedName>
    <definedName name="gsergsre">#N/A</definedName>
    <definedName name="gserr" localSheetId="4">#REF!</definedName>
    <definedName name="gserr">#REF!</definedName>
    <definedName name="gserre">#N/A</definedName>
    <definedName name="gserregresserg">#N/A</definedName>
    <definedName name="gserrg" localSheetId="4">#REF!</definedName>
    <definedName name="gserrg">#REF!</definedName>
    <definedName name="gserrge">#N/A</definedName>
    <definedName name="gsfd">#N/A</definedName>
    <definedName name="gsg" localSheetId="4">#REF!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 localSheetId="4">#REF!</definedName>
    <definedName name="gsrerg">#REF!</definedName>
    <definedName name="GSRESRE">#N/A</definedName>
    <definedName name="gsrgre" localSheetId="4">#REF!</definedName>
    <definedName name="gsrgre">#REF!</definedName>
    <definedName name="GSRGRES">#N/A</definedName>
    <definedName name="gsrgsr">#N/A</definedName>
    <definedName name="gsrr" localSheetId="4">#REF!</definedName>
    <definedName name="gsrr">#REF!</definedName>
    <definedName name="gsrsegr">#N/A</definedName>
    <definedName name="gssdf" localSheetId="4">#REF!</definedName>
    <definedName name="gssdf">#REF!</definedName>
    <definedName name="GST" localSheetId="4">#REF!</definedName>
    <definedName name="GST">#REF!</definedName>
    <definedName name="GTT" localSheetId="4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 localSheetId="4">#REF!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 localSheetId="4">#REF!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 localSheetId="4">#REF!</definedName>
    <definedName name="hgd">#REF!</definedName>
    <definedName name="hgf" localSheetId="4">#REF!</definedName>
    <definedName name="hgf">#REF!</definedName>
    <definedName name="hgfgy" localSheetId="5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 localSheetId="4">#REF!</definedName>
    <definedName name="HH">#REF!</definedName>
    <definedName name="hhfdhh">#N/A</definedName>
    <definedName name="hhghgv">#N/A</definedName>
    <definedName name="hhh">#N/A</definedName>
    <definedName name="HHHH" localSheetId="4">#REF!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 localSheetId="4">#REF!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 localSheetId="4">#REF!</definedName>
    <definedName name="HJFH">#REF!</definedName>
    <definedName name="HJGJ" localSheetId="4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 localSheetId="4">#REF!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 localSheetId="4">#REF!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 localSheetId="4">#REF!</definedName>
    <definedName name="hrthrt">#REF!</definedName>
    <definedName name="HRTR">#N/A</definedName>
    <definedName name="hrtrt">#N/A</definedName>
    <definedName name="hrttr">#N/A</definedName>
    <definedName name="hrttrh" localSheetId="4">#REF!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 localSheetId="4">#REF!</definedName>
    <definedName name="htrrht">#REF!</definedName>
    <definedName name="HTRT" localSheetId="4">#REF!</definedName>
    <definedName name="HTRT">#REF!</definedName>
    <definedName name="htrtr" localSheetId="4">#REF!</definedName>
    <definedName name="htrtr">#REF!</definedName>
    <definedName name="HTRTRH">#N/A</definedName>
    <definedName name="htt" localSheetId="4">#REF!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erigerj">#N/A</definedName>
    <definedName name="ierjd">#N/A</definedName>
    <definedName name="ierue">#N/A</definedName>
    <definedName name="IESP" localSheetId="4">#REF!</definedName>
    <definedName name="IESP">#REF!</definedName>
    <definedName name="IFCT" localSheetId="4">#REF!</definedName>
    <definedName name="IFCT">#REF!</definedName>
    <definedName name="IFCT2" localSheetId="4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 localSheetId="4">#REF!</definedName>
    <definedName name="iii">#REF!</definedName>
    <definedName name="iiii" localSheetId="4">#REF!</definedName>
    <definedName name="iiii">#REF!</definedName>
    <definedName name="iiooii">#N/A</definedName>
    <definedName name="iiwe">#N/A</definedName>
    <definedName name="IIY">#N/A</definedName>
    <definedName name="IIYIYI" localSheetId="4">#REF!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 localSheetId="4">#REF!</definedName>
    <definedName name="ikiiii">#REF!</definedName>
    <definedName name="ikik" localSheetId="4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 localSheetId="4">#REF!</definedName>
    <definedName name="index">#REF!</definedName>
    <definedName name="inio">#N/A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ter_new">#N/A</definedName>
    <definedName name="INTEREST">#N/A</definedName>
    <definedName name="IntFreeCred" localSheetId="4">#REF!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5" hidden="1">{"'Model'!$A$1:$N$53"}</definedName>
    <definedName name="iopo" localSheetId="1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 localSheetId="4">#REF!</definedName>
    <definedName name="IYIIYIY">#REF!</definedName>
    <definedName name="IYIYI">#N/A</definedName>
    <definedName name="IYIYIYIIY" localSheetId="4">#REF!</definedName>
    <definedName name="IYIYIYIIY">#REF!</definedName>
    <definedName name="IYIYIYIYIY" localSheetId="4">#REF!</definedName>
    <definedName name="IYIYIYIYIY">#REF!</definedName>
    <definedName name="iyv">#N/A</definedName>
    <definedName name="IYYITITIT" localSheetId="4">#REF!</definedName>
    <definedName name="IYYITITIT">#REF!</definedName>
    <definedName name="IZCL020" localSheetId="4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 localSheetId="4">#REF!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 localSheetId="4">#REF!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 localSheetId="4">#REF!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 localSheetId="4">#REF!</definedName>
    <definedName name="JKK">#REF!</definedName>
    <definedName name="jkkju">#N/A</definedName>
    <definedName name="jkl" localSheetId="4">#REF!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 localSheetId="4">#REF!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5" hidden="1">{"'Model'!$A$1:$N$53"}</definedName>
    <definedName name="ked" localSheetId="1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 localSheetId="4">#REF!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 localSheetId="4">#REF!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5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 localSheetId="4">#REF!</definedName>
    <definedName name="KKK">#REF!</definedName>
    <definedName name="kkkfkf">#N/A</definedName>
    <definedName name="kkkj">#N/A</definedName>
    <definedName name="KKKK" localSheetId="4">#REF!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 localSheetId="4">#REF!</definedName>
    <definedName name="KKKLLLL">#REF!</definedName>
    <definedName name="KKLKL" localSheetId="4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5" hidden="1">{"Book Income",#N/A,FALSE,"B&amp;T";"Taxable Income",#N/A,FALSE,"B&amp;T"}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 localSheetId="4">#REF!</definedName>
    <definedName name="KLKL">#REF!</definedName>
    <definedName name="KLKLK" localSheetId="4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 localSheetId="4">#REF!</definedName>
    <definedName name="L">#REF!</definedName>
    <definedName name="L_AJE_Tot" localSheetId="4">#REF!</definedName>
    <definedName name="L_AJE_Tot">#REF!</definedName>
    <definedName name="L_CY_Beg" localSheetId="4">#REF!</definedName>
    <definedName name="L_CY_Beg">#REF!</definedName>
    <definedName name="L_CY_End" localSheetId="4">#REF!</definedName>
    <definedName name="L_CY_End">#REF!</definedName>
    <definedName name="L_PY_End" localSheetId="4">#REF!</definedName>
    <definedName name="L_PY_End">#REF!</definedName>
    <definedName name="LASTCOLUMNCELL" localSheetId="4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 localSheetId="4">#REF!</definedName>
    <definedName name="life">#REF!</definedName>
    <definedName name="liik">#N/A</definedName>
    <definedName name="liil">#N/A</definedName>
    <definedName name="lINE" localSheetId="4">#REF!</definedName>
    <definedName name="lINE">#REF!</definedName>
    <definedName name="Line1" localSheetId="4">#REF!</definedName>
    <definedName name="Line1">#REF!</definedName>
    <definedName name="liohn">#N/A</definedName>
    <definedName name="LIST_M">[40]Master!$A$3:$Q$540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 localSheetId="4">#REF!</definedName>
    <definedName name="LKL">#REF!</definedName>
    <definedName name="LKLK" localSheetId="4">#REF!</definedName>
    <definedName name="LKLK">#REF!</definedName>
    <definedName name="lkuy">#N/A</definedName>
    <definedName name="LL" localSheetId="4">#REF!</definedName>
    <definedName name="LL">#REF!</definedName>
    <definedName name="llellee">#N/A</definedName>
    <definedName name="LLHJ">#N/A</definedName>
    <definedName name="lli" localSheetId="4">#REF!</definedName>
    <definedName name="lli">#REF!</definedName>
    <definedName name="lljk">#N/A</definedName>
    <definedName name="LLK">#N/A</definedName>
    <definedName name="LLKYUK">#N/A</definedName>
    <definedName name="lll" localSheetId="4">#REF!</definedName>
    <definedName name="lll">#REF!</definedName>
    <definedName name="LLLL" localSheetId="4">#REF!</definedName>
    <definedName name="LLLL">#REF!</definedName>
    <definedName name="LLLLL" localSheetId="4">#REF!</definedName>
    <definedName name="LLLLL">#REF!</definedName>
    <definedName name="LLLLLL" localSheetId="4">#REF!</definedName>
    <definedName name="LLLLLL">#REF!</definedName>
    <definedName name="LLLLLLL" localSheetId="4">#REF!</definedName>
    <definedName name="LLLLLLL">#REF!</definedName>
    <definedName name="lllllllll" localSheetId="4">'[41]ลูกหนี้(เก่า)'!#REF!</definedName>
    <definedName name="lllllllll">'[41]ลูกหนี้(เก่า)'!#REF!</definedName>
    <definedName name="lloo">#N/A</definedName>
    <definedName name="lloooooooo" localSheetId="4">#REF!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 localSheetId="4">#REF!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 localSheetId="4">#REF!</definedName>
    <definedName name="lp">#REF!</definedName>
    <definedName name="lp0i">#N/A</definedName>
    <definedName name="lpl" localSheetId="4">#REF!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 localSheetId="4">#REF!</definedName>
    <definedName name="LWSALES">#REF!</definedName>
    <definedName name="LYBin" localSheetId="4">#REF!</definedName>
    <definedName name="LYBin">#REF!</definedName>
    <definedName name="LYG">#N/A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lyu">#N/A</definedName>
    <definedName name="m">#N/A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t">'[30]10-1 Media:10-cut'!$A$1:$IV$5</definedName>
    <definedName name="mb" localSheetId="4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[42]S33!$EC$7</definedName>
    <definedName name="MMY">#N/A</definedName>
    <definedName name="mon" localSheetId="4">#REF!</definedName>
    <definedName name="mon">#REF!</definedName>
    <definedName name="Monetary_Precision" localSheetId="4">#REF!</definedName>
    <definedName name="Monetary_Precision">#REF!</definedName>
    <definedName name="months" localSheetId="4">#REF!</definedName>
    <definedName name="months">#REF!</definedName>
    <definedName name="moo">[17]BS!$C$2:$C$575</definedName>
    <definedName name="MRMRM">#N/A</definedName>
    <definedName name="mss">#N/A</definedName>
    <definedName name="mwwkd">#N/A</definedName>
    <definedName name="MYGM">#N/A</definedName>
    <definedName name="n" localSheetId="5">STOP:STOPE</definedName>
    <definedName name="n" localSheetId="1">STOP:STOPE</definedName>
    <definedName name="n" localSheetId="4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 localSheetId="4">#REF!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5" hidden="1">{"'Eng (page2)'!$A$1:$D$52"}</definedName>
    <definedName name="nn" localSheetId="1" hidden="1">{"'Eng (page2)'!$A$1:$D$52"}</definedName>
    <definedName name="nn" hidden="1">{"'Eng (page2)'!$A$1:$D$52"}</definedName>
    <definedName name="NNFNFNF">#N/A</definedName>
    <definedName name="noo" localSheetId="4">#REF!</definedName>
    <definedName name="noo">#REF!</definedName>
    <definedName name="NOV2003_A" localSheetId="4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 localSheetId="4">#REF!</definedName>
    <definedName name="nuch">#REF!</definedName>
    <definedName name="nugj">#N/A</definedName>
    <definedName name="NUM_DOCS" localSheetId="4">#REF!</definedName>
    <definedName name="NUM_DOCS">#REF!</definedName>
    <definedName name="nut" localSheetId="5" hidden="1">{"Book Income",#N/A,FALSE,"B&amp;T";"Taxable Income",#N/A,FALSE,"B&amp;T"}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 localSheetId="4">[43]PL!#REF!</definedName>
    <definedName name="O">[43]PL!#REF!</definedName>
    <definedName name="O8OU" localSheetId="4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[44]BS!$A$2:$A$706</definedName>
    <definedName name="ojo">#N/A</definedName>
    <definedName name="ojoiioo">#N/A</definedName>
    <definedName name="OJUUJ">#N/A</definedName>
    <definedName name="ok">#N/A</definedName>
    <definedName name="okij" localSheetId="4">#REF!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 localSheetId="4">#REF!</definedName>
    <definedName name="oooo">#REF!</definedName>
    <definedName name="ooooo">[25]EASCA!$U$2:$U$474</definedName>
    <definedName name="OOOOOO" localSheetId="4">#REF!</definedName>
    <definedName name="OOOOOO">#REF!</definedName>
    <definedName name="OP">#N/A</definedName>
    <definedName name="opooo">#N/A</definedName>
    <definedName name="opopoo">#N/A</definedName>
    <definedName name="osidhfo" localSheetId="4">#REF!</definedName>
    <definedName name="osidhfo">#REF!</definedName>
    <definedName name="OTHER" localSheetId="4">#REF!</definedName>
    <definedName name="OTHER">#REF!</definedName>
    <definedName name="otyo">#N/A</definedName>
    <definedName name="OU">'[29]Selection obj'!$I$2:$I$530</definedName>
    <definedName name="out">#N/A</definedName>
    <definedName name="OUTPUT" localSheetId="4">#REF!</definedName>
    <definedName name="OUTPUT">#REF!</definedName>
    <definedName name="owifea">#N/A</definedName>
    <definedName name="Owner" localSheetId="4">'[22]DropDown List'!#REF!</definedName>
    <definedName name="Owner">'[22]DropDown List'!#REF!</definedName>
    <definedName name="oyot">#N/A</definedName>
    <definedName name="oyt">#N/A</definedName>
    <definedName name="oyu">#N/A</definedName>
    <definedName name="p">#N/A</definedName>
    <definedName name="page_8" localSheetId="4">#REF!</definedName>
    <definedName name="page_8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 localSheetId="4">#REF!</definedName>
    <definedName name="page4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g" localSheetId="4">#REF!</definedName>
    <definedName name="pang">#REF!</definedName>
    <definedName name="PARTNERS_INITIALS" localSheetId="4">#REF!</definedName>
    <definedName name="PARTNERS_INITIALS">#REF!</definedName>
    <definedName name="PERIOD_END" localSheetId="4">#REF!</definedName>
    <definedName name="PERIOD_END">#REF!</definedName>
    <definedName name="PeriodsInYear" localSheetId="4">#REF!</definedName>
    <definedName name="PeriodsInYear">#REF!</definedName>
    <definedName name="Perspective">'[29]Selection obj'!$A$2:$A$5</definedName>
    <definedName name="pioi">#N/A</definedName>
    <definedName name="PIPI">#N/A</definedName>
    <definedName name="PKK">#N/A</definedName>
    <definedName name="pkkk">#N/A</definedName>
    <definedName name="PL" localSheetId="4">#REF!</definedName>
    <definedName name="PL">#REF!</definedName>
    <definedName name="PLA" localSheetId="4">#REF!</definedName>
    <definedName name="PLA">#REF!</definedName>
    <definedName name="ploo">#N/A</definedName>
    <definedName name="plpl">#N/A</definedName>
    <definedName name="plppll">#N/A</definedName>
    <definedName name="pop" localSheetId="4">#REF!</definedName>
    <definedName name="pop">#REF!</definedName>
    <definedName name="popo">[17]BS!$C$2:$C$575</definedName>
    <definedName name="popy" localSheetId="4">#REF!</definedName>
    <definedName name="popy">#REF!</definedName>
    <definedName name="pp" localSheetId="4">#REF!</definedName>
    <definedName name="pp">#REF!</definedName>
    <definedName name="PPACSBAHT" localSheetId="4">#REF!</definedName>
    <definedName name="PPACSBAHT">#REF!</definedName>
    <definedName name="PPACSEURO" localSheetId="4">#REF!</definedName>
    <definedName name="PPACSEURO">#REF!</definedName>
    <definedName name="PPACSUSD" localSheetId="4">#REF!</definedName>
    <definedName name="PPACSUSD">#REF!</definedName>
    <definedName name="PPACSYEN" localSheetId="4">#REF!</definedName>
    <definedName name="PPACSYEN">#REF!</definedName>
    <definedName name="PPAUTOBAHT" localSheetId="4">#REF!</definedName>
    <definedName name="PPAUTOBAHT">#REF!</definedName>
    <definedName name="PPAUTOEURO" localSheetId="4">#REF!</definedName>
    <definedName name="PPAUTOEURO">#REF!</definedName>
    <definedName name="PPAUTOUSD" localSheetId="4">#REF!</definedName>
    <definedName name="PPAUTOUSD">#REF!</definedName>
    <definedName name="PPAUTOYEN" localSheetId="4">#REF!</definedName>
    <definedName name="PPAUTOYEN">#REF!</definedName>
    <definedName name="PPCONST" localSheetId="4">#REF!</definedName>
    <definedName name="PPCONST">#REF!</definedName>
    <definedName name="PPCV" localSheetId="4">#REF!</definedName>
    <definedName name="PPCV">#REF!</definedName>
    <definedName name="PPCVBAHT" localSheetId="4">#REF!</definedName>
    <definedName name="PPCVBAHT">#REF!</definedName>
    <definedName name="PPCVEURO" localSheetId="4">#REF!</definedName>
    <definedName name="PPCVEURO">#REF!</definedName>
    <definedName name="PPCVUSD" localSheetId="4">#REF!</definedName>
    <definedName name="PPCVUSD">#REF!</definedName>
    <definedName name="PPCVYEN" localSheetId="4">#REF!</definedName>
    <definedName name="PPCVYEN">#REF!</definedName>
    <definedName name="PPELBAHT" localSheetId="4">#REF!</definedName>
    <definedName name="PPELBAHT">#REF!</definedName>
    <definedName name="PPELEURO" localSheetId="4">#REF!</definedName>
    <definedName name="PPELEURO">#REF!</definedName>
    <definedName name="PPELUSD" localSheetId="4">#REF!</definedName>
    <definedName name="PPELUSD">#REF!</definedName>
    <definedName name="PPELYEN" localSheetId="4">#REF!</definedName>
    <definedName name="PPELYEN">#REF!</definedName>
    <definedName name="PPFFBAHT" localSheetId="4">#REF!</definedName>
    <definedName name="PPFFBAHT">#REF!</definedName>
    <definedName name="PPFFEURO" localSheetId="4">#REF!</definedName>
    <definedName name="PPFFEURO">#REF!</definedName>
    <definedName name="PPFFUSD" localSheetId="4">#REF!</definedName>
    <definedName name="PPFFUSD">#REF!</definedName>
    <definedName name="PPFFYEN" localSheetId="4">#REF!</definedName>
    <definedName name="PPFFYEN">#REF!</definedName>
    <definedName name="PPINTRA" localSheetId="4">#REF!</definedName>
    <definedName name="PPINTRA">#REF!</definedName>
    <definedName name="PPMVACBAHT" localSheetId="4">#REF!</definedName>
    <definedName name="PPMVACBAHT">#REF!</definedName>
    <definedName name="PPMVACEURO" localSheetId="4">#REF!</definedName>
    <definedName name="PPMVACEURO">#REF!</definedName>
    <definedName name="PPMVACUSD" localSheetId="4">#REF!</definedName>
    <definedName name="PPMVACUSD">#REF!</definedName>
    <definedName name="PPMVACYEN" localSheetId="4">#REF!</definedName>
    <definedName name="PPMVACYEN">#REF!</definedName>
    <definedName name="PPOTBAHT" localSheetId="4">#REF!</definedName>
    <definedName name="PPOTBAHT">#REF!</definedName>
    <definedName name="PPOTEURO" localSheetId="4">#REF!</definedName>
    <definedName name="PPOTEURO">#REF!</definedName>
    <definedName name="PPOTUSD" localSheetId="4">#REF!</definedName>
    <definedName name="PPOTUSD">#REF!</definedName>
    <definedName name="PPOTYEN" localSheetId="4">#REF!</definedName>
    <definedName name="PPOTYEN">#REF!</definedName>
    <definedName name="ppp" localSheetId="4">#REF!</definedName>
    <definedName name="ppp">#REF!</definedName>
    <definedName name="PPPLBAHT" localSheetId="4">#REF!</definedName>
    <definedName name="PPPLBAHT">#REF!</definedName>
    <definedName name="PPPLEURO" localSheetId="4">#REF!</definedName>
    <definedName name="PPPLEURO">#REF!</definedName>
    <definedName name="PPPLUSD" localSheetId="4">#REF!</definedName>
    <definedName name="PPPLUSD">#REF!</definedName>
    <definedName name="PPPLYEN" localSheetId="4">#REF!</definedName>
    <definedName name="PPPLYEN">#REF!</definedName>
    <definedName name="PPPPBAHT" localSheetId="4">#REF!</definedName>
    <definedName name="PPPPBAHT">#REF!</definedName>
    <definedName name="PPPPEURO" localSheetId="4">#REF!</definedName>
    <definedName name="PPPPEURO">#REF!</definedName>
    <definedName name="pppppp" localSheetId="4">#REF!</definedName>
    <definedName name="pppppp">#REF!</definedName>
    <definedName name="ppppppppppppp" localSheetId="4">'[41]ลูกหนี้(เก่า)'!#REF!</definedName>
    <definedName name="ppppppppppppp">'[41]ลูกหนี้(เก่า)'!#REF!</definedName>
    <definedName name="PPPPUSD" localSheetId="4">#REF!</definedName>
    <definedName name="PPPPUSD">#REF!</definedName>
    <definedName name="PPPPYEN" localSheetId="4">#REF!</definedName>
    <definedName name="PPPPYEN">#REF!</definedName>
    <definedName name="PPPUMPBAHT" localSheetId="4">#REF!</definedName>
    <definedName name="PPPUMPBAHT">#REF!</definedName>
    <definedName name="PPPUMPEURO" localSheetId="4">#REF!</definedName>
    <definedName name="PPPUMPEURO">#REF!</definedName>
    <definedName name="PPPUMPUSD" localSheetId="4">#REF!</definedName>
    <definedName name="PPPUMPUSD">#REF!</definedName>
    <definedName name="PPPUMPYEN" localSheetId="4">#REF!</definedName>
    <definedName name="PPPUMPYEN">#REF!</definedName>
    <definedName name="PPSIBAHT" localSheetId="4">#REF!</definedName>
    <definedName name="PPSIBAHT">#REF!</definedName>
    <definedName name="PPSICONST" localSheetId="4">#REF!</definedName>
    <definedName name="PPSICONST">#REF!</definedName>
    <definedName name="PPSIEURO" localSheetId="4">#REF!</definedName>
    <definedName name="PPSIEURO">#REF!</definedName>
    <definedName name="PPSIINTRA" localSheetId="4">#REF!</definedName>
    <definedName name="PPSIINTRA">#REF!</definedName>
    <definedName name="PPSIUSD" localSheetId="4">#REF!</definedName>
    <definedName name="PPSIUSD">#REF!</definedName>
    <definedName name="PPSIYEN" localSheetId="4">#REF!</definedName>
    <definedName name="PPSIYEN">#REF!</definedName>
    <definedName name="PPTANKBAHT" localSheetId="4">#REF!</definedName>
    <definedName name="PPTANKBAHT">#REF!</definedName>
    <definedName name="PPTANKEURO" localSheetId="4">#REF!</definedName>
    <definedName name="PPTANKEURO">#REF!</definedName>
    <definedName name="PPTANKUSD" localSheetId="4">#REF!</definedName>
    <definedName name="PPTANKUSD">#REF!</definedName>
    <definedName name="PPTANKYEN" localSheetId="4">#REF!</definedName>
    <definedName name="PPTANKYEN">#REF!</definedName>
    <definedName name="PPUTBAHT" localSheetId="4">#REF!</definedName>
    <definedName name="PPUTBAHT">#REF!</definedName>
    <definedName name="PPUTEURO" localSheetId="4">#REF!</definedName>
    <definedName name="PPUTEURO">#REF!</definedName>
    <definedName name="PPUTUSD" localSheetId="4">#REF!</definedName>
    <definedName name="PPUTUSD">#REF!</definedName>
    <definedName name="PPUTYEN" localSheetId="4">#REF!</definedName>
    <definedName name="PPUTYEN">#REF!</definedName>
    <definedName name="pr_113" localSheetId="4">#REF!</definedName>
    <definedName name="pr_113">#REF!</definedName>
    <definedName name="pr_145" localSheetId="4">#REF!</definedName>
    <definedName name="pr_145">#REF!</definedName>
    <definedName name="pr_AT" localSheetId="4">#REF!</definedName>
    <definedName name="pr_AT">#REF!</definedName>
    <definedName name="pr_CZ" localSheetId="4">#REF!</definedName>
    <definedName name="pr_CZ">#REF!</definedName>
    <definedName name="pr_ES" localSheetId="4">#REF!</definedName>
    <definedName name="pr_ES">#REF!</definedName>
    <definedName name="pr_ES1" localSheetId="4">#REF!</definedName>
    <definedName name="pr_ES1">#REF!</definedName>
    <definedName name="pr_HU" localSheetId="4">#REF!</definedName>
    <definedName name="pr_HU">#REF!</definedName>
    <definedName name="pr_IE" localSheetId="4">#REF!</definedName>
    <definedName name="pr_IE">#REF!</definedName>
    <definedName name="pr_PL" localSheetId="4">#REF!</definedName>
    <definedName name="pr_PL">#REF!</definedName>
    <definedName name="pr_total" localSheetId="4">#REF!</definedName>
    <definedName name="pr_total">#REF!</definedName>
    <definedName name="PRDump" localSheetId="4">#REF!</definedName>
    <definedName name="PRDump">#REF!</definedName>
    <definedName name="Predict_Depre1" localSheetId="4">#REF!</definedName>
    <definedName name="Predict_Depre1">#REF!</definedName>
    <definedName name="_xlnm.Print_Area" localSheetId="0">'BS P3-5'!$A$1:$I$97</definedName>
    <definedName name="_xlnm.Print_Area" localSheetId="5">'CF P14-15'!$A$1:$P$77</definedName>
    <definedName name="_xlnm.Print_Area" localSheetId="1">'PL3M P6-7'!$A$1:$I$73</definedName>
    <definedName name="_xlnm.Print_Area" localSheetId="2">'PL9M P8-9'!$A$1:$I$77</definedName>
    <definedName name="_xlnm.Print_Area" localSheetId="3">'SH (Conso) P10-11'!$A$1:$Z$56</definedName>
    <definedName name="_xlnm.Print_Area" localSheetId="4">'SH (Conso) P12-13'!$A$24:$R$85</definedName>
    <definedName name="_xlnm.Print_Area">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Prior" localSheetId="4">#REF!</definedName>
    <definedName name="Prior">#REF!</definedName>
    <definedName name="PROOF">#N/A</definedName>
    <definedName name="pu">#N/A</definedName>
    <definedName name="pui">#N/A</definedName>
    <definedName name="q" localSheetId="4">#REF!</definedName>
    <definedName name="q">#REF!</definedName>
    <definedName name="QA">#N/A</definedName>
    <definedName name="QAQ">#N/A</definedName>
    <definedName name="qaqqa">#N/A</definedName>
    <definedName name="qe">#N/A</definedName>
    <definedName name="QEQD" localSheetId="4">#REF!</definedName>
    <definedName name="QEQD">#REF!</definedName>
    <definedName name="QEQE">#N/A</definedName>
    <definedName name="qeqqeq">#N/A</definedName>
    <definedName name="QEWQE">#N/A</definedName>
    <definedName name="qq" localSheetId="5" hidden="1">{"'Eng (page2)'!$A$1:$D$52"}</definedName>
    <definedName name="qq" localSheetId="1" hidden="1">{"'Eng (page2)'!$A$1:$D$52"}</definedName>
    <definedName name="qq" hidden="1">{"'Eng (page2)'!$A$1:$D$52"}</definedName>
    <definedName name="qqaq">#N/A</definedName>
    <definedName name="qqq" localSheetId="4">#REF!</definedName>
    <definedName name="qqq">#REF!</definedName>
    <definedName name="qqqq" localSheetId="4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 localSheetId="4">#REF!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 localSheetId="4">#REF!</definedName>
    <definedName name="R_Factor">#REF!</definedName>
    <definedName name="RA">#N/A</definedName>
    <definedName name="rac" localSheetId="4">#REF!</definedName>
    <definedName name="rac">#REF!</definedName>
    <definedName name="RawAgencyPrice" localSheetId="4">#REF!</definedName>
    <definedName name="RawAgencyPrice">#REF!</definedName>
    <definedName name="RAWEFEF">#N/A</definedName>
    <definedName name="RBData" localSheetId="4">#REF!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 localSheetId="4">#REF!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 localSheetId="4">#REF!</definedName>
    <definedName name="re">#REF!</definedName>
    <definedName name="re34e">#N/A</definedName>
    <definedName name="re4w4e">#N/A</definedName>
    <definedName name="recipients" localSheetId="4">#REF!</definedName>
    <definedName name="recipients">#REF!</definedName>
    <definedName name="Recon" localSheetId="4">#REF!</definedName>
    <definedName name="Recon">#REF!</definedName>
    <definedName name="ree">#N/A</definedName>
    <definedName name="reef34">#N/A</definedName>
    <definedName name="reer" localSheetId="4">#REF!</definedName>
    <definedName name="reer">#REF!</definedName>
    <definedName name="Ref_11" localSheetId="4">#REF!</definedName>
    <definedName name="Ref_11">#REF!</definedName>
    <definedName name="Ref_12" localSheetId="4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 localSheetId="4">#REF!</definedName>
    <definedName name="REGGR">#REF!</definedName>
    <definedName name="reggre" localSheetId="4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 localSheetId="4">#REF!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 localSheetId="4">'[22]DropDown List'!#REF!</definedName>
    <definedName name="report4">'[22]DropDown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 localSheetId="4">#REF!</definedName>
    <definedName name="RERGGR">#REF!</definedName>
    <definedName name="rertt">#N/A</definedName>
    <definedName name="Reselects" localSheetId="4">#REF!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 localSheetId="4">#REF!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 localSheetId="4">#REF!</definedName>
    <definedName name="ReturnReceipt">#REF!</definedName>
    <definedName name="REW">'[37]Account List'!$A$2:$B$928</definedName>
    <definedName name="REWASSD">#N/A</definedName>
    <definedName name="rewgr" localSheetId="4">#REF!</definedName>
    <definedName name="rewgr">#REF!</definedName>
    <definedName name="REWW" localSheetId="4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 localSheetId="4">#REF!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 localSheetId="4">#REF!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 localSheetId="4">#REF!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 localSheetId="4">#REF!</definedName>
    <definedName name="rgrrg">#REF!</definedName>
    <definedName name="rgrse" localSheetId="4">#REF!</definedName>
    <definedName name="rgrse">#REF!</definedName>
    <definedName name="RGSGESR">#N/A</definedName>
    <definedName name="RGSR" localSheetId="4">#REF!</definedName>
    <definedName name="RGSR">#REF!</definedName>
    <definedName name="rgt">#N/A</definedName>
    <definedName name="rgyr" localSheetId="4">#REF!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 localSheetId="4">#REF!</definedName>
    <definedName name="rhtrth">#REF!</definedName>
    <definedName name="RHTT" localSheetId="4">#REF!</definedName>
    <definedName name="RHTT">#REF!</definedName>
    <definedName name="RHYR">#N/A</definedName>
    <definedName name="ridj">#N/A</definedName>
    <definedName name="riejg">#N/A</definedName>
    <definedName name="Risk_Activity" localSheetId="4">'[22]DropDown List'!#REF!</definedName>
    <definedName name="Risk_Activity">'[22]DropDown List'!#REF!</definedName>
    <definedName name="Risk_Catalog" localSheetId="4">#REF!</definedName>
    <definedName name="Risk_Catalog">#REF!</definedName>
    <definedName name="Risk_Group" localSheetId="4">'[22]DropDown List'!#REF!</definedName>
    <definedName name="Risk_Group">'[22]DropDown List'!#REF!</definedName>
    <definedName name="Risk_Measures" localSheetId="4">'[22]DropDown List'!#REF!</definedName>
    <definedName name="Risk_Measures">'[22]DropDown List'!#REF!</definedName>
    <definedName name="Risk_Value_Field" localSheetId="4">'[22]DropDown List'!#REF!</definedName>
    <definedName name="Risk_Value_Field">'[22]DropDown List'!#REF!</definedName>
    <definedName name="RiskCatalog" localSheetId="4">'[22]DropDown List'!#REF!</definedName>
    <definedName name="RiskCatalog">'[22]DropDown List'!#REF!</definedName>
    <definedName name="RiskGroup" localSheetId="4">'[22]DropDown List'!#REF!</definedName>
    <definedName name="RiskGroup">'[22]DropDown List'!#REF!</definedName>
    <definedName name="RiskMeasures" localSheetId="4">'[22]DropDown List'!#REF!</definedName>
    <definedName name="RiskMeasures">'[22]DropDown List'!#REF!</definedName>
    <definedName name="RiskValueField" localSheetId="4">'[22]DropDown List'!#REF!</definedName>
    <definedName name="RiskValueField">'[22]DropDown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 localSheetId="4">#REF!</definedName>
    <definedName name="roundcpbaht">#REF!</definedName>
    <definedName name="roundcpeuro" localSheetId="4">#REF!</definedName>
    <definedName name="roundcpeuro">#REF!</definedName>
    <definedName name="Roundcpusd" localSheetId="4">#REF!</definedName>
    <definedName name="Roundcpusd">#REF!</definedName>
    <definedName name="Roundcpyen" localSheetId="4">#REF!</definedName>
    <definedName name="Roundcpyen">#REF!</definedName>
    <definedName name="roundppbaht" localSheetId="4">#REF!</definedName>
    <definedName name="roundppbaht">#REF!</definedName>
    <definedName name="roundppeuro" localSheetId="4">#REF!</definedName>
    <definedName name="roundppeuro">#REF!</definedName>
    <definedName name="roundppusd" localSheetId="4">#REF!</definedName>
    <definedName name="roundppusd">#REF!</definedName>
    <definedName name="Roundppyen" localSheetId="4">#REF!</definedName>
    <definedName name="Roundppyen">#REF!</definedName>
    <definedName name="ROYAL">#N/A</definedName>
    <definedName name="rqw">#N/A</definedName>
    <definedName name="RR" localSheetId="4">#REF!</definedName>
    <definedName name="RR">#REF!</definedName>
    <definedName name="rrd" localSheetId="4">#REF!</definedName>
    <definedName name="rrd">#REF!</definedName>
    <definedName name="rre" localSheetId="4">#REF!</definedName>
    <definedName name="rre">#REF!</definedName>
    <definedName name="rree">#N/A</definedName>
    <definedName name="rrfe">#N/A</definedName>
    <definedName name="rrge" localSheetId="4">#REF!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 localSheetId="4">#REF!</definedName>
    <definedName name="rrr">#REF!</definedName>
    <definedName name="rrrhrx">#N/A</definedName>
    <definedName name="rrrr" localSheetId="4">#REF!</definedName>
    <definedName name="rrrr">#REF!</definedName>
    <definedName name="rrrrr" localSheetId="4">#REF!</definedName>
    <definedName name="rrrrr">#REF!</definedName>
    <definedName name="rrtt" localSheetId="4">#REF!</definedName>
    <definedName name="rrtt">#REF!</definedName>
    <definedName name="rrwr">#N/A</definedName>
    <definedName name="rryty" localSheetId="4">#REF!</definedName>
    <definedName name="rryty">#REF!</definedName>
    <definedName name="RSE3W4" localSheetId="4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 localSheetId="4">#REF!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 localSheetId="4">#REF!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 localSheetId="4">#REF!</definedName>
    <definedName name="RTGER">#REF!</definedName>
    <definedName name="rtgres">#N/A</definedName>
    <definedName name="RTHFHTR">#N/A</definedName>
    <definedName name="rthhrt" localSheetId="4">#REF!</definedName>
    <definedName name="rthhrt">#REF!</definedName>
    <definedName name="rthrht" localSheetId="4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 localSheetId="4">#REF!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 localSheetId="4">#REF!</definedName>
    <definedName name="rty">#REF!</definedName>
    <definedName name="rtyer" localSheetId="4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 localSheetId="4">#REF!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 localSheetId="4">#REF!</definedName>
    <definedName name="RYOHOKU">#REF!</definedName>
    <definedName name="ryr" localSheetId="4">#REF!</definedName>
    <definedName name="ryr">#REF!</definedName>
    <definedName name="ryrt" localSheetId="4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 localSheetId="4">#REF!</definedName>
    <definedName name="s">#REF!</definedName>
    <definedName name="S_AJE_Tot_Data" localSheetId="4">#REF!</definedName>
    <definedName name="S_AJE_Tot_Data">#REF!</definedName>
    <definedName name="S_CY_Beg_Data" localSheetId="4">#REF!</definedName>
    <definedName name="S_CY_Beg_Data">#REF!</definedName>
    <definedName name="S_CY_End_Data" localSheetId="4">#REF!</definedName>
    <definedName name="S_CY_End_Data">#REF!</definedName>
    <definedName name="S_PY_End_Data" localSheetId="4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 localSheetId="4">#REF!</definedName>
    <definedName name="SALESPLAN">#REF!</definedName>
    <definedName name="SALV_21" localSheetId="4">#REF!</definedName>
    <definedName name="SALV_21">#REF!</definedName>
    <definedName name="SASA" localSheetId="4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 localSheetId="4">'[22]DropDown List'!#REF!</definedName>
    <definedName name="ScoreCard_List">'[22]DropDown List'!#REF!</definedName>
    <definedName name="ScoreCardList" localSheetId="4">'[22]DropDown List'!#REF!</definedName>
    <definedName name="ScoreCardList">'[22]DropDown List'!#REF!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 localSheetId="4">#REF!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 localSheetId="4">#REF!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 localSheetId="4">#REF!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 localSheetId="4">#REF!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 localSheetId="4">#REF!</definedName>
    <definedName name="segrgres">#REF!</definedName>
    <definedName name="SEGRRGES">#N/A</definedName>
    <definedName name="sehe">#N/A</definedName>
    <definedName name="sehghs">#N/A</definedName>
    <definedName name="SEHH" localSheetId="4">#REF!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 localSheetId="4">#REF!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 localSheetId="4">#REF!</definedName>
    <definedName name="sert">#REF!</definedName>
    <definedName name="serte">#N/A</definedName>
    <definedName name="serters">#N/A</definedName>
    <definedName name="sertr" localSheetId="4">#REF!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 localSheetId="4">#REF!</definedName>
    <definedName name="sfdf">#REF!</definedName>
    <definedName name="sfdfds">#N/A</definedName>
    <definedName name="sfdfewe">#N/A</definedName>
    <definedName name="sfdfsd">#N/A</definedName>
    <definedName name="SFDS" localSheetId="4">#REF!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 localSheetId="4">#REF!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 localSheetId="4">#REF!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 localSheetId="4">#REF!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 localSheetId="4">#REF!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 localSheetId="4">#REF!</definedName>
    <definedName name="sgerrse">#REF!</definedName>
    <definedName name="sgers">#N/A</definedName>
    <definedName name="sgerser" localSheetId="4">#REF!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 localSheetId="4">#REF!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 localSheetId="4">#REF!</definedName>
    <definedName name="sgv">#REF!</definedName>
    <definedName name="sgver">#N/A</definedName>
    <definedName name="shar1" localSheetId="4">[45]CJEs!#REF!</definedName>
    <definedName name="shar1">[45]CJEs!#REF!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'[46]#REF'!$A$6:$H$145</definedName>
    <definedName name="SHR" localSheetId="4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 localSheetId="4">#REF!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 localSheetId="4">#REF!</definedName>
    <definedName name="Sortrange">#REF!</definedName>
    <definedName name="source">'[29]Selection obj'!$G$2:$G$3</definedName>
    <definedName name="sp">#N/A</definedName>
    <definedName name="Spec" localSheetId="4">#REF!</definedName>
    <definedName name="Spec">#REF!</definedName>
    <definedName name="sq">#N/A</definedName>
    <definedName name="srbrst">#N/A</definedName>
    <definedName name="srdgrge">#N/A</definedName>
    <definedName name="SRE" localSheetId="4">#REF!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 localSheetId="4">#REF!</definedName>
    <definedName name="sreggres">#REF!</definedName>
    <definedName name="SREGRESGRES">#N/A</definedName>
    <definedName name="SREGSGRE">#N/A</definedName>
    <definedName name="SREHRE" localSheetId="4">#REF!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'[47]Account List'!$A$2:$B$928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 localSheetId="4">#REF!</definedName>
    <definedName name="ssr">#REF!</definedName>
    <definedName name="SSS" localSheetId="4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 localSheetId="4">#REF!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 localSheetId="4">#REF!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 localSheetId="4">#REF!</definedName>
    <definedName name="table">#REF!</definedName>
    <definedName name="Table1" localSheetId="4">#REF!</definedName>
    <definedName name="Table1">#REF!</definedName>
    <definedName name="taeec">#N/A</definedName>
    <definedName name="TAX">#N/A</definedName>
    <definedName name="TB112.1" localSheetId="4">[19]시산표!#REF!</definedName>
    <definedName name="TB112.1">[19]시산표!#REF!</definedName>
    <definedName name="TB113.1" localSheetId="4">#REF!</definedName>
    <definedName name="TB113.1">#REF!</definedName>
    <definedName name="TB114.1" localSheetId="4">#REF!</definedName>
    <definedName name="TB114.1">#REF!</definedName>
    <definedName name="TB115.1" localSheetId="4">[19]시산표!#REF!</definedName>
    <definedName name="TB115.1">[19]시산표!#REF!</definedName>
    <definedName name="TB116.1" localSheetId="4">[18]시산표!#REF!</definedName>
    <definedName name="TB116.1">[18]시산표!#REF!</definedName>
    <definedName name="TB117.1" localSheetId="4">[19]시산표!#REF!</definedName>
    <definedName name="TB117.1">[19]시산표!#REF!</definedName>
    <definedName name="TB212.1" localSheetId="4">#REF!</definedName>
    <definedName name="TB212.1">#REF!</definedName>
    <definedName name="TB213.1" localSheetId="4">[19]시산표!#REF!</definedName>
    <definedName name="TB213.1">[19]시산표!#REF!</definedName>
    <definedName name="TB221.1" localSheetId="4">[19]시산표!#REF!</definedName>
    <definedName name="TB221.1">[19]시산표!#REF!</definedName>
    <definedName name="TB222.1" localSheetId="4">[19]시산표!#REF!</definedName>
    <definedName name="TB222.1">[19]시산표!#REF!</definedName>
    <definedName name="TB222.2" localSheetId="4">[19]시산표!#REF!</definedName>
    <definedName name="TB222.2">[19]시산표!#REF!</definedName>
    <definedName name="TB223.1" localSheetId="4">[19]시산표!#REF!</definedName>
    <definedName name="TB223.1">[19]시산표!#REF!</definedName>
    <definedName name="TB224.1" localSheetId="4">[19]시산표!#REF!</definedName>
    <definedName name="TB224.1">[19]시산표!#REF!</definedName>
    <definedName name="TB312.1" localSheetId="4">#REF!</definedName>
    <definedName name="TB312.1">#REF!</definedName>
    <definedName name="TB313.1" localSheetId="4">[19]시산표!#REF!</definedName>
    <definedName name="TB313.1">[19]시산표!#REF!</definedName>
    <definedName name="TB314.1" localSheetId="4">#REF!</definedName>
    <definedName name="TB314.1">#REF!</definedName>
    <definedName name="TB315.1" localSheetId="4">#REF!</definedName>
    <definedName name="TB315.1">#REF!</definedName>
    <definedName name="TB316.1" localSheetId="4">#REF!</definedName>
    <definedName name="TB316.1">#REF!</definedName>
    <definedName name="TB317.1" localSheetId="4">[19]시산표!#REF!</definedName>
    <definedName name="TB317.1">[19]시산표!#REF!</definedName>
    <definedName name="TB318.1" localSheetId="4">[19]시산표!#REF!</definedName>
    <definedName name="TB318.1">[19]시산표!#REF!</definedName>
    <definedName name="TB601.1" localSheetId="4">[19]시산표!#REF!</definedName>
    <definedName name="TB601.1">[19]시산표!#REF!</definedName>
    <definedName name="TB605.1" localSheetId="4">[19]시산표!#REF!</definedName>
    <definedName name="TB605.1">[19]시산표!#REF!</definedName>
    <definedName name="TB904.1" localSheetId="4">#REF!</definedName>
    <definedName name="TB904.1">#REF!</definedName>
    <definedName name="TB904.2" localSheetId="4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 localSheetId="4">#REF!</definedName>
    <definedName name="tert">#REF!</definedName>
    <definedName name="tes">#N/A</definedName>
    <definedName name="teset">#N/A</definedName>
    <definedName name="tesr">#N/A</definedName>
    <definedName name="TEST0" localSheetId="4">#REF!</definedName>
    <definedName name="TEST0">#REF!</definedName>
    <definedName name="TEST1" localSheetId="4">[48]GL17200010!#REF!</definedName>
    <definedName name="TEST1">[48]GL17200010!#REF!</definedName>
    <definedName name="TEST2" localSheetId="4">'[49]17200010'!#REF!</definedName>
    <definedName name="TEST2">'[49]17200010'!#REF!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 localSheetId="4">#REF!</definedName>
    <definedName name="tette">#REF!</definedName>
    <definedName name="tew">#N/A</definedName>
    <definedName name="tewi">#N/A</definedName>
    <definedName name="text91">[50]CJEs!$E$26</definedName>
    <definedName name="TextRefCopy101" localSheetId="4">[51]CJEs!#REF!</definedName>
    <definedName name="TextRefCopy101">[51]CJEs!#REF!</definedName>
    <definedName name="TextRefCopy109">'[52]BS(Foamtec)'!$AA$40</definedName>
    <definedName name="TextRefCopy110">'[52]BS(Foamtec)'!$AC$40</definedName>
    <definedName name="TextRefCopy12" localSheetId="4">#REF!</definedName>
    <definedName name="TextRefCopy12">#REF!</definedName>
    <definedName name="TextRefCopy13" localSheetId="4">'[53]Defer Dec. 2002'!#REF!</definedName>
    <definedName name="TextRefCopy13">'[53]Defer Dec. 2002'!#REF!</definedName>
    <definedName name="TextRefCopy14" localSheetId="4">'[53]Defer Dec. 2002'!#REF!</definedName>
    <definedName name="TextRefCopy14">'[53]Defer Dec. 2002'!#REF!</definedName>
    <definedName name="TextRefCopy15">'[52]BS(Foamtec)'!$AA$4</definedName>
    <definedName name="TextRefCopy16">'[52]BS(Foamtec)'!$AA$4</definedName>
    <definedName name="TextRefCopy17">'[52]BS(Foamtec)'!$AB$7</definedName>
    <definedName name="TextRefCopy2">'[52]BS(Foamtec)'!$AA$1</definedName>
    <definedName name="TextRefCopy20" localSheetId="4">[51]PL!#REF!</definedName>
    <definedName name="TextRefCopy20">[51]PL!#REF!</definedName>
    <definedName name="TextRefCopy3">'[52]BS(Foamtec)'!$AA$1</definedName>
    <definedName name="TextRefCopy4" localSheetId="4">[51]PL!#REF!</definedName>
    <definedName name="TextRefCopy4">[51]PL!#REF!</definedName>
    <definedName name="TextRefCopy43" localSheetId="4">[51]CJEs!#REF!</definedName>
    <definedName name="TextRefCopy43">[51]CJEs!#REF!</definedName>
    <definedName name="TextRefCopy46" localSheetId="4">[51]CJEs!#REF!</definedName>
    <definedName name="TextRefCopy46">[51]CJEs!#REF!</definedName>
    <definedName name="TextRefCopy49">'[52]PL(Foamtec)'!$P$30</definedName>
    <definedName name="TextRefCopy5" localSheetId="4">'[53]Defer Dec. 2002'!#REF!</definedName>
    <definedName name="TextRefCopy5">'[53]Defer Dec. 2002'!#REF!</definedName>
    <definedName name="TextRefCopy50" localSheetId="4">#REF!</definedName>
    <definedName name="TextRefCopy50">#REF!</definedName>
    <definedName name="TextRefCopy51" localSheetId="4">[51]CRJE!#REF!</definedName>
    <definedName name="TextRefCopy51">[51]CRJE!#REF!</definedName>
    <definedName name="TextRefCopy52" localSheetId="4">[51]PL!#REF!</definedName>
    <definedName name="TextRefCopy52">[51]PL!#REF!</definedName>
    <definedName name="TextRefCopy53" localSheetId="4">[51]PL!#REF!</definedName>
    <definedName name="TextRefCopy53">[51]PL!#REF!</definedName>
    <definedName name="TextRefCopy54">'[52]BS(Foamtec)'!$Z$12</definedName>
    <definedName name="TextRefCopy55">'[52]BS(Foamtec)'!$Z$13</definedName>
    <definedName name="TextRefCopy56">'[52]BS(Foamtec)'!$Z$14</definedName>
    <definedName name="TextRefCopy57">'[52]BS(Foamtec)'!$Z$15</definedName>
    <definedName name="TextRefCopy58">'[52]BS(Foamtec)'!$Z$16</definedName>
    <definedName name="TextRefCopy59">'[52]BS(Foamtec)'!$Z$23</definedName>
    <definedName name="TextRefCopy6" localSheetId="4">'[53]Defer Dec. 2002'!#REF!</definedName>
    <definedName name="TextRefCopy6">'[53]Defer Dec. 2002'!#REF!</definedName>
    <definedName name="TextRefCopy60">'[52]BS(Foamtec)'!$Z$24</definedName>
    <definedName name="TextRefCopy61">'[52]BS(Foamtec)'!$Z$24</definedName>
    <definedName name="TextRefCopy62">'[52]BS(Foamtec)'!$Z$36</definedName>
    <definedName name="TextRefCopy63">'[52]BS(Foamtec)'!$Z$36</definedName>
    <definedName name="TextRefCopy64">'[52]BS(Foamtec)'!$Z$37</definedName>
    <definedName name="TextRefCopy65">'[52]BS(Foamtec)'!$Z$38</definedName>
    <definedName name="TextRefCopy66">'[52]BS(Foamtec)'!$Z$40</definedName>
    <definedName name="TextRefCopy67">'[52]BS(Foamtec)'!$Z$42</definedName>
    <definedName name="TextRefCopy68">'[52]BS(Foamtec)'!$Z$47</definedName>
    <definedName name="TextRefCopy69">'[52]BS(Foamtec)'!$Z$49</definedName>
    <definedName name="TextRefCopy70">'[52]BS(Foamtec)'!$Z$53</definedName>
    <definedName name="TextRefCopy77" localSheetId="4">[51]PL!#REF!</definedName>
    <definedName name="TextRefCopy77">[51]PL!#REF!</definedName>
    <definedName name="TextRefCopy78" localSheetId="4">[51]PL!#REF!</definedName>
    <definedName name="TextRefCopy78">[51]PL!#REF!</definedName>
    <definedName name="TextRefCopy79" localSheetId="4">[51]PL!#REF!</definedName>
    <definedName name="TextRefCopy79">[51]PL!#REF!</definedName>
    <definedName name="TextRefCopy80" localSheetId="4">[51]PL!#REF!</definedName>
    <definedName name="TextRefCopy80">[51]PL!#REF!</definedName>
    <definedName name="TextRefCopy81" localSheetId="4">[51]PL!#REF!</definedName>
    <definedName name="TextRefCopy81">[51]PL!#REF!</definedName>
    <definedName name="TextRefCopy82">'[52]PL(Foamtec)'!$D$19</definedName>
    <definedName name="TextRefCopy84" localSheetId="4">[51]PL!#REF!</definedName>
    <definedName name="TextRefCopy84">[51]PL!#REF!</definedName>
    <definedName name="TextRefCopy85" localSheetId="4">[51]PL!#REF!</definedName>
    <definedName name="TextRefCopy85">[51]PL!#REF!</definedName>
    <definedName name="TextRefCopy91">[51]CJEs!$E$29</definedName>
    <definedName name="TextRefCopy99" localSheetId="4">[51]CJEs!#REF!</definedName>
    <definedName name="TextRefCopy99">[51]CJEs!#REF!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 localSheetId="4">#REF!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 localSheetId="4">#REF!</definedName>
    <definedName name="tome">#REF!</definedName>
    <definedName name="tootoy">#N/A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 localSheetId="4">#REF!</definedName>
    <definedName name="Translation_Map_of_non_1US_only">#REF!</definedName>
    <definedName name="trend">'[29]Selection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 localSheetId="4">#REF!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 localSheetId="4">#REF!</definedName>
    <definedName name="tryer">#REF!</definedName>
    <definedName name="tryr" localSheetId="4">#REF!</definedName>
    <definedName name="tryr">#REF!</definedName>
    <definedName name="tsd" localSheetId="4">#REF!</definedName>
    <definedName name="tsd">#REF!</definedName>
    <definedName name="tseest">#N/A</definedName>
    <definedName name="tseset">#N/A</definedName>
    <definedName name="tt" localSheetId="4">#REF!</definedName>
    <definedName name="tt">#REF!</definedName>
    <definedName name="TTE">#N/A</definedName>
    <definedName name="ttetet" localSheetId="4">#REF!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 localSheetId="4">#REF!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5" hidden="1">{"'Model'!$A$1:$N$53"}</definedName>
    <definedName name="tun" localSheetId="1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 localSheetId="4">#REF!</definedName>
    <definedName name="twr">#REF!</definedName>
    <definedName name="twrt" localSheetId="4">#REF!</definedName>
    <definedName name="twrt">#REF!</definedName>
    <definedName name="twt">#N/A</definedName>
    <definedName name="ty" localSheetId="4">#REF!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 localSheetId="4">#REF!</definedName>
    <definedName name="u_40239">#REF!</definedName>
    <definedName name="u_pang" localSheetId="4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[44]BS!$B$2:$B$706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 localSheetId="4">#REF!</definedName>
    <definedName name="uiy">#REF!</definedName>
    <definedName name="uj">#N/A</definedName>
    <definedName name="UJU">#N/A</definedName>
    <definedName name="UJUJ">#N/A</definedName>
    <definedName name="ujujj" localSheetId="4">#REF!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 localSheetId="4">#REF!</definedName>
    <definedName name="usd">#REF!</definedName>
    <definedName name="Used_Accts">[54]Used_Acc!$A$2:$B$747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 localSheetId="4">#REF!</definedName>
    <definedName name="uuu">#REF!</definedName>
    <definedName name="uuuhg">#N/A</definedName>
    <definedName name="uuuu" localSheetId="4">#REF!</definedName>
    <definedName name="uuuu">#REF!</definedName>
    <definedName name="uuuuiiii" localSheetId="4">#REF!</definedName>
    <definedName name="uuuuiiii">#REF!</definedName>
    <definedName name="uuuuu">#N/A</definedName>
    <definedName name="UUUUUU" localSheetId="4">#REF!</definedName>
    <definedName name="UUUUUU">#REF!</definedName>
    <definedName name="UUUUUUU" localSheetId="4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 localSheetId="4">#REF!</definedName>
    <definedName name="uyyy">#REF!</definedName>
    <definedName name="v">#N/A</definedName>
    <definedName name="VALID01234" localSheetId="5">#REF!,#REF!</definedName>
    <definedName name="VALID01234" localSheetId="1">#REF!,#REF!</definedName>
    <definedName name="VALID01234" localSheetId="4">#REF!,#REF!</definedName>
    <definedName name="VALID01234">#REF!,#REF!</definedName>
    <definedName name="vat" localSheetId="4">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 localSheetId="4">#REF!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 localSheetId="4">#REF!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[43]CJEs!$E$29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 localSheetId="4">#REF!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 localSheetId="4">#REF!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 localSheetId="4">#REF!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 localSheetId="4">#REF!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 localSheetId="4">#REF!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 localSheetId="4">#REF!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 localSheetId="4">#REF!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5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5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5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Sensitive." localSheetId="5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 localSheetId="4">#REF!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 localSheetId="4">#REF!</definedName>
    <definedName name="wtrt">#REF!</definedName>
    <definedName name="wtrtwe">#N/A</definedName>
    <definedName name="wtw">#N/A</definedName>
    <definedName name="WTWT">#N/A</definedName>
    <definedName name="ww" localSheetId="5" hidden="1">{"'Eng (page2)'!$A$1:$D$52"}</definedName>
    <definedName name="ww" localSheetId="1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 localSheetId="4">#REF!</definedName>
    <definedName name="wwsww">#REF!</definedName>
    <definedName name="wwte3">#N/A</definedName>
    <definedName name="WWW" localSheetId="4">#REF!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 localSheetId="4">#REF!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'[55]NZDUTY-JAN01'!$E$208:$E$214</definedName>
    <definedName name="xr">#N/A</definedName>
    <definedName name="XRefCopyRangeCount" hidden="1">1</definedName>
    <definedName name="XTGX">#N/A</definedName>
    <definedName name="XTHC1301">#N/A</definedName>
    <definedName name="XX" localSheetId="4">#REF!</definedName>
    <definedName name="XX">#REF!</definedName>
    <definedName name="xxbcb" localSheetId="4">#REF!</definedName>
    <definedName name="xxbcb">#REF!</definedName>
    <definedName name="xxg">#N/A</definedName>
    <definedName name="xxx" localSheetId="4">#REF!</definedName>
    <definedName name="xxx">#REF!</definedName>
    <definedName name="xyrd">#N/A</definedName>
    <definedName name="xyt">#N/A</definedName>
    <definedName name="XYZ" localSheetId="4">[27]DEP12!#REF!</definedName>
    <definedName name="XYZ">[27]DEP12!#REF!</definedName>
    <definedName name="XZ">'[55]NZDUTY-JAN01'!$C$208</definedName>
    <definedName name="Y">#N/A</definedName>
    <definedName name="y444y">#N/A</definedName>
    <definedName name="y4te">#N/A</definedName>
    <definedName name="Y6UIU">#N/A</definedName>
    <definedName name="YD" localSheetId="4">#REF!</definedName>
    <definedName name="YD">#REF!</definedName>
    <definedName name="YDDD">#N/A</definedName>
    <definedName name="YDE">#N/A</definedName>
    <definedName name="YDEY">#N/A</definedName>
    <definedName name="ye">#N/A</definedName>
    <definedName name="year" localSheetId="4">#REF!</definedName>
    <definedName name="year">#REF!</definedName>
    <definedName name="Year97_1st2nd" localSheetId="4">#REF!</definedName>
    <definedName name="Year97_1st2nd">#REF!</definedName>
    <definedName name="YEAREND" localSheetId="4">#REF!</definedName>
    <definedName name="YEAREND">#REF!</definedName>
    <definedName name="YEDYR">#N/A</definedName>
    <definedName name="YEEY">#N/A</definedName>
    <definedName name="YEHRT">#N/A</definedName>
    <definedName name="yen" localSheetId="4">#REF!</definedName>
    <definedName name="yen">#REF!</definedName>
    <definedName name="yenrate" localSheetId="4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 localSheetId="4">#REF!</definedName>
    <definedName name="yhyh">#REF!</definedName>
    <definedName name="YHYY">#N/A</definedName>
    <definedName name="YI">#N/A</definedName>
    <definedName name="YIIYIY" localSheetId="4">#REF!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 localSheetId="4">#REF!</definedName>
    <definedName name="YIYIYIYI">#REF!</definedName>
    <definedName name="yiyiyre">#N/A</definedName>
    <definedName name="yjf" localSheetId="4">#REF!</definedName>
    <definedName name="yjf">#REF!</definedName>
    <definedName name="yjjt">#N/A</definedName>
    <definedName name="YJY" localSheetId="4">#REF!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 localSheetId="4">#REF!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 localSheetId="4">#REF!</definedName>
    <definedName name="yyy">#REF!</definedName>
    <definedName name="YYYE">#N/A</definedName>
    <definedName name="YYYT">#N/A</definedName>
    <definedName name="yyyy" localSheetId="4">#REF!</definedName>
    <definedName name="yyyy">#REF!</definedName>
    <definedName name="yyyyy">#N/A</definedName>
    <definedName name="z">#N/A</definedName>
    <definedName name="zc">#N/A</definedName>
    <definedName name="ZD" localSheetId="5" hidden="1">{"'Eng (page2)'!$A$1:$D$52"}</definedName>
    <definedName name="ZD" localSheetId="1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5" hidden="1">{"'Eng (page2)'!$A$1:$D$52"}</definedName>
    <definedName name="zz" localSheetId="1" hidden="1">{"'Eng (page2)'!$A$1:$D$52"}</definedName>
    <definedName name="zz" hidden="1">{"'Eng (page2)'!$A$1:$D$52"}</definedName>
    <definedName name="ZZZ">#N/A</definedName>
    <definedName name="zzzzz">#N/A</definedName>
    <definedName name="แ2" localSheetId="4">#REF!</definedName>
    <definedName name="แ2">#REF!</definedName>
    <definedName name="ปก" localSheetId="4">#REF!</definedName>
    <definedName name="ปก">#REF!</definedName>
    <definedName name="พรหา" localSheetId="4">'[22]DropDown List'!#REF!</definedName>
    <definedName name="พรหา">'[22]DropDown List'!#REF!</definedName>
    <definedName name="ร" localSheetId="5" hidden="1">{"'Model'!$A$1:$N$53"}</definedName>
    <definedName name="ร" localSheetId="1" hidden="1">{"'Model'!$A$1:$N$53"}</definedName>
    <definedName name="ร" hidden="1">{"'Model'!$A$1:$N$53"}</definedName>
    <definedName name="ส1117" localSheetId="4">#REF!</definedName>
    <definedName name="ส1117">#REF!</definedName>
    <definedName name="สินทรัพย์" localSheetId="4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[56]INFORM!$D$40</definedName>
    <definedName name="기계장치">#N/A</definedName>
    <definedName name="기계장치1">#N/A</definedName>
    <definedName name="대변" localSheetId="4">#REF!</definedName>
    <definedName name="대변">#REF!</definedName>
    <definedName name="ㅁ1" localSheetId="4">#REF!</definedName>
    <definedName name="ㅁ1">#REF!</definedName>
    <definedName name="매출채권" localSheetId="4">#REF!</definedName>
    <definedName name="매출채권">#REF!</definedName>
    <definedName name="미지급금" localSheetId="4">#REF!</definedName>
    <definedName name="미지급금">#REF!</definedName>
    <definedName name="부채자본" localSheetId="4">#REF!</definedName>
    <definedName name="부채자본">#REF!</definedName>
    <definedName name="외상매입금" localSheetId="4">#REF!</definedName>
    <definedName name="외상매입금">#REF!</definedName>
    <definedName name="자산" localSheetId="4">#REF!</definedName>
    <definedName name="자산">#REF!</definedName>
    <definedName name="중소기업">[57]INFORM!$D$36</definedName>
    <definedName name="지급어음" localSheetId="4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 localSheetId="4">#REF!</definedName>
    <definedName name="차변">#REF!</definedName>
    <definedName name="총괄">#N/A</definedName>
    <definedName name="총괄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1" i="10" l="1"/>
  <c r="G44" i="9"/>
  <c r="D44" i="9"/>
  <c r="F41" i="9"/>
  <c r="F40" i="9"/>
  <c r="F44" i="9" s="1"/>
  <c r="E38" i="9"/>
  <c r="H37" i="9"/>
  <c r="I37" i="9"/>
  <c r="D36" i="9"/>
  <c r="H36" i="9" s="1"/>
  <c r="I36" i="9" s="1"/>
  <c r="D35" i="9"/>
  <c r="H34" i="9"/>
  <c r="G38" i="9"/>
  <c r="F38" i="9"/>
  <c r="D9" i="9"/>
  <c r="H9" i="9"/>
  <c r="F72" i="8"/>
  <c r="G72" i="8"/>
  <c r="F77" i="8"/>
  <c r="G76" i="8"/>
  <c r="G75" i="8"/>
  <c r="G74" i="8"/>
  <c r="G77" i="8" s="1"/>
  <c r="D8" i="8"/>
  <c r="H8" i="8"/>
  <c r="F72" i="10"/>
  <c r="I72" i="8"/>
  <c r="D72" i="8"/>
  <c r="J72" i="8"/>
  <c r="H72" i="8"/>
  <c r="D38" i="9" l="1"/>
  <c r="K72" i="8"/>
  <c r="H35" i="9"/>
  <c r="H38" i="9" l="1"/>
  <c r="I35" i="9"/>
  <c r="I38" i="9" s="1"/>
</calcChain>
</file>

<file path=xl/sharedStrings.xml><?xml version="1.0" encoding="utf-8"?>
<sst xmlns="http://schemas.openxmlformats.org/spreadsheetml/2006/main" count="772" uniqueCount="367">
  <si>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</si>
  <si>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</si>
  <si>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</si>
  <si>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</si>
  <si>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</si>
  <si>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</si>
  <si>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</si>
  <si>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</si>
  <si>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</si>
  <si>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</si>
  <si>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</si>
  <si>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ภาษีมูลค่าเพิ่มขอคืน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</si>
  <si>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</si>
  <si>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</si>
  <si>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</si>
  <si>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</si>
  <si>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</si>
  <si>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</si>
  <si>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</si>
  <si>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</si>
  <si>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</si>
  <si>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</si>
  <si>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</si>
  <si>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เจ้าหนี้ค่าก่อสร้างโครงการ</t>
  </si>
  <si>
    <t>เจ้าหนี้อื่น</t>
  </si>
  <si>
    <t>เจ้าหนี้เงินประกันผลงาน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</si>
  <si>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</si>
  <si>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</si>
  <si>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</si>
  <si>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</si>
  <si>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</si>
  <si>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</si>
  <si>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</si>
  <si>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</si>
  <si>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</si>
  <si>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</si>
  <si>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</si>
  <si>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กำไรสะสม</t>
  </si>
  <si>
    <t xml:space="preserve">   ยังไม่ได้จัดสรร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</si>
  <si>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</si>
  <si>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</si>
  <si>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</si>
  <si>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</si>
  <si>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</si>
  <si>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</si>
  <si>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</si>
  <si>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</si>
  <si>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การแบ่งปันกำไร</t>
  </si>
  <si>
    <t>ทุนเรือนหุ้นที่ออก</t>
  </si>
  <si>
    <t>ส่วนเกิน</t>
  </si>
  <si>
    <t>รวมส่วนของ</t>
  </si>
  <si>
    <t>และชำระแล้ว</t>
  </si>
  <si>
    <t>ผู้ถือหุ้น</t>
  </si>
  <si>
    <t>สำรองตามกฎหมาย</t>
  </si>
  <si>
    <t>รายการกับผู้เป็นผู้ถือหุ้นที่บันทึกโดยตรงเข้าส่วนของผู้ถือหุ้น</t>
  </si>
  <si>
    <t>จ่ายเงินปันผลให้ผู้ถือหุ้นของบริษัท</t>
  </si>
  <si>
    <t>รวมรายการกับผู้เป็นผู้ถือหุ้นที่บันทึกโดยตรงเข้าส่วนของผู้ถือหุ้น</t>
  </si>
  <si>
    <t>กำไรขาดทุนเบ็ดเสร็จอื่น</t>
  </si>
  <si>
    <t>ทุนสำรองตามกฎหมาย</t>
  </si>
  <si>
    <t>ยังไม่ได้จัดสรร</t>
  </si>
  <si>
    <t>รวมรายการกับผู้ถือหุ้นที่บันทึกโดยตรงเข้าส่วนของผู้ถือหุ้น</t>
  </si>
  <si>
    <t>กำไรหรือ (ขาดทุน)</t>
  </si>
  <si>
    <t>โอนไปสำรองตามกฎหมาย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</si>
  <si>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</si>
  <si>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</si>
  <si>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</si>
  <si>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รายได้จากการลงทุน</t>
  </si>
  <si>
    <t>สำรองผลประโยชน์พนักงาน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</si>
  <si>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</si>
  <si>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</si>
  <si>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เจ้าหนี้การค้า</t>
  </si>
  <si>
    <t>กระแสเงินสดจากกิจกรรมลงทุน</t>
  </si>
  <si>
    <t>เงินปันผลรับ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</si>
  <si>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</si>
  <si>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</si>
  <si>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</si>
  <si>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</si>
  <si>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</si>
  <si>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</si>
  <si>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จ่ายชำระหนี้สินตามสัญญาเช่าการเงิน</t>
  </si>
  <si>
    <t>เงินสดรับจากการออกหุ้นสามัญ</t>
  </si>
  <si>
    <t>กำไร (ขาดทุน) ก่อนภาษีเงินได้</t>
  </si>
  <si>
    <t>งบแสดงการเปลี่ยนแปลงส่วนของผู้ถือหุ้น (ไม่ได้ตรวจสอบ)</t>
  </si>
  <si>
    <t>เงินลงทุนในบริษัทย่อย</t>
  </si>
  <si>
    <t>เงินกู้ยืมระยะสั้นจากกิจการที่เกี่ยวข้องกัน</t>
  </si>
  <si>
    <t>กำไรขาดทุนเบ็ดเสร็จสำหรับงวด</t>
  </si>
  <si>
    <t>รวมกำไรขาดทุนเบ็ดเสร็จสำหรับงวด</t>
  </si>
  <si>
    <t>ต้นทุนขายและบริการ</t>
  </si>
  <si>
    <t>รายได้จากการขายและบริการ</t>
  </si>
  <si>
    <t>ขาดทุนจากอัตราแลกเปลี่ยนสุทธิ</t>
  </si>
  <si>
    <t>กำไรก่อนภาษีเงินได้</t>
  </si>
  <si>
    <t>(นายบัณฑิต สะเพียรชัย)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</si>
  <si>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</si>
  <si>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</si>
  <si>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</si>
  <si>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</si>
  <si>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</si>
  <si>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</si>
  <si>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</si>
  <si>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</si>
  <si>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</si>
  <si>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</si>
  <si>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</si>
  <si>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</si>
  <si>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</si>
  <si>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</si>
  <si>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</si>
  <si>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</si>
  <si>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</si>
  <si>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</si>
  <si>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</si>
  <si>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</si>
  <si>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</si>
  <si>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</si>
  <si>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</si>
  <si>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</si>
  <si>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</si>
  <si>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</si>
  <si>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</si>
  <si>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</si>
  <si>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เงินปันผลค้างรับ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</si>
  <si>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</si>
  <si>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</si>
  <si>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</si>
  <si>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เงินให้กู้ยืมระยะสั้นแก่กิจการที่เกี่ยวข้องกัน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</si>
  <si>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</si>
  <si>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</si>
  <si>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</si>
  <si>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</si>
  <si>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</si>
  <si>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</si>
  <si>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</si>
  <si>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</si>
  <si>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เงินปันผลค้างจ่าย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</si>
  <si>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</si>
  <si>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</si>
  <si>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เงินกู้ยืมระยะยาวจากสถาบันการเงิน</t>
  </si>
  <si>
    <t>เงินกู้ยืมระยะยาว-กิจการที่เกี่ยวข้องกัน</t>
  </si>
  <si>
    <t>หนี้สินตามสัญญาเช่าการเงิน</t>
  </si>
  <si>
    <t>ทุนจดทะเบียน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</si>
  <si>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</si>
  <si>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</si>
  <si>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</si>
  <si>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</si>
  <si>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รวมส่วนของผู้ถือหุ้น</t>
  </si>
  <si>
    <t>ตรวจสอบผลต่าง</t>
  </si>
  <si>
    <t>E1</t>
  </si>
  <si>
    <t>E2</t>
  </si>
  <si>
    <t>E3</t>
  </si>
  <si>
    <t xml:space="preserve"> </t>
  </si>
  <si>
    <t/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</si>
  <si>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</si>
  <si>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</si>
  <si>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</si>
  <si>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</si>
  <si>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</si>
  <si>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</si>
  <si>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</si>
  <si>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</si>
  <si>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</si>
  <si>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</si>
  <si>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</si>
  <si>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ค่าใช้จ่ายภาษีเงินได้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</si>
  <si>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</si>
  <si>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</si>
  <si>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</si>
  <si>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</si>
  <si>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</si>
  <si>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</si>
  <si>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</si>
  <si>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</si>
  <si>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</si>
  <si>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</si>
  <si>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</si>
  <si>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</si>
  <si>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>กำไรสำหรับงวด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</si>
  <si>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</si>
  <si>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</si>
  <si>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</si>
  <si>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</si>
  <si>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</si>
  <si>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</si>
  <si>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</si>
  <si>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</si>
  <si>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</si>
  <si>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</si>
  <si>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</si>
  <si>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</si>
  <si>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</si>
  <si>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</si>
  <si>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</si>
  <si>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</si>
  <si>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</si>
  <si>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</si>
  <si>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</si>
  <si>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</si>
  <si>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</si>
  <si>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</si>
  <si>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</si>
  <si>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</si>
  <si>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</si>
  <si>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</si>
  <si>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เงินสดรับจากการขายที่ดิน อาคารและอุปกรณ์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</si>
  <si>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</si>
  <si>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</si>
  <si>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</si>
  <si>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</si>
  <si>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</si>
  <si>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</si>
  <si>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</si>
  <si>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</si>
  <si>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</si>
  <si>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</si>
  <si>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</si>
  <si>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</si>
  <si>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</si>
  <si>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</si>
  <si>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ส่วนได้เสียที่ไม่มีอำนาจควบคุม</t>
  </si>
  <si>
    <t>องค์ประกอบอื่นของส่วนของผู้ถือหุ้น</t>
  </si>
  <si>
    <t>เงินสดรับจากเงินกู้ยืมระยะยาวจากสถาบันการเงิน</t>
  </si>
  <si>
    <t>บริษัท บีซีพีจี จำกัด (มหาชน) และบริษัทย่อย</t>
  </si>
  <si>
    <t xml:space="preserve">   ที่ถึงกำหนดชำระในหนึ่งปี</t>
  </si>
  <si>
    <t>กำไรขาดทุนเบ็ดเสร็จรวมสำหรับงวด</t>
  </si>
  <si>
    <t>การแบ่งปันกำไรขาดทุนเบ็ดเสร็จรวม</t>
  </si>
  <si>
    <t>(เดิมชื่อ บริษัท บีซีพีจี จำกัด)</t>
  </si>
  <si>
    <t>กรรมการผู้จัดการใหญ่</t>
  </si>
  <si>
    <t>กำไรจากอัตราแลกเปลี่ยนสุทธิ</t>
  </si>
  <si>
    <t>เงินกู้ยืมระยะสั้นจากสถาบันการเงิน</t>
  </si>
  <si>
    <t>เงินให้กู้ยืมระยะยาวแก่กิจการที่เกี่ยวข้องกัน</t>
  </si>
  <si>
    <t>หนี้สินภาษีเงินได้รอการตัดบัญชี</t>
  </si>
  <si>
    <t xml:space="preserve">   จัดสรรแล้ว</t>
  </si>
  <si>
    <t xml:space="preserve">รวมส่วนของบริษัทใหญ่  </t>
  </si>
  <si>
    <t xml:space="preserve">รวมส่วนของผู้ถือหุ้น  </t>
  </si>
  <si>
    <t>(ไม่ได้ตรวจสอบ)</t>
  </si>
  <si>
    <t>สินทรัพย์ภาษีเงินได้ของงวดปัจจุบัน</t>
  </si>
  <si>
    <t>สำหรับงวดสามเดือนสิ้นสุด</t>
  </si>
  <si>
    <t>รายได้ดอกเบี้ยและเงินปันผล</t>
  </si>
  <si>
    <t>กำไรจากการจำหน่ายสินทรัพย์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</si>
  <si>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</si>
  <si>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</si>
  <si>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</si>
  <si>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</si>
  <si>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ประมาณการหนี้สินผลประโยชน์พนักงาน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</si>
  <si>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</si>
  <si>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</si>
  <si>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</si>
  <si>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ดอกเบี้ยรับ</t>
  </si>
  <si>
    <t>เงินสดจ่ายเพื่อซื้อที่ดิน อาคารและอุปกรณ์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</si>
  <si>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</si>
  <si>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</si>
  <si>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ต้นทุนทางการเงินจ่าย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</si>
  <si>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</si>
  <si>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</si>
  <si>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</si>
  <si>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 xml:space="preserve">   ก่อนผลกระทบของอัตราแลกเปลี่ยน</t>
  </si>
  <si>
    <t>เงินสดรับจากเงินกู้ยืมระยะสั้นจากกิจการที่เกี่ยวข้องกัน</t>
  </si>
  <si>
    <t>ส่วนแบ่งกำไรจากเงินลงทุนในบริษัทร่วม</t>
  </si>
  <si>
    <t>เงินลงทุนในบริษัทร่วม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</si>
  <si>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</si>
  <si>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</si>
  <si>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เงินสดจ่ายเพื่อลดจำนวนหนี้สินซึ่งเกิดขึ้นจากสัญญาเช่าการเงิน</t>
  </si>
  <si>
    <t>เงินสดรับจากเงินกู้ยืมระยะสั้นจากสถาบันการเงิน</t>
  </si>
  <si>
    <t>การจ่ายโดยใช้หุ้นเป็นเกณฑ์</t>
  </si>
  <si>
    <t>เงินสดรับจากหุ้นทุนออกให้ตามสิทธิ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</si>
  <si>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</si>
  <si>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</si>
  <si>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t>กำไรต่อหุ้น</t>
  </si>
  <si>
    <t>ส่วนเกินทุนจากการจัดโครงสร้างธุรกิจ</t>
  </si>
  <si>
    <t xml:space="preserve">          (นายพิชัย ชุณหวชิร)</t>
  </si>
  <si>
    <t xml:space="preserve">         ประธานกรรมการ</t>
  </si>
  <si>
    <t xml:space="preserve">          </t>
  </si>
  <si>
    <t xml:space="preserve">         </t>
  </si>
  <si>
    <t>เงินปันผลจ่าย</t>
  </si>
  <si>
    <t>ประมาณการหนี้สินไม่หมุนเวียน</t>
  </si>
  <si>
    <t xml:space="preserve">    สำหรับผลประโยชน์พนักงาน</t>
  </si>
  <si>
    <t>หนี้สินไม่หมุนเวียนอื่น</t>
  </si>
  <si>
    <t>ส่วนเกินมูลค่าหุ้น</t>
  </si>
  <si>
    <t xml:space="preserve">   ส่วนเกินมูลค่าหุ้นสามัญ</t>
  </si>
  <si>
    <t>(พันบาท)</t>
  </si>
  <si>
    <t xml:space="preserve">(พันบาท) </t>
  </si>
  <si>
    <t>กำไร (ขาดทุน) เบ็ดเสร็จอื่น</t>
  </si>
  <si>
    <t>กำไร</t>
  </si>
  <si>
    <t>เงินกู้ยืมระยะยาวจากกิจการที่เกี่ยวข้องกัน</t>
  </si>
  <si>
    <t>ประมาณการหนี้สินสำหรับ</t>
  </si>
  <si>
    <t xml:space="preserve">    ต้นทุนในการรื้อถอน</t>
  </si>
  <si>
    <t xml:space="preserve">   ภายใต้การควบคุมเดียวกัน</t>
  </si>
  <si>
    <t>ใบสำคัญแสดงสิทธิที่จะซื้อหุ้นสามัญ</t>
  </si>
  <si>
    <t xml:space="preserve">       ทุนสำรองตามกฎหมาย</t>
  </si>
  <si>
    <t>ยอดคงเหลือ ณ วันที่ 1 มกราคม 2562 ปรับปรุงใหม่</t>
  </si>
  <si>
    <t>ยอดคงเหลือ ณ วันที่ 1 มกราคม 2562</t>
  </si>
  <si>
    <t>ส่วนแบ่งกำไร (ขาดทุน) เบ็ดเสร็จอื่นในบริษัทร่วม</t>
  </si>
  <si>
    <t>รวมกำไร (ขาดทุน) เบ็ดเสร็จสำหรับงวด</t>
  </si>
  <si>
    <t>ทุนเรือนหุ้นที่ออกและชำระแล้ว</t>
  </si>
  <si>
    <t>ส่วนเกินมูลค่าหุ้นสามัญ</t>
  </si>
  <si>
    <t>การแปลงค่างบการเงิน</t>
  </si>
  <si>
    <t>รวมส่วนของผู้ถือหุ้นของบริษัท</t>
  </si>
  <si>
    <t>ส่วนของส่วนได้เสียที่ไม่มีอำนาจควบคุม</t>
  </si>
  <si>
    <t>กระแสเงินสดสุทธิได้มาจาก (ใช้ไปใน) กิจกรรมลงทุน</t>
  </si>
  <si>
    <t>30 กันยายน</t>
  </si>
  <si>
    <t>วันที่ 30 กันยายน</t>
  </si>
  <si>
    <t>กำไรจากการจำหน่ายสินทรัพย์เข้ากองทุนโครงสร้างพื้นฐาน</t>
  </si>
  <si>
    <t>ค่าใช้จ่าย (รายได้) ภาษีเงินได้</t>
  </si>
  <si>
    <t>สำหรับงวดเก้าเดือนสิ้นสุด</t>
  </si>
  <si>
    <t>ผลขาดทุนจากการวัดมูลค่าใหม่ของผลประโยชน์</t>
  </si>
  <si>
    <t xml:space="preserve">   พนักงานที่กำหนดไว้</t>
  </si>
  <si>
    <t>เงินสดรับจากการจำหน่ายสินทรัพย์เข้ากองทุนโครงสร้างพื้นฐาน</t>
  </si>
  <si>
    <t>เงินสดจ่ายเพื่อชำระเงินกู้ยืมระยะยาวจากกิจการที่เกี่ยวข้องกัน</t>
  </si>
  <si>
    <t>เงินสดรับจากการออกหุ้นทุน</t>
  </si>
  <si>
    <t>ส่วนเกินทุนจากการจัดโครงสร้างธุรกิจภายใต้การควบคุมเดียวกัน</t>
  </si>
  <si>
    <t>ทุนสำรอง
ตามกฏหมาย</t>
  </si>
  <si>
    <t>ส่วนแบ่งกำไร(ขาดทุน) เบ็ดเสร็จอื่นในบริษัทร่วม</t>
  </si>
  <si>
    <t>รวมองค์ประกอบอื่นของส่วนของผู้ถือหุ้น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</si>
  <si>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</si>
  <si>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</si>
  <si>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</si>
  <si>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</si>
  <si>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 xml:space="preserve">งบการเงินเฉพาะกิจการ </t>
  </si>
  <si>
    <t>มูลค่าหุ้น</t>
  </si>
  <si>
    <t>ยอดคงเหลือ ณ วันที่ 1 มกราคม 2561</t>
  </si>
  <si>
    <t xml:space="preserve">บริษัท บางจาก โซลาร์เอ็นเนอร์ยี จำกัด </t>
  </si>
  <si>
    <t>งบแสดงการเปลี่ยนแปลงส่วนของผู้ถือหุ้น</t>
  </si>
  <si>
    <t>สำหรับปีสิ้นสุดวันที่ 31 ธันวาคม 2554</t>
  </si>
  <si>
    <t>(บาท)</t>
  </si>
  <si>
    <t>ยอดคงเหลือ ณ วันที่  1 มกราคม 2553</t>
  </si>
  <si>
    <t>ลูกหนี้การค้า-กิจการที่เกี่ยวข้องกัน</t>
  </si>
  <si>
    <t>ยอดคงเหลือ ณ วันที่ 1 มกราคม 2553 ปรับปรุงใหม่</t>
  </si>
  <si>
    <t>รวมเงินทุนที่ได้รับจากผู้เป็นผู้ถือหุ้นและการจัดสรรส่วนทุนให้ผู้เป็นผู้ถือหุ้น</t>
  </si>
  <si>
    <t>กำไรขาดทุนเบ็ดเสร็จสำหรับปี</t>
  </si>
  <si>
    <t>กำไรหรือขาดทุน</t>
  </si>
  <si>
    <t>รวมกำไรขาดทุนเบ็ดเสร็จสำหรับปี</t>
  </si>
  <si>
    <t>ยอดคงเหลือ ณ วันที่ 31 ธันวาคม 2553</t>
  </si>
  <si>
    <t xml:space="preserve">ยอดคงเหลือ ณ วันที่ 1 มกราคม 2561 </t>
  </si>
  <si>
    <t>เงินทุนที่ได้รับจากผู้ถือหุ้นและ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</si>
  <si>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</si>
  <si>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</si>
  <si>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    หุ้นทุนออกให้ตามสิทธิ</t>
  </si>
  <si>
    <t xml:space="preserve">        การจ่ายโดยใช้หุ้นเป็นเกณฑ์</t>
  </si>
  <si>
    <t xml:space="preserve">        เงินปันผลให้ผู้ถือหุ้นของบริษัท</t>
  </si>
  <si>
    <t>ยอดคงเหลือ ณ วันที่ 1 มกราคม 2562 ตามที่รายงานในงวดก่อน</t>
  </si>
  <si>
    <t>ผลกระทบจากการเปลี่ยนแปลงนโยบายการบัญชี (สุทธิจากภาษี)</t>
  </si>
  <si>
    <t xml:space="preserve">   </t>
  </si>
  <si>
    <t>หุ้นทุนออกให้ตามสิทธิ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</si>
  <si>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</si>
  <si>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</si>
  <si>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ส่วนแบ่งกำไรจากเงินลงทุนในบริษัทร่วม (สุทธิจากภาษี)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</si>
  <si>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</si>
  <si>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</si>
  <si>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ค่าความนิยม</t>
  </si>
  <si>
    <t>ประมาณการหนี้สินหมุนเวียนอื่น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</si>
  <si>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</si>
  <si>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</si>
  <si>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</t>
  </si>
  <si>
    <t>รายการที่จะไม่ถูกจัดประเภทใหม่</t>
  </si>
  <si>
    <t>รวมรายการที่จะไม่ถูกจัดประเภทใหม่</t>
  </si>
  <si>
    <t>(กำไร) ขาดทุนจากอัตราแลกเปลี่ยนที่ยังไม่เกิดขึ้นจริง</t>
  </si>
  <si>
    <t>เงินสดรับจากการลดทุนในบริษัทย่อย</t>
  </si>
  <si>
    <t>เงินสดรับชำระคืนจากเงินให้กู้ยืมระยะสั้น</t>
  </si>
  <si>
    <t xml:space="preserve">    แก่กิจการที่เกี่ยวข้องกัน</t>
  </si>
  <si>
    <t>เงินสดและรายการเทียบเท่าเงินสดเพิ่มขึ้นสุทธิ</t>
  </si>
  <si>
    <t>5, 8</t>
  </si>
  <si>
    <t>5, 9</t>
  </si>
  <si>
    <t>ผลกระทบของอัตราแลกเปลี่ยนที่มีต่อเงินสดและรายการเทียบเท่าเงินสด</t>
  </si>
  <si>
    <t>5, 16</t>
  </si>
  <si>
    <t>ประมาณการหนี้สินระยะยาว</t>
  </si>
  <si>
    <t>รวมส่วนของ
ผู้ถือหุ้น</t>
  </si>
  <si>
    <t>5, 13</t>
  </si>
  <si>
    <t>เงินสดจ่ายเพื่อการลงทุนในบริษัทย่อยและบริษัทร่วมสุทธิ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</si>
</sst>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฿&quot;#,##0;\-&quot;฿&quot;#,##0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\t&quot;฿&quot;#,##0.00_);\(\t&quot;฿&quot;#,##0.00\)"/>
    <numFmt numFmtId="191" formatCode="\t&quot;฿&quot;#,##0.00_);[Red]\(\t&quot;฿&quot;#,##0.00\)"/>
    <numFmt numFmtId="192" formatCode="[$-107041E]d\ mmmm\ yyyy;@"/>
    <numFmt numFmtId="193" formatCode="_(* #,##0_);_(* \(#,##0\);_(* &quot;-&quot;??_);_(@_)"/>
    <numFmt numFmtId="194" formatCode="#,##0\ ;\(#,##0\)"/>
    <numFmt numFmtId="195" formatCode="_-* #,##0_-;\-* #,##0_-;_-* &quot;-&quot;??_-;_-@_-"/>
    <numFmt numFmtId="196" formatCode="[$-1070000]d/m/yy;@"/>
    <numFmt numFmtId="197" formatCode="#,##0.00;[Red]\(#,##0.00\)"/>
    <numFmt numFmtId="198" formatCode="d/m/yy"/>
    <numFmt numFmtId="199" formatCode="[$-409]dd\-mmm\-yy;@"/>
    <numFmt numFmtId="200" formatCode="0.0%"/>
    <numFmt numFmtId="201" formatCode="#,##0.00_);\-#,##0.00"/>
    <numFmt numFmtId="202" formatCode="_-* #,##0.00_-;[Red]_-* \(#,##0.00\);&quot;-&quot;"/>
    <numFmt numFmtId="203" formatCode="_-* #,##0_-;[Red]_-* \(#,##0\);&quot;-&quot;"/>
    <numFmt numFmtId="204" formatCode="_-* #,##0.00_-;* \(#,##0.00\)_-;_-* &quot;-&quot;??_-;_-@_-"/>
    <numFmt numFmtId="205" formatCode="0.00_)"/>
    <numFmt numFmtId="206" formatCode="dd\-mmm\-yy_)"/>
    <numFmt numFmtId="207" formatCode="#,##0.00\ &quot;F&quot;;\-#,##0.00\ &quot;F&quot;"/>
    <numFmt numFmtId="208" formatCode="[$-101041E]d\ mmm\ yy;@"/>
    <numFmt numFmtId="209" formatCode="#,##0.000;[Red]\(#,##0.000\)"/>
  </numFmts>
  <fonts count="44"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0"/>
      <name val="Calibri"/>
      <family val="2"/>
    </font>
    <font>
      <sz val="11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6">
    <xf numFmtId="0" fontId="0" fillId="0" borderId="0"/>
    <xf numFmtId="189" fontId="34" fillId="0" borderId="0" applyFont="0" applyFill="0" applyBorder="0" applyAlignment="0" applyProtection="0"/>
    <xf numFmtId="189" fontId="7" fillId="0" borderId="0" applyFont="0" applyFill="0" applyBorder="0" applyAlignment="0" applyProtection="0"/>
    <xf numFmtId="208" fontId="29" fillId="0" borderId="0" applyFont="0" applyFill="0" applyBorder="0" applyAlignment="0" applyProtection="0"/>
    <xf numFmtId="0" fontId="10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207" fontId="25" fillId="0" borderId="0"/>
    <xf numFmtId="206" fontId="25" fillId="0" borderId="0"/>
    <xf numFmtId="200" fontId="25" fillId="0" borderId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37" fontId="27" fillId="0" borderId="0"/>
    <xf numFmtId="205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96" fontId="10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1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192" fontId="2" fillId="0" borderId="0"/>
    <xf numFmtId="0" fontId="41" fillId="0" borderId="0"/>
    <xf numFmtId="189" fontId="41" fillId="0" borderId="0" applyFont="0" applyFill="0" applyBorder="0" applyAlignment="0" applyProtection="0"/>
    <xf numFmtId="0" fontId="13" fillId="0" borderId="0"/>
    <xf numFmtId="0" fontId="13" fillId="0" borderId="0"/>
    <xf numFmtId="0" fontId="42" fillId="0" borderId="0"/>
    <xf numFmtId="189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/>
    <xf numFmtId="0" fontId="42" fillId="0" borderId="0"/>
    <xf numFmtId="9" fontId="41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10" fillId="0" borderId="0"/>
    <xf numFmtId="0" fontId="41" fillId="0" borderId="0"/>
    <xf numFmtId="189" fontId="41" fillId="0" borderId="0" applyFont="0" applyFill="0" applyBorder="0" applyAlignment="0" applyProtection="0"/>
    <xf numFmtId="0" fontId="42" fillId="0" borderId="0"/>
    <xf numFmtId="189" fontId="42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41" fillId="0" borderId="0"/>
    <xf numFmtId="0" fontId="34" fillId="0" borderId="0"/>
    <xf numFmtId="189" fontId="34" fillId="0" borderId="0" applyFont="0" applyFill="0" applyBorder="0" applyAlignment="0" applyProtection="0"/>
    <xf numFmtId="189" fontId="1" fillId="0" borderId="0" applyFont="0" applyFill="0" applyBorder="0" applyAlignment="0" applyProtection="0"/>
    <xf numFmtId="208" fontId="29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9" fillId="0" borderId="0"/>
    <xf numFmtId="0" fontId="10" fillId="0" borderId="0"/>
    <xf numFmtId="189" fontId="1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</cellStyleXfs>
  <cellXfs count="683">
    <xf numFmtId="0" fontId="0" fillId="0" borderId="0" xfId="0"/>
    <xf numFmtId="0" fontId="3" fillId="0" borderId="0" xfId="96" applyNumberFormat="1" applyFont="1" applyFill="1" applyBorder="1" applyAlignment="1"/>
    <xf numFmtId="192" fontId="4" fillId="0" borderId="0" xfId="96" applyFont="1" applyFill="1" applyAlignment="1">
      <alignment horizontal="center"/>
    </xf>
    <xf numFmtId="192" fontId="2" fillId="0" borderId="0" xfId="96" applyFont="1" applyFill="1" applyAlignment="1"/>
    <xf numFmtId="0" fontId="37" fillId="0" borderId="0" xfId="0" applyFont="1" applyFill="1"/>
    <xf numFmtId="0" fontId="3" fillId="0" borderId="0" xfId="96" applyNumberFormat="1" applyFont="1" applyFill="1" applyAlignment="1"/>
    <xf numFmtId="49" fontId="4" fillId="0" borderId="0" xfId="96" applyNumberFormat="1" applyFont="1" applyFill="1" applyAlignment="1">
      <alignment horizontal="center"/>
    </xf>
    <xf numFmtId="49" fontId="2" fillId="0" borderId="0" xfId="96" applyNumberFormat="1" applyFont="1" applyFill="1" applyAlignment="1"/>
    <xf numFmtId="0" fontId="2" fillId="0" borderId="0" xfId="0" applyFont="1" applyFill="1" applyBorder="1" applyAlignment="1">
      <alignment horizontal="center"/>
    </xf>
    <xf numFmtId="0" fontId="6" fillId="0" borderId="0" xfId="96" applyNumberFormat="1" applyFont="1" applyFill="1" applyAlignment="1"/>
    <xf numFmtId="192" fontId="6" fillId="0" borderId="0" xfId="96" applyFont="1" applyFill="1" applyAlignment="1">
      <alignment horizontal="center"/>
    </xf>
    <xf numFmtId="192" fontId="5" fillId="0" borderId="0" xfId="96" applyFont="1" applyFill="1" applyAlignment="1">
      <alignment wrapText="1"/>
    </xf>
    <xf numFmtId="193" fontId="6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93" fontId="2" fillId="0" borderId="0" xfId="1" quotePrefix="1" applyNumberFormat="1" applyFont="1" applyFill="1" applyAlignment="1">
      <alignment horizontal="center"/>
    </xf>
    <xf numFmtId="193" fontId="2" fillId="0" borderId="0" xfId="1" applyNumberFormat="1" applyFont="1" applyFill="1" applyAlignment="1">
      <alignment wrapText="1"/>
    </xf>
    <xf numFmtId="193" fontId="5" fillId="0" borderId="3" xfId="1" applyNumberFormat="1" applyFont="1" applyFill="1" applyBorder="1" applyAlignment="1">
      <alignment horizontal="right"/>
    </xf>
    <xf numFmtId="193" fontId="2" fillId="0" borderId="0" xfId="1" applyNumberFormat="1" applyFont="1" applyFill="1" applyAlignment="1">
      <alignment horizontal="right"/>
    </xf>
    <xf numFmtId="193" fontId="4" fillId="0" borderId="0" xfId="1" quotePrefix="1" applyNumberFormat="1" applyFont="1" applyFill="1" applyAlignment="1">
      <alignment horizontal="center"/>
    </xf>
    <xf numFmtId="193" fontId="5" fillId="0" borderId="4" xfId="1" applyNumberFormat="1" applyFont="1" applyFill="1" applyBorder="1" applyAlignment="1">
      <alignment horizontal="right"/>
    </xf>
    <xf numFmtId="193" fontId="5" fillId="0" borderId="0" xfId="1" applyNumberFormat="1" applyFont="1" applyFill="1" applyAlignment="1">
      <alignment wrapText="1"/>
    </xf>
    <xf numFmtId="0" fontId="2" fillId="0" borderId="0" xfId="96" applyNumberFormat="1" applyFont="1" applyFill="1" applyBorder="1" applyAlignment="1"/>
    <xf numFmtId="193" fontId="2" fillId="0" borderId="0" xfId="1" applyNumberFormat="1" applyFont="1" applyFill="1" applyAlignment="1">
      <alignment horizontal="right" vertical="top" wrapText="1"/>
    </xf>
    <xf numFmtId="193" fontId="2" fillId="0" borderId="0" xfId="1" applyNumberFormat="1" applyFont="1" applyFill="1" applyBorder="1" applyAlignment="1"/>
    <xf numFmtId="193" fontId="5" fillId="0" borderId="0" xfId="1" quotePrefix="1" applyNumberFormat="1" applyFont="1" applyFill="1" applyBorder="1" applyAlignment="1">
      <alignment horizontal="right"/>
    </xf>
    <xf numFmtId="193" fontId="5" fillId="0" borderId="3" xfId="1" quotePrefix="1" applyNumberFormat="1" applyFont="1" applyFill="1" applyBorder="1" applyAlignment="1">
      <alignment horizontal="right"/>
    </xf>
    <xf numFmtId="193" fontId="2" fillId="0" borderId="0" xfId="1" applyNumberFormat="1" applyFont="1" applyFill="1" applyBorder="1" applyAlignment="1">
      <alignment horizontal="center"/>
    </xf>
    <xf numFmtId="192" fontId="2" fillId="0" borderId="0" xfId="96" applyFont="1" applyFill="1" applyBorder="1" applyAlignment="1"/>
    <xf numFmtId="0" fontId="37" fillId="0" borderId="0" xfId="0" applyNumberFormat="1" applyFont="1" applyFill="1"/>
    <xf numFmtId="0" fontId="3" fillId="0" borderId="0" xfId="34" applyFont="1" applyFill="1" applyAlignment="1">
      <alignment horizontal="left"/>
    </xf>
    <xf numFmtId="0" fontId="8" fillId="0" borderId="0" xfId="34" applyFont="1" applyFill="1" applyBorder="1" applyAlignment="1"/>
    <xf numFmtId="0" fontId="0" fillId="0" borderId="0" xfId="0" applyFill="1"/>
    <xf numFmtId="49" fontId="5" fillId="0" borderId="0" xfId="96" applyNumberFormat="1" applyFont="1" applyFill="1" applyAlignment="1"/>
    <xf numFmtId="0" fontId="5" fillId="0" borderId="0" xfId="34" applyFont="1" applyFill="1" applyBorder="1" applyAlignment="1"/>
    <xf numFmtId="0" fontId="2" fillId="0" borderId="0" xfId="34" applyFont="1" applyFill="1" applyBorder="1" applyAlignment="1"/>
    <xf numFmtId="193" fontId="2" fillId="0" borderId="0" xfId="11" applyNumberFormat="1" applyFont="1" applyFill="1" applyBorder="1" applyAlignment="1">
      <alignment horizontal="right"/>
    </xf>
    <xf numFmtId="193" fontId="5" fillId="0" borderId="0" xfId="11" applyNumberFormat="1" applyFont="1" applyFill="1" applyBorder="1" applyAlignment="1">
      <alignment horizontal="right"/>
    </xf>
    <xf numFmtId="49" fontId="2" fillId="0" borderId="0" xfId="96" applyNumberFormat="1" applyFont="1" applyFill="1" applyBorder="1" applyAlignment="1"/>
    <xf numFmtId="49" fontId="5" fillId="0" borderId="0" xfId="96" applyNumberFormat="1" applyFont="1" applyFill="1" applyBorder="1" applyAlignment="1"/>
    <xf numFmtId="193" fontId="2" fillId="0" borderId="5" xfId="11" applyNumberFormat="1" applyFont="1" applyFill="1" applyBorder="1" applyAlignment="1">
      <alignment horizontal="right"/>
    </xf>
    <xf numFmtId="0" fontId="5" fillId="0" borderId="0" xfId="34" quotePrefix="1" applyFont="1" applyFill="1" applyBorder="1" applyAlignment="1">
      <alignment horizontal="left"/>
    </xf>
    <xf numFmtId="193" fontId="5" fillId="0" borderId="4" xfId="11" applyNumberFormat="1" applyFont="1" applyFill="1" applyBorder="1" applyAlignment="1">
      <alignment horizontal="right"/>
    </xf>
    <xf numFmtId="0" fontId="2" fillId="0" borderId="0" xfId="46" applyFont="1" applyFill="1"/>
    <xf numFmtId="0" fontId="3" fillId="0" borderId="0" xfId="46" applyFont="1" applyFill="1" applyAlignment="1"/>
    <xf numFmtId="0" fontId="5" fillId="0" borderId="0" xfId="46" applyFont="1" applyFill="1" applyAlignment="1"/>
    <xf numFmtId="0" fontId="2" fillId="0" borderId="0" xfId="48" applyFont="1" applyFill="1" applyBorder="1" applyAlignment="1">
      <alignment horizontal="centerContinuous"/>
    </xf>
    <xf numFmtId="0" fontId="2" fillId="0" borderId="0" xfId="46" applyFont="1" applyFill="1" applyAlignment="1"/>
    <xf numFmtId="0" fontId="2" fillId="0" borderId="0" xfId="48" applyFont="1" applyFill="1" applyBorder="1" applyAlignment="1">
      <alignment horizontal="center"/>
    </xf>
    <xf numFmtId="0" fontId="2" fillId="0" borderId="0" xfId="49" applyFont="1" applyFill="1" applyBorder="1" applyAlignment="1">
      <alignment horizontal="center"/>
    </xf>
    <xf numFmtId="0" fontId="2" fillId="0" borderId="0" xfId="49" applyFont="1" applyFill="1" applyBorder="1" applyAlignment="1"/>
    <xf numFmtId="0" fontId="2" fillId="0" borderId="0" xfId="46" applyFont="1" applyFill="1" applyAlignment="1">
      <alignment horizontal="center"/>
    </xf>
    <xf numFmtId="0" fontId="5" fillId="0" borderId="0" xfId="46" applyFont="1" applyFill="1"/>
    <xf numFmtId="0" fontId="5" fillId="0" borderId="0" xfId="50" applyFont="1" applyFill="1" applyAlignment="1"/>
    <xf numFmtId="0" fontId="2" fillId="0" borderId="0" xfId="50" applyFont="1" applyFill="1" applyAlignment="1"/>
    <xf numFmtId="0" fontId="2" fillId="0" borderId="0" xfId="50" applyFont="1" applyFill="1" applyAlignment="1">
      <alignment horizontal="left" indent="2"/>
    </xf>
    <xf numFmtId="0" fontId="8" fillId="0" borderId="0" xfId="48" applyFont="1" applyFill="1" applyAlignment="1">
      <alignment horizontal="centerContinuous"/>
    </xf>
    <xf numFmtId="37" fontId="8" fillId="0" borderId="0" xfId="48" applyNumberFormat="1" applyFont="1" applyFill="1" applyAlignment="1">
      <alignment horizontal="centerContinuous"/>
    </xf>
    <xf numFmtId="2" fontId="8" fillId="0" borderId="0" xfId="48" applyNumberFormat="1" applyFont="1" applyFill="1" applyAlignment="1">
      <alignment horizontal="centerContinuous"/>
    </xf>
    <xf numFmtId="0" fontId="8" fillId="0" borderId="0" xfId="48" applyFont="1" applyFill="1" applyBorder="1" applyAlignment="1">
      <alignment horizontal="centerContinuous"/>
    </xf>
    <xf numFmtId="37" fontId="8" fillId="0" borderId="0" xfId="48" applyNumberFormat="1" applyFont="1" applyFill="1" applyBorder="1" applyAlignment="1">
      <alignment horizontal="centerContinuous"/>
    </xf>
    <xf numFmtId="0" fontId="37" fillId="0" borderId="0" xfId="49" applyFont="1" applyFill="1" applyBorder="1" applyAlignment="1">
      <alignment horizontal="center"/>
    </xf>
    <xf numFmtId="0" fontId="4" fillId="0" borderId="0" xfId="48" applyFont="1" applyFill="1" applyBorder="1" applyAlignment="1">
      <alignment horizontal="center"/>
    </xf>
    <xf numFmtId="0" fontId="6" fillId="0" borderId="0" xfId="46" applyFont="1" applyFill="1" applyAlignment="1"/>
    <xf numFmtId="0" fontId="37" fillId="0" borderId="0" xfId="46" applyFont="1" applyFill="1" applyAlignment="1"/>
    <xf numFmtId="0" fontId="37" fillId="0" borderId="0" xfId="50" applyFont="1" applyFill="1" applyAlignment="1">
      <alignment horizontal="left" indent="2"/>
    </xf>
    <xf numFmtId="0" fontId="3" fillId="0" borderId="0" xfId="35" applyFont="1" applyFill="1" applyAlignment="1"/>
    <xf numFmtId="0" fontId="2" fillId="0" borderId="0" xfId="35" applyFont="1" applyFill="1" applyAlignment="1"/>
    <xf numFmtId="0" fontId="2" fillId="0" borderId="0" xfId="35" applyFont="1" applyFill="1" applyBorder="1" applyAlignment="1"/>
    <xf numFmtId="0" fontId="2" fillId="0" borderId="0" xfId="35" applyFont="1" applyFill="1">
      <alignment horizontal="left"/>
    </xf>
    <xf numFmtId="49" fontId="6" fillId="0" borderId="0" xfId="35" applyNumberFormat="1" applyFont="1" applyFill="1" applyBorder="1" applyAlignment="1"/>
    <xf numFmtId="49" fontId="2" fillId="0" borderId="0" xfId="35" applyNumberFormat="1" applyFont="1" applyFill="1" applyBorder="1" applyAlignment="1"/>
    <xf numFmtId="0" fontId="4" fillId="0" borderId="0" xfId="35" applyFont="1" applyFill="1" applyAlignment="1"/>
    <xf numFmtId="0" fontId="2" fillId="0" borderId="0" xfId="35" applyFont="1" applyFill="1" applyAlignment="1">
      <alignment horizontal="left"/>
    </xf>
    <xf numFmtId="0" fontId="5" fillId="0" borderId="0" xfId="35" applyFont="1" applyFill="1" applyAlignment="1">
      <alignment horizontal="left"/>
    </xf>
    <xf numFmtId="49" fontId="5" fillId="0" borderId="0" xfId="35" applyNumberFormat="1" applyFont="1" applyFill="1" applyBorder="1" applyAlignment="1"/>
    <xf numFmtId="0" fontId="5" fillId="0" borderId="0" xfId="35" applyFont="1" applyFill="1">
      <alignment horizontal="left"/>
    </xf>
    <xf numFmtId="0" fontId="6" fillId="0" borderId="0" xfId="34" applyFont="1" applyFill="1" applyBorder="1" applyAlignment="1"/>
    <xf numFmtId="193" fontId="2" fillId="0" borderId="0" xfId="1" applyNumberFormat="1" applyFont="1" applyFill="1" applyBorder="1" applyAlignment="1">
      <alignment wrapText="1"/>
    </xf>
    <xf numFmtId="0" fontId="14" fillId="0" borderId="0" xfId="46" applyFont="1" applyFill="1"/>
    <xf numFmtId="0" fontId="15" fillId="0" borderId="0" xfId="46" applyFont="1" applyFill="1" applyAlignment="1"/>
    <xf numFmtId="0" fontId="15" fillId="0" borderId="0" xfId="46" applyFont="1" applyFill="1"/>
    <xf numFmtId="192" fontId="5" fillId="0" borderId="0" xfId="96" applyFont="1" applyFill="1" applyAlignment="1"/>
    <xf numFmtId="0" fontId="4" fillId="0" borderId="0" xfId="11" applyNumberFormat="1" applyFont="1" applyFill="1" applyBorder="1" applyAlignment="1">
      <alignment horizontal="center"/>
    </xf>
    <xf numFmtId="0" fontId="6" fillId="0" borderId="0" xfId="11" applyNumberFormat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2" fillId="0" borderId="0" xfId="11" applyNumberFormat="1" applyFont="1" applyFill="1" applyBorder="1" applyAlignment="1">
      <alignment horizontal="right"/>
    </xf>
    <xf numFmtId="0" fontId="5" fillId="0" borderId="0" xfId="11" applyNumberFormat="1" applyFont="1" applyFill="1" applyBorder="1" applyAlignment="1">
      <alignment horizontal="right"/>
    </xf>
    <xf numFmtId="0" fontId="2" fillId="0" borderId="0" xfId="34" applyNumberFormat="1" applyFont="1" applyFill="1" applyBorder="1" applyAlignment="1"/>
    <xf numFmtId="189" fontId="2" fillId="0" borderId="4" xfId="1" applyNumberFormat="1" applyFont="1" applyFill="1" applyBorder="1" applyAlignment="1">
      <alignment horizontal="center"/>
    </xf>
    <xf numFmtId="0" fontId="2" fillId="0" borderId="0" xfId="34" quotePrefix="1" applyFont="1" applyFill="1" applyBorder="1" applyAlignment="1">
      <alignment horizontal="left"/>
    </xf>
    <xf numFmtId="188" fontId="5" fillId="0" borderId="0" xfId="11" applyNumberFormat="1" applyFont="1" applyFill="1" applyBorder="1" applyAlignment="1">
      <alignment horizontal="right"/>
    </xf>
    <xf numFmtId="188" fontId="4" fillId="0" borderId="0" xfId="1" applyNumberFormat="1" applyFont="1" applyFill="1" applyAlignment="1">
      <alignment horizontal="center"/>
    </xf>
    <xf numFmtId="193" fontId="5" fillId="0" borderId="6" xfId="1" applyNumberFormat="1" applyFont="1" applyFill="1" applyBorder="1" applyAlignment="1">
      <alignment horizontal="left"/>
    </xf>
    <xf numFmtId="0" fontId="5" fillId="0" borderId="0" xfId="34" applyFont="1" applyFill="1"/>
    <xf numFmtId="193" fontId="5" fillId="0" borderId="6" xfId="34" applyNumberFormat="1" applyFont="1" applyFill="1" applyBorder="1" applyAlignment="1"/>
    <xf numFmtId="195" fontId="5" fillId="0" borderId="6" xfId="34" applyNumberFormat="1" applyFont="1" applyFill="1" applyBorder="1" applyAlignment="1"/>
    <xf numFmtId="188" fontId="5" fillId="0" borderId="0" xfId="1" applyNumberFormat="1" applyFont="1" applyFill="1" applyAlignment="1">
      <alignment wrapText="1"/>
    </xf>
    <xf numFmtId="0" fontId="16" fillId="0" borderId="0" xfId="0" applyFont="1" applyFill="1"/>
    <xf numFmtId="0" fontId="17" fillId="0" borderId="0" xfId="0" applyFont="1"/>
    <xf numFmtId="0" fontId="18" fillId="0" borderId="0" xfId="0" applyFont="1" applyAlignment="1">
      <alignment horizontal="center"/>
    </xf>
    <xf numFmtId="3" fontId="17" fillId="0" borderId="0" xfId="0" applyNumberFormat="1" applyFont="1"/>
    <xf numFmtId="3" fontId="17" fillId="0" borderId="0" xfId="0" applyNumberFormat="1" applyFont="1" applyAlignment="1">
      <alignment horizontal="center"/>
    </xf>
    <xf numFmtId="0" fontId="17" fillId="0" borderId="0" xfId="0" applyFont="1" applyAlignment="1"/>
    <xf numFmtId="189" fontId="17" fillId="0" borderId="0" xfId="1" applyFont="1"/>
    <xf numFmtId="196" fontId="17" fillId="0" borderId="0" xfId="47" applyFont="1" applyFill="1"/>
    <xf numFmtId="39" fontId="17" fillId="0" borderId="0" xfId="0" applyNumberFormat="1" applyFont="1" applyBorder="1"/>
    <xf numFmtId="197" fontId="18" fillId="0" borderId="0" xfId="0" applyNumberFormat="1" applyFont="1" applyBorder="1" applyAlignment="1">
      <alignment horizontal="center"/>
    </xf>
    <xf numFmtId="9" fontId="17" fillId="0" borderId="0" xfId="0" applyNumberFormat="1" applyFont="1" applyBorder="1"/>
    <xf numFmtId="0" fontId="17" fillId="0" borderId="0" xfId="0" applyFont="1" applyBorder="1"/>
    <xf numFmtId="14" fontId="17" fillId="0" borderId="0" xfId="0" applyNumberFormat="1" applyFont="1" applyAlignment="1">
      <alignment horizontal="left"/>
    </xf>
    <xf numFmtId="197" fontId="17" fillId="0" borderId="0" xfId="0" applyNumberFormat="1" applyFont="1" applyBorder="1" applyAlignment="1">
      <alignment horizontal="center"/>
    </xf>
    <xf numFmtId="198" fontId="17" fillId="0" borderId="0" xfId="0" applyNumberFormat="1" applyFont="1" applyBorder="1" applyAlignment="1">
      <alignment horizontal="left"/>
    </xf>
    <xf numFmtId="197" fontId="17" fillId="0" borderId="0" xfId="0" applyNumberFormat="1" applyFont="1" applyBorder="1" applyAlignment="1">
      <alignment horizontal="right"/>
    </xf>
    <xf numFmtId="196" fontId="17" fillId="0" borderId="0" xfId="0" applyNumberFormat="1" applyFont="1" applyBorder="1" applyAlignment="1">
      <alignment horizontal="center"/>
    </xf>
    <xf numFmtId="199" fontId="17" fillId="0" borderId="0" xfId="0" applyNumberFormat="1" applyFont="1" applyFill="1" applyBorder="1" applyAlignment="1">
      <alignment horizontal="left"/>
    </xf>
    <xf numFmtId="189" fontId="17" fillId="0" borderId="0" xfId="1" applyFont="1" applyBorder="1"/>
    <xf numFmtId="3" fontId="17" fillId="0" borderId="0" xfId="0" applyNumberFormat="1" applyFont="1" applyBorder="1"/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3" fontId="18" fillId="5" borderId="7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3" fontId="18" fillId="5" borderId="2" xfId="0" applyNumberFormat="1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15" fontId="18" fillId="5" borderId="9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5" borderId="11" xfId="0" applyNumberFormat="1" applyFont="1" applyFill="1" applyBorder="1" applyAlignment="1">
      <alignment horizontal="center" vertical="center"/>
    </xf>
    <xf numFmtId="9" fontId="18" fillId="5" borderId="11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3" fontId="18" fillId="5" borderId="9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wrapText="1"/>
    </xf>
    <xf numFmtId="38" fontId="17" fillId="0" borderId="12" xfId="0" applyNumberFormat="1" applyFont="1" applyBorder="1"/>
    <xf numFmtId="49" fontId="17" fillId="0" borderId="12" xfId="0" applyNumberFormat="1" applyFont="1" applyBorder="1" applyAlignment="1">
      <alignment horizontal="right"/>
    </xf>
    <xf numFmtId="38" fontId="17" fillId="5" borderId="2" xfId="0" applyNumberFormat="1" applyFont="1" applyFill="1" applyBorder="1"/>
    <xf numFmtId="38" fontId="17" fillId="5" borderId="12" xfId="0" applyNumberFormat="1" applyFont="1" applyFill="1" applyBorder="1"/>
    <xf numFmtId="9" fontId="17" fillId="5" borderId="12" xfId="0" applyNumberFormat="1" applyFont="1" applyFill="1" applyBorder="1" applyAlignment="1">
      <alignment horizontal="center"/>
    </xf>
    <xf numFmtId="49" fontId="17" fillId="0" borderId="13" xfId="0" applyNumberFormat="1" applyFont="1" applyBorder="1" applyAlignment="1">
      <alignment wrapText="1"/>
    </xf>
    <xf numFmtId="49" fontId="19" fillId="0" borderId="14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wrapText="1"/>
    </xf>
    <xf numFmtId="38" fontId="17" fillId="0" borderId="15" xfId="0" applyNumberFormat="1" applyFont="1" applyBorder="1"/>
    <xf numFmtId="49" fontId="17" fillId="0" borderId="15" xfId="0" applyNumberFormat="1" applyFont="1" applyBorder="1" applyAlignment="1">
      <alignment horizontal="right"/>
    </xf>
    <xf numFmtId="38" fontId="17" fillId="5" borderId="14" xfId="0" applyNumberFormat="1" applyFont="1" applyFill="1" applyBorder="1"/>
    <xf numFmtId="40" fontId="17" fillId="5" borderId="15" xfId="0" applyNumberFormat="1" applyFont="1" applyFill="1" applyBorder="1" applyAlignment="1">
      <alignment horizontal="center"/>
    </xf>
    <xf numFmtId="200" fontId="17" fillId="5" borderId="15" xfId="0" applyNumberFormat="1" applyFont="1" applyFill="1" applyBorder="1" applyAlignment="1">
      <alignment horizontal="center"/>
    </xf>
    <xf numFmtId="49" fontId="18" fillId="0" borderId="16" xfId="0" applyNumberFormat="1" applyFont="1" applyBorder="1" applyAlignment="1">
      <alignment horizontal="center" vertical="center" wrapText="1"/>
    </xf>
    <xf numFmtId="39" fontId="17" fillId="0" borderId="16" xfId="0" applyNumberFormat="1" applyFont="1" applyFill="1" applyBorder="1" applyAlignment="1">
      <alignment vertical="center"/>
    </xf>
    <xf numFmtId="39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Fill="1" applyBorder="1" applyAlignment="1">
      <alignment vertical="center"/>
    </xf>
    <xf numFmtId="40" fontId="17" fillId="7" borderId="13" xfId="0" applyNumberFormat="1" applyFont="1" applyFill="1" applyBorder="1" applyAlignment="1">
      <alignment horizontal="right"/>
    </xf>
    <xf numFmtId="9" fontId="17" fillId="5" borderId="13" xfId="0" applyNumberFormat="1" applyFont="1" applyFill="1" applyBorder="1" applyAlignment="1">
      <alignment horizontal="center"/>
    </xf>
    <xf numFmtId="40" fontId="17" fillId="0" borderId="16" xfId="0" applyNumberFormat="1" applyFont="1" applyBorder="1" applyAlignment="1">
      <alignment vertical="center"/>
    </xf>
    <xf numFmtId="40" fontId="17" fillId="0" borderId="17" xfId="0" applyNumberFormat="1" applyFont="1" applyFill="1" applyBorder="1" applyAlignment="1">
      <alignment vertical="center"/>
    </xf>
    <xf numFmtId="40" fontId="17" fillId="0" borderId="17" xfId="0" applyNumberFormat="1" applyFont="1" applyBorder="1" applyAlignment="1">
      <alignment vertical="center"/>
    </xf>
    <xf numFmtId="39" fontId="17" fillId="0" borderId="17" xfId="0" applyNumberFormat="1" applyFont="1" applyFill="1" applyBorder="1" applyAlignment="1">
      <alignment vertical="center"/>
    </xf>
    <xf numFmtId="39" fontId="17" fillId="0" borderId="18" xfId="0" applyNumberFormat="1" applyFont="1" applyFill="1" applyBorder="1" applyAlignment="1">
      <alignment vertical="center"/>
    </xf>
    <xf numFmtId="49" fontId="17" fillId="0" borderId="2" xfId="0" applyNumberFormat="1" applyFont="1" applyBorder="1" applyAlignment="1">
      <alignment wrapText="1"/>
    </xf>
    <xf numFmtId="49" fontId="17" fillId="0" borderId="1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vertical="center" wrapText="1"/>
    </xf>
    <xf numFmtId="40" fontId="17" fillId="0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horizontal="right" vertical="center"/>
    </xf>
    <xf numFmtId="189" fontId="17" fillId="0" borderId="12" xfId="1" applyFont="1" applyBorder="1" applyAlignment="1">
      <alignment vertical="center"/>
    </xf>
    <xf numFmtId="40" fontId="17" fillId="5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vertical="center"/>
    </xf>
    <xf numFmtId="40" fontId="17" fillId="7" borderId="14" xfId="0" applyNumberFormat="1" applyFont="1" applyFill="1" applyBorder="1" applyAlignment="1">
      <alignment horizontal="right"/>
    </xf>
    <xf numFmtId="9" fontId="17" fillId="5" borderId="14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center" vertical="center" wrapText="1"/>
    </xf>
    <xf numFmtId="40" fontId="17" fillId="0" borderId="11" xfId="0" applyNumberFormat="1" applyFont="1" applyFill="1" applyBorder="1" applyAlignment="1">
      <alignment vertical="center"/>
    </xf>
    <xf numFmtId="40" fontId="17" fillId="0" borderId="11" xfId="0" applyNumberFormat="1" applyFont="1" applyBorder="1" applyAlignment="1">
      <alignment horizontal="right" vertical="center"/>
    </xf>
    <xf numFmtId="189" fontId="17" fillId="0" borderId="11" xfId="1" applyFont="1" applyBorder="1" applyAlignment="1">
      <alignment vertical="center"/>
    </xf>
    <xf numFmtId="40" fontId="17" fillId="5" borderId="11" xfId="0" applyNumberFormat="1" applyFont="1" applyFill="1" applyBorder="1" applyAlignment="1">
      <alignment vertical="center"/>
    </xf>
    <xf numFmtId="40" fontId="17" fillId="7" borderId="1" xfId="0" applyNumberFormat="1" applyFont="1" applyFill="1" applyBorder="1" applyAlignment="1">
      <alignment horizontal="right"/>
    </xf>
    <xf numFmtId="9" fontId="17" fillId="5" borderId="1" xfId="0" applyNumberFormat="1" applyFont="1" applyFill="1" applyBorder="1" applyAlignment="1">
      <alignment horizontal="center"/>
    </xf>
    <xf numFmtId="49" fontId="18" fillId="0" borderId="19" xfId="0" applyNumberFormat="1" applyFont="1" applyBorder="1" applyAlignment="1">
      <alignment horizontal="center" vertical="center" wrapText="1"/>
    </xf>
    <xf numFmtId="40" fontId="17" fillId="0" borderId="12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horizontal="right" vertical="center"/>
    </xf>
    <xf numFmtId="189" fontId="17" fillId="0" borderId="19" xfId="1" applyFont="1" applyBorder="1" applyAlignment="1">
      <alignment vertical="center"/>
    </xf>
    <xf numFmtId="40" fontId="17" fillId="7" borderId="20" xfId="0" applyNumberFormat="1" applyFont="1" applyFill="1" applyBorder="1" applyAlignment="1">
      <alignment horizontal="right"/>
    </xf>
    <xf numFmtId="9" fontId="17" fillId="5" borderId="20" xfId="0" applyNumberFormat="1" applyFont="1" applyFill="1" applyBorder="1" applyAlignment="1">
      <alignment horizontal="center"/>
    </xf>
    <xf numFmtId="40" fontId="17" fillId="0" borderId="13" xfId="0" applyNumberFormat="1" applyFont="1" applyFill="1" applyBorder="1" applyAlignment="1">
      <alignment vertical="center"/>
    </xf>
    <xf numFmtId="189" fontId="17" fillId="0" borderId="13" xfId="1" applyFont="1" applyBorder="1" applyAlignment="1">
      <alignment vertical="center"/>
    </xf>
    <xf numFmtId="40" fontId="17" fillId="5" borderId="13" xfId="0" applyNumberFormat="1" applyFont="1" applyFill="1" applyBorder="1" applyAlignment="1">
      <alignment vertical="center"/>
    </xf>
    <xf numFmtId="40" fontId="17" fillId="0" borderId="13" xfId="0" applyNumberFormat="1" applyFont="1" applyBorder="1" applyAlignment="1">
      <alignment vertical="center"/>
    </xf>
    <xf numFmtId="43" fontId="17" fillId="0" borderId="16" xfId="0" applyNumberFormat="1" applyFont="1" applyFill="1" applyBorder="1" applyAlignment="1">
      <alignment vertical="center"/>
    </xf>
    <xf numFmtId="43" fontId="17" fillId="0" borderId="16" xfId="0" applyNumberFormat="1" applyFont="1" applyBorder="1" applyAlignment="1">
      <alignment vertical="center"/>
    </xf>
    <xf numFmtId="43" fontId="17" fillId="0" borderId="14" xfId="0" applyNumberFormat="1" applyFont="1" applyFill="1" applyBorder="1" applyAlignment="1">
      <alignment vertical="center"/>
    </xf>
    <xf numFmtId="40" fontId="17" fillId="0" borderId="15" xfId="0" applyNumberFormat="1" applyFont="1" applyBorder="1" applyAlignment="1">
      <alignment vertical="center"/>
    </xf>
    <xf numFmtId="39" fontId="17" fillId="5" borderId="14" xfId="0" applyNumberFormat="1" applyFont="1" applyFill="1" applyBorder="1" applyAlignment="1">
      <alignment vertical="center"/>
    </xf>
    <xf numFmtId="43" fontId="17" fillId="0" borderId="14" xfId="0" applyNumberFormat="1" applyFont="1" applyBorder="1" applyAlignment="1">
      <alignment vertical="center"/>
    </xf>
    <xf numFmtId="43" fontId="17" fillId="0" borderId="18" xfId="0" applyNumberFormat="1" applyFont="1" applyFill="1" applyBorder="1" applyAlignment="1">
      <alignment vertical="center"/>
    </xf>
    <xf numFmtId="40" fontId="17" fillId="0" borderId="21" xfId="0" applyNumberFormat="1" applyFont="1" applyBorder="1" applyAlignment="1">
      <alignment vertical="center"/>
    </xf>
    <xf numFmtId="39" fontId="17" fillId="5" borderId="21" xfId="0" applyNumberFormat="1" applyFont="1" applyFill="1" applyBorder="1" applyAlignment="1">
      <alignment vertical="center"/>
    </xf>
    <xf numFmtId="43" fontId="17" fillId="0" borderId="21" xfId="0" applyNumberFormat="1" applyFont="1" applyBorder="1" applyAlignment="1">
      <alignment vertical="center"/>
    </xf>
    <xf numFmtId="40" fontId="17" fillId="7" borderId="18" xfId="0" applyNumberFormat="1" applyFont="1" applyFill="1" applyBorder="1" applyAlignment="1">
      <alignment horizontal="right"/>
    </xf>
    <xf numFmtId="9" fontId="17" fillId="5" borderId="18" xfId="0" applyNumberFormat="1" applyFont="1" applyFill="1" applyBorder="1" applyAlignment="1">
      <alignment horizontal="center"/>
    </xf>
    <xf numFmtId="39" fontId="17" fillId="5" borderId="17" xfId="0" applyNumberFormat="1" applyFont="1" applyFill="1" applyBorder="1" applyAlignment="1">
      <alignment vertical="center"/>
    </xf>
    <xf numFmtId="39" fontId="17" fillId="0" borderId="17" xfId="0" applyNumberFormat="1" applyFont="1" applyBorder="1" applyAlignment="1">
      <alignment vertical="center"/>
    </xf>
    <xf numFmtId="49" fontId="17" fillId="0" borderId="13" xfId="0" applyNumberFormat="1" applyFont="1" applyFill="1" applyBorder="1" applyAlignment="1">
      <alignment wrapText="1"/>
    </xf>
    <xf numFmtId="49" fontId="17" fillId="0" borderId="16" xfId="0" applyNumberFormat="1" applyFont="1" applyBorder="1" applyAlignment="1">
      <alignment wrapText="1"/>
    </xf>
    <xf numFmtId="49" fontId="17" fillId="0" borderId="18" xfId="0" applyNumberFormat="1" applyFont="1" applyBorder="1" applyAlignment="1">
      <alignment wrapText="1"/>
    </xf>
    <xf numFmtId="49" fontId="17" fillId="0" borderId="21" xfId="0" applyNumberFormat="1" applyFont="1" applyBorder="1" applyAlignment="1">
      <alignment wrapText="1"/>
    </xf>
    <xf numFmtId="49" fontId="18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Fill="1" applyBorder="1" applyAlignment="1">
      <alignment vertical="center"/>
    </xf>
    <xf numFmtId="40" fontId="17" fillId="0" borderId="21" xfId="0" applyNumberFormat="1" applyFont="1" applyBorder="1" applyAlignment="1">
      <alignment horizontal="right" vertical="center"/>
    </xf>
    <xf numFmtId="189" fontId="17" fillId="0" borderId="21" xfId="1" applyFont="1" applyBorder="1" applyAlignment="1">
      <alignment vertical="center"/>
    </xf>
    <xf numFmtId="40" fontId="17" fillId="5" borderId="21" xfId="0" applyNumberFormat="1" applyFont="1" applyFill="1" applyBorder="1" applyAlignment="1">
      <alignment vertical="center"/>
    </xf>
    <xf numFmtId="40" fontId="17" fillId="0" borderId="11" xfId="1" applyNumberFormat="1" applyFont="1" applyBorder="1" applyAlignment="1">
      <alignment vertical="center"/>
    </xf>
    <xf numFmtId="0" fontId="18" fillId="5" borderId="1" xfId="0" applyFont="1" applyFill="1" applyBorder="1" applyAlignment="1">
      <alignment wrapText="1"/>
    </xf>
    <xf numFmtId="49" fontId="18" fillId="5" borderId="1" xfId="0" applyNumberFormat="1" applyFont="1" applyFill="1" applyBorder="1" applyAlignment="1">
      <alignment horizontal="center" vertical="center" wrapText="1"/>
    </xf>
    <xf numFmtId="189" fontId="17" fillId="5" borderId="1" xfId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49" fontId="18" fillId="0" borderId="20" xfId="0" applyNumberFormat="1" applyFont="1" applyBorder="1" applyAlignment="1">
      <alignment wrapText="1"/>
    </xf>
    <xf numFmtId="49" fontId="18" fillId="0" borderId="17" xfId="0" applyNumberFormat="1" applyFont="1" applyBorder="1" applyAlignment="1">
      <alignment horizontal="center" wrapText="1"/>
    </xf>
    <xf numFmtId="38" fontId="17" fillId="0" borderId="17" xfId="0" applyNumberFormat="1" applyFont="1" applyBorder="1"/>
    <xf numFmtId="49" fontId="17" fillId="0" borderId="17" xfId="0" applyNumberFormat="1" applyFont="1" applyBorder="1" applyAlignment="1">
      <alignment horizontal="right"/>
    </xf>
    <xf numFmtId="189" fontId="17" fillId="0" borderId="17" xfId="1" applyFont="1" applyBorder="1"/>
    <xf numFmtId="38" fontId="17" fillId="5" borderId="20" xfId="0" applyNumberFormat="1" applyFont="1" applyFill="1" applyBorder="1"/>
    <xf numFmtId="38" fontId="17" fillId="0" borderId="20" xfId="0" applyNumberFormat="1" applyFont="1" applyBorder="1"/>
    <xf numFmtId="49" fontId="19" fillId="0" borderId="16" xfId="0" applyNumberFormat="1" applyFont="1" applyBorder="1" applyAlignment="1">
      <alignment wrapText="1"/>
    </xf>
    <xf numFmtId="49" fontId="18" fillId="0" borderId="16" xfId="0" applyNumberFormat="1" applyFont="1" applyBorder="1" applyAlignment="1">
      <alignment horizontal="center" wrapText="1"/>
    </xf>
    <xf numFmtId="38" fontId="17" fillId="0" borderId="16" xfId="0" applyNumberFormat="1" applyFont="1" applyFill="1" applyBorder="1"/>
    <xf numFmtId="49" fontId="17" fillId="0" borderId="16" xfId="0" applyNumberFormat="1" applyFont="1" applyBorder="1" applyAlignment="1">
      <alignment horizontal="right"/>
    </xf>
    <xf numFmtId="189" fontId="17" fillId="0" borderId="16" xfId="1" applyFont="1" applyBorder="1"/>
    <xf numFmtId="38" fontId="17" fillId="5" borderId="13" xfId="0" applyNumberFormat="1" applyFont="1" applyFill="1" applyBorder="1"/>
    <xf numFmtId="38" fontId="17" fillId="0" borderId="16" xfId="0" applyNumberFormat="1" applyFont="1" applyBorder="1"/>
    <xf numFmtId="189" fontId="17" fillId="0" borderId="16" xfId="1" applyFont="1" applyFill="1" applyBorder="1"/>
    <xf numFmtId="40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/>
    <xf numFmtId="49" fontId="17" fillId="0" borderId="20" xfId="0" applyNumberFormat="1" applyFont="1" applyBorder="1" applyAlignment="1">
      <alignment wrapText="1"/>
    </xf>
    <xf numFmtId="49" fontId="17" fillId="0" borderId="17" xfId="0" applyNumberFormat="1" applyFont="1" applyBorder="1" applyAlignment="1">
      <alignment wrapText="1"/>
    </xf>
    <xf numFmtId="49" fontId="18" fillId="0" borderId="13" xfId="0" applyNumberFormat="1" applyFont="1" applyBorder="1" applyAlignment="1">
      <alignment horizontal="center" vertical="center" wrapText="1"/>
    </xf>
    <xf numFmtId="189" fontId="17" fillId="0" borderId="16" xfId="1" applyFont="1" applyFill="1" applyBorder="1" applyAlignment="1">
      <alignment vertical="center"/>
    </xf>
    <xf numFmtId="40" fontId="17" fillId="0" borderId="16" xfId="0" applyNumberFormat="1" applyFont="1" applyBorder="1" applyAlignment="1">
      <alignment horizontal="right" vertical="center"/>
    </xf>
    <xf numFmtId="189" fontId="17" fillId="0" borderId="16" xfId="1" applyFont="1" applyBorder="1" applyAlignment="1">
      <alignment vertical="center"/>
    </xf>
    <xf numFmtId="40" fontId="17" fillId="0" borderId="16" xfId="1" applyNumberFormat="1" applyFont="1" applyFill="1" applyBorder="1" applyAlignment="1">
      <alignment vertical="center"/>
    </xf>
    <xf numFmtId="40" fontId="17" fillId="0" borderId="18" xfId="0" applyNumberFormat="1" applyFont="1" applyFill="1" applyBorder="1" applyAlignment="1">
      <alignment vertical="center"/>
    </xf>
    <xf numFmtId="189" fontId="17" fillId="0" borderId="18" xfId="1" applyFont="1" applyBorder="1" applyAlignment="1">
      <alignment vertical="center"/>
    </xf>
    <xf numFmtId="40" fontId="17" fillId="5" borderId="18" xfId="0" applyNumberFormat="1" applyFont="1" applyFill="1" applyBorder="1" applyAlignment="1">
      <alignment vertical="center"/>
    </xf>
    <xf numFmtId="40" fontId="17" fillId="0" borderId="18" xfId="0" applyNumberFormat="1" applyFont="1" applyBorder="1" applyAlignment="1">
      <alignment vertical="center"/>
    </xf>
    <xf numFmtId="189" fontId="17" fillId="0" borderId="11" xfId="1" applyFont="1" applyFill="1" applyBorder="1" applyAlignment="1">
      <alignment vertical="center"/>
    </xf>
    <xf numFmtId="189" fontId="17" fillId="5" borderId="11" xfId="1" applyFont="1" applyFill="1" applyBorder="1" applyAlignment="1">
      <alignment vertical="center"/>
    </xf>
    <xf numFmtId="49" fontId="19" fillId="0" borderId="19" xfId="0" applyNumberFormat="1" applyFont="1" applyBorder="1" applyAlignment="1">
      <alignment wrapText="1"/>
    </xf>
    <xf numFmtId="189" fontId="17" fillId="0" borderId="22" xfId="1" applyFont="1" applyFill="1" applyBorder="1" applyAlignment="1">
      <alignment vertical="center"/>
    </xf>
    <xf numFmtId="40" fontId="17" fillId="0" borderId="22" xfId="0" applyNumberFormat="1" applyFont="1" applyBorder="1" applyAlignment="1">
      <alignment horizontal="right" vertical="center"/>
    </xf>
    <xf numFmtId="49" fontId="17" fillId="0" borderId="22" xfId="0" applyNumberFormat="1" applyFont="1" applyBorder="1" applyAlignment="1">
      <alignment wrapText="1"/>
    </xf>
    <xf numFmtId="189" fontId="17" fillId="0" borderId="22" xfId="1" applyFont="1" applyBorder="1" applyAlignment="1">
      <alignment vertical="center"/>
    </xf>
    <xf numFmtId="40" fontId="17" fillId="5" borderId="22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>
      <alignment horizontal="center" vertical="center" wrapText="1"/>
    </xf>
    <xf numFmtId="189" fontId="17" fillId="0" borderId="17" xfId="1" applyFont="1" applyFill="1" applyBorder="1" applyAlignment="1">
      <alignment vertical="center"/>
    </xf>
    <xf numFmtId="40" fontId="17" fillId="0" borderId="17" xfId="0" applyNumberFormat="1" applyFont="1" applyBorder="1" applyAlignment="1">
      <alignment horizontal="right" vertical="center"/>
    </xf>
    <xf numFmtId="189" fontId="17" fillId="0" borderId="17" xfId="1" applyFont="1" applyBorder="1" applyAlignment="1">
      <alignment vertical="center"/>
    </xf>
    <xf numFmtId="43" fontId="17" fillId="0" borderId="13" xfId="0" applyNumberFormat="1" applyFont="1" applyBorder="1" applyAlignment="1">
      <alignment vertical="center"/>
    </xf>
    <xf numFmtId="43" fontId="17" fillId="0" borderId="17" xfId="0" applyNumberFormat="1" applyFont="1" applyBorder="1" applyAlignment="1">
      <alignment vertical="center"/>
    </xf>
    <xf numFmtId="49" fontId="18" fillId="0" borderId="18" xfId="0" applyNumberFormat="1" applyFont="1" applyBorder="1" applyAlignment="1">
      <alignment horizontal="center" vertical="center" wrapText="1"/>
    </xf>
    <xf numFmtId="189" fontId="17" fillId="0" borderId="21" xfId="1" applyFont="1" applyFill="1" applyBorder="1" applyAlignment="1">
      <alignment vertical="center"/>
    </xf>
    <xf numFmtId="189" fontId="17" fillId="7" borderId="11" xfId="1" applyFont="1" applyFill="1" applyBorder="1" applyAlignment="1">
      <alignment vertical="center"/>
    </xf>
    <xf numFmtId="49" fontId="17" fillId="5" borderId="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horizontal="center" vertical="center" wrapText="1"/>
    </xf>
    <xf numFmtId="43" fontId="17" fillId="5" borderId="1" xfId="0" applyNumberFormat="1" applyFont="1" applyFill="1" applyBorder="1" applyAlignment="1">
      <alignment vertical="center"/>
    </xf>
    <xf numFmtId="49" fontId="17" fillId="0" borderId="19" xfId="0" applyNumberFormat="1" applyFont="1" applyBorder="1" applyAlignment="1">
      <alignment wrapText="1"/>
    </xf>
    <xf numFmtId="49" fontId="18" fillId="0" borderId="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vertical="center"/>
    </xf>
    <xf numFmtId="40" fontId="17" fillId="0" borderId="2" xfId="0" applyNumberFormat="1" applyFont="1" applyBorder="1" applyAlignment="1">
      <alignment horizontal="right" vertical="center"/>
    </xf>
    <xf numFmtId="189" fontId="17" fillId="0" borderId="2" xfId="1" applyFont="1" applyBorder="1" applyAlignment="1">
      <alignment vertical="center"/>
    </xf>
    <xf numFmtId="40" fontId="17" fillId="5" borderId="19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vertical="center"/>
    </xf>
    <xf numFmtId="40" fontId="17" fillId="0" borderId="13" xfId="0" applyNumberFormat="1" applyFont="1" applyBorder="1" applyAlignment="1">
      <alignment horizontal="right" vertical="center"/>
    </xf>
    <xf numFmtId="40" fontId="17" fillId="5" borderId="12" xfId="0" applyNumberFormat="1" applyFont="1" applyFill="1" applyBorder="1" applyAlignment="1">
      <alignment vertical="center"/>
    </xf>
    <xf numFmtId="196" fontId="17" fillId="0" borderId="13" xfId="47" applyFont="1" applyFill="1" applyBorder="1"/>
    <xf numFmtId="49" fontId="17" fillId="0" borderId="14" xfId="0" applyNumberFormat="1" applyFont="1" applyBorder="1" applyAlignment="1">
      <alignment wrapText="1"/>
    </xf>
    <xf numFmtId="49" fontId="17" fillId="0" borderId="15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vertical="center" wrapText="1"/>
    </xf>
    <xf numFmtId="40" fontId="17" fillId="0" borderId="14" xfId="0" applyNumberFormat="1" applyFont="1" applyBorder="1" applyAlignment="1">
      <alignment vertical="center"/>
    </xf>
    <xf numFmtId="49" fontId="17" fillId="0" borderId="11" xfId="0" applyNumberFormat="1" applyFont="1" applyBorder="1" applyAlignment="1">
      <alignment wrapText="1"/>
    </xf>
    <xf numFmtId="40" fontId="17" fillId="0" borderId="11" xfId="0" applyNumberFormat="1" applyFont="1" applyBorder="1" applyAlignment="1">
      <alignment vertical="center"/>
    </xf>
    <xf numFmtId="40" fontId="17" fillId="5" borderId="17" xfId="0" applyNumberFormat="1" applyFont="1" applyFill="1" applyBorder="1" applyAlignment="1">
      <alignment vertical="center"/>
    </xf>
    <xf numFmtId="49" fontId="18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0" fontId="17" fillId="0" borderId="1" xfId="0" applyNumberFormat="1" applyFont="1" applyBorder="1" applyAlignment="1">
      <alignment vertical="center"/>
    </xf>
    <xf numFmtId="189" fontId="17" fillId="0" borderId="1" xfId="1" applyFont="1" applyBorder="1" applyAlignment="1">
      <alignment vertical="center"/>
    </xf>
    <xf numFmtId="40" fontId="17" fillId="5" borderId="1" xfId="0" applyNumberFormat="1" applyFont="1" applyFill="1" applyBorder="1" applyAlignment="1">
      <alignment vertical="center"/>
    </xf>
    <xf numFmtId="40" fontId="17" fillId="5" borderId="11" xfId="0" applyNumberFormat="1" applyFont="1" applyFill="1" applyBorder="1" applyAlignment="1">
      <alignment horizontal="right" vertical="center"/>
    </xf>
    <xf numFmtId="0" fontId="20" fillId="5" borderId="1" xfId="0" applyFont="1" applyFill="1" applyBorder="1" applyAlignment="1">
      <alignment wrapText="1"/>
    </xf>
    <xf numFmtId="49" fontId="21" fillId="5" borderId="9" xfId="0" applyNumberFormat="1" applyFont="1" applyFill="1" applyBorder="1" applyAlignment="1">
      <alignment horizontal="center" vertical="center" wrapText="1"/>
    </xf>
    <xf numFmtId="40" fontId="20" fillId="5" borderId="1" xfId="0" applyNumberFormat="1" applyFont="1" applyFill="1" applyBorder="1" applyAlignment="1">
      <alignment vertical="center"/>
    </xf>
    <xf numFmtId="40" fontId="20" fillId="5" borderId="1" xfId="0" applyNumberFormat="1" applyFont="1" applyFill="1" applyBorder="1" applyAlignment="1">
      <alignment horizontal="right" vertical="center"/>
    </xf>
    <xf numFmtId="9" fontId="17" fillId="5" borderId="9" xfId="0" applyNumberFormat="1" applyFont="1" applyFill="1" applyBorder="1" applyAlignment="1">
      <alignment horizontal="center"/>
    </xf>
    <xf numFmtId="40" fontId="20" fillId="0" borderId="0" xfId="0" applyNumberFormat="1" applyFont="1" applyFill="1" applyBorder="1" applyAlignment="1">
      <alignment vertical="center"/>
    </xf>
    <xf numFmtId="39" fontId="20" fillId="0" borderId="0" xfId="0" applyNumberFormat="1" applyFont="1" applyFill="1" applyBorder="1" applyAlignment="1">
      <alignment horizontal="right" vertical="center"/>
    </xf>
    <xf numFmtId="10" fontId="20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wrapText="1"/>
    </xf>
    <xf numFmtId="0" fontId="18" fillId="0" borderId="0" xfId="0" applyFont="1" applyBorder="1" applyAlignment="1">
      <alignment horizontal="center"/>
    </xf>
    <xf numFmtId="9" fontId="17" fillId="0" borderId="0" xfId="0" applyNumberFormat="1" applyFont="1"/>
    <xf numFmtId="189" fontId="17" fillId="0" borderId="3" xfId="1" applyFont="1" applyBorder="1"/>
    <xf numFmtId="0" fontId="17" fillId="0" borderId="0" xfId="0" applyFont="1" applyAlignment="1">
      <alignment horizontal="center"/>
    </xf>
    <xf numFmtId="197" fontId="17" fillId="0" borderId="0" xfId="0" applyNumberFormat="1" applyFont="1" applyBorder="1" applyAlignment="1">
      <alignment horizontal="left"/>
    </xf>
    <xf numFmtId="198" fontId="17" fillId="0" borderId="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3" fontId="17" fillId="0" borderId="5" xfId="0" applyNumberFormat="1" applyFont="1" applyBorder="1"/>
    <xf numFmtId="49" fontId="18" fillId="0" borderId="12" xfId="0" applyNumberFormat="1" applyFont="1" applyBorder="1" applyAlignment="1">
      <alignment wrapText="1"/>
    </xf>
    <xf numFmtId="38" fontId="17" fillId="0" borderId="12" xfId="0" applyNumberFormat="1" applyFont="1" applyFill="1" applyBorder="1"/>
    <xf numFmtId="49" fontId="17" fillId="0" borderId="19" xfId="0" applyNumberFormat="1" applyFont="1" applyFill="1" applyBorder="1" applyAlignment="1">
      <alignment horizontal="right"/>
    </xf>
    <xf numFmtId="38" fontId="17" fillId="0" borderId="19" xfId="0" applyNumberFormat="1" applyFont="1" applyFill="1" applyBorder="1"/>
    <xf numFmtId="38" fontId="17" fillId="5" borderId="19" xfId="0" applyNumberFormat="1" applyFont="1" applyFill="1" applyBorder="1"/>
    <xf numFmtId="49" fontId="17" fillId="0" borderId="2" xfId="0" applyNumberFormat="1" applyFont="1" applyBorder="1" applyAlignment="1">
      <alignment horizontal="center" wrapText="1"/>
    </xf>
    <xf numFmtId="49" fontId="19" fillId="0" borderId="13" xfId="0" applyNumberFormat="1" applyFont="1" applyBorder="1" applyAlignment="1">
      <alignment wrapText="1"/>
    </xf>
    <xf numFmtId="49" fontId="17" fillId="0" borderId="13" xfId="0" applyNumberFormat="1" applyFont="1" applyBorder="1" applyAlignment="1">
      <alignment horizontal="center" wrapText="1"/>
    </xf>
    <xf numFmtId="38" fontId="17" fillId="0" borderId="13" xfId="0" applyNumberFormat="1" applyFont="1" applyFill="1" applyBorder="1"/>
    <xf numFmtId="49" fontId="17" fillId="0" borderId="12" xfId="0" applyNumberFormat="1" applyFont="1" applyFill="1" applyBorder="1" applyAlignment="1">
      <alignment horizontal="right"/>
    </xf>
    <xf numFmtId="38" fontId="17" fillId="0" borderId="13" xfId="0" applyNumberFormat="1" applyFont="1" applyFill="1" applyBorder="1" applyAlignment="1">
      <alignment horizontal="right"/>
    </xf>
    <xf numFmtId="38" fontId="17" fillId="0" borderId="12" xfId="0" applyNumberFormat="1" applyFont="1" applyFill="1" applyBorder="1" applyAlignment="1">
      <alignment horizontal="right"/>
    </xf>
    <xf numFmtId="40" fontId="17" fillId="5" borderId="2" xfId="0" applyNumberFormat="1" applyFont="1" applyFill="1" applyBorder="1"/>
    <xf numFmtId="40" fontId="17" fillId="5" borderId="13" xfId="0" applyNumberFormat="1" applyFont="1" applyFill="1" applyBorder="1"/>
    <xf numFmtId="49" fontId="17" fillId="0" borderId="16" xfId="0" applyNumberFormat="1" applyFont="1" applyBorder="1" applyAlignment="1">
      <alignment horizontal="center" vertical="center" wrapText="1"/>
    </xf>
    <xf numFmtId="40" fontId="17" fillId="0" borderId="16" xfId="0" applyNumberFormat="1" applyFont="1" applyFill="1" applyBorder="1" applyAlignment="1">
      <alignment horizontal="right" vertical="center"/>
    </xf>
    <xf numFmtId="49" fontId="17" fillId="0" borderId="14" xfId="0" applyNumberFormat="1" applyFont="1" applyBorder="1" applyAlignment="1">
      <alignment horizontal="center" wrapText="1"/>
    </xf>
    <xf numFmtId="189" fontId="17" fillId="0" borderId="16" xfId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wrapText="1"/>
    </xf>
    <xf numFmtId="49" fontId="17" fillId="0" borderId="12" xfId="0" applyNumberFormat="1" applyFont="1" applyBorder="1" applyAlignment="1">
      <alignment horizontal="center" vertical="center" wrapText="1"/>
    </xf>
    <xf numFmtId="40" fontId="17" fillId="0" borderId="12" xfId="0" applyNumberFormat="1" applyFont="1" applyFill="1" applyBorder="1" applyAlignment="1">
      <alignment horizontal="right" vertical="center"/>
    </xf>
    <xf numFmtId="189" fontId="17" fillId="0" borderId="12" xfId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wrapText="1"/>
    </xf>
    <xf numFmtId="189" fontId="17" fillId="5" borderId="1" xfId="1" applyFont="1" applyFill="1" applyBorder="1" applyAlignment="1">
      <alignment horizontal="right" vertical="center"/>
    </xf>
    <xf numFmtId="49" fontId="17" fillId="0" borderId="19" xfId="0" applyNumberFormat="1" applyFont="1" applyBorder="1" applyAlignment="1">
      <alignment horizontal="center" wrapText="1"/>
    </xf>
    <xf numFmtId="49" fontId="19" fillId="0" borderId="12" xfId="0" applyNumberFormat="1" applyFont="1" applyBorder="1" applyAlignment="1">
      <alignment wrapText="1"/>
    </xf>
    <xf numFmtId="189" fontId="17" fillId="0" borderId="16" xfId="0" applyNumberFormat="1" applyFont="1" applyFill="1" applyBorder="1" applyAlignment="1">
      <alignment vertical="center"/>
    </xf>
    <xf numFmtId="189" fontId="17" fillId="5" borderId="16" xfId="0" applyNumberFormat="1" applyFont="1" applyFill="1" applyBorder="1" applyAlignment="1">
      <alignment vertical="center"/>
    </xf>
    <xf numFmtId="189" fontId="17" fillId="0" borderId="12" xfId="0" applyNumberFormat="1" applyFont="1" applyFill="1" applyBorder="1" applyAlignment="1">
      <alignment vertical="center"/>
    </xf>
    <xf numFmtId="40" fontId="17" fillId="0" borderId="13" xfId="0" applyNumberFormat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vertical="center" wrapText="1"/>
    </xf>
    <xf numFmtId="40" fontId="17" fillId="0" borderId="18" xfId="0" applyNumberFormat="1" applyFont="1" applyFill="1" applyBorder="1" applyAlignment="1">
      <alignment horizontal="right" vertical="center"/>
    </xf>
    <xf numFmtId="189" fontId="17" fillId="0" borderId="18" xfId="1" applyFont="1" applyFill="1" applyBorder="1" applyAlignment="1">
      <alignment horizontal="right" vertical="center"/>
    </xf>
    <xf numFmtId="39" fontId="17" fillId="5" borderId="1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/>
    <xf numFmtId="49" fontId="17" fillId="0" borderId="17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wrapText="1"/>
    </xf>
    <xf numFmtId="49" fontId="17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Fill="1" applyBorder="1" applyAlignment="1">
      <alignment horizontal="right" vertical="center"/>
    </xf>
    <xf numFmtId="39" fontId="17" fillId="0" borderId="16" xfId="0" applyNumberFormat="1" applyFont="1" applyFill="1" applyBorder="1" applyAlignment="1">
      <alignment horizontal="right" vertical="center"/>
    </xf>
    <xf numFmtId="43" fontId="17" fillId="5" borderId="16" xfId="0" applyNumberFormat="1" applyFont="1" applyFill="1" applyBorder="1" applyAlignment="1">
      <alignment vertical="center"/>
    </xf>
    <xf numFmtId="39" fontId="17" fillId="0" borderId="12" xfId="0" applyNumberFormat="1" applyFont="1" applyFill="1" applyBorder="1" applyAlignment="1">
      <alignment vertical="center"/>
    </xf>
    <xf numFmtId="39" fontId="17" fillId="0" borderId="12" xfId="0" applyNumberFormat="1" applyFont="1" applyFill="1" applyBorder="1" applyAlignment="1">
      <alignment horizontal="right" vertical="center"/>
    </xf>
    <xf numFmtId="39" fontId="17" fillId="5" borderId="2" xfId="0" applyNumberFormat="1" applyFont="1" applyFill="1" applyBorder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9" fontId="17" fillId="0" borderId="0" xfId="0" applyNumberFormat="1" applyFont="1" applyFill="1" applyBorder="1" applyAlignment="1">
      <alignment vertical="center"/>
    </xf>
    <xf numFmtId="201" fontId="17" fillId="0" borderId="0" xfId="0" applyNumberFormat="1" applyFont="1" applyFill="1" applyBorder="1" applyAlignment="1">
      <alignment vertical="center"/>
    </xf>
    <xf numFmtId="39" fontId="17" fillId="6" borderId="0" xfId="0" applyNumberFormat="1" applyFont="1" applyFill="1" applyBorder="1" applyAlignment="1">
      <alignment vertical="center"/>
    </xf>
    <xf numFmtId="189" fontId="17" fillId="0" borderId="6" xfId="1" applyFont="1" applyBorder="1"/>
    <xf numFmtId="49" fontId="17" fillId="5" borderId="0" xfId="0" applyNumberFormat="1" applyFont="1" applyFill="1" applyBorder="1" applyAlignment="1">
      <alignment wrapText="1"/>
    </xf>
    <xf numFmtId="43" fontId="17" fillId="0" borderId="0" xfId="0" applyNumberFormat="1" applyFont="1"/>
    <xf numFmtId="0" fontId="0" fillId="0" borderId="0" xfId="0" applyNumberFormat="1"/>
    <xf numFmtId="0" fontId="22" fillId="0" borderId="0" xfId="0" applyNumberFormat="1" applyFont="1" applyAlignment="1">
      <alignment vertical="center"/>
    </xf>
    <xf numFmtId="0" fontId="22" fillId="0" borderId="0" xfId="0" applyNumberFormat="1" applyFont="1" applyAlignment="1">
      <alignment horizontal="left" vertical="center"/>
    </xf>
    <xf numFmtId="3" fontId="17" fillId="0" borderId="0" xfId="0" applyNumberFormat="1" applyFont="1" applyFill="1" applyAlignment="1"/>
    <xf numFmtId="196" fontId="23" fillId="0" borderId="0" xfId="47" applyFont="1" applyFill="1" applyAlignment="1">
      <alignment horizontal="center"/>
    </xf>
    <xf numFmtId="189" fontId="17" fillId="0" borderId="0" xfId="1" applyFont="1" applyFill="1" applyBorder="1"/>
    <xf numFmtId="196" fontId="17" fillId="0" borderId="0" xfId="47" applyFont="1" applyFill="1" applyBorder="1"/>
    <xf numFmtId="198" fontId="17" fillId="0" borderId="0" xfId="0" applyNumberFormat="1" applyFont="1" applyFill="1" applyBorder="1" applyAlignment="1">
      <alignment horizontal="left"/>
    </xf>
    <xf numFmtId="40" fontId="17" fillId="0" borderId="0" xfId="1" applyNumberFormat="1" applyFont="1" applyFill="1" applyBorder="1"/>
    <xf numFmtId="39" fontId="17" fillId="0" borderId="23" xfId="0" applyNumberFormat="1" applyFont="1" applyBorder="1"/>
    <xf numFmtId="197" fontId="17" fillId="0" borderId="23" xfId="0" applyNumberFormat="1" applyFont="1" applyFill="1" applyBorder="1" applyAlignment="1">
      <alignment horizontal="center"/>
    </xf>
    <xf numFmtId="9" fontId="17" fillId="0" borderId="23" xfId="0" applyNumberFormat="1" applyFont="1" applyFill="1" applyBorder="1"/>
    <xf numFmtId="39" fontId="17" fillId="0" borderId="23" xfId="0" applyNumberFormat="1" applyFont="1" applyFill="1" applyBorder="1"/>
    <xf numFmtId="189" fontId="17" fillId="0" borderId="0" xfId="1" applyNumberFormat="1" applyFont="1" applyFill="1" applyAlignment="1">
      <alignment horizontal="center"/>
    </xf>
    <xf numFmtId="40" fontId="17" fillId="0" borderId="0" xfId="1" applyNumberFormat="1" applyFont="1" applyFill="1" applyAlignment="1">
      <alignment horizontal="right"/>
    </xf>
    <xf numFmtId="196" fontId="17" fillId="0" borderId="24" xfId="47" applyFont="1" applyFill="1" applyBorder="1" applyAlignment="1">
      <alignment horizontal="center" vertical="center"/>
    </xf>
    <xf numFmtId="196" fontId="17" fillId="0" borderId="25" xfId="47" applyFont="1" applyFill="1" applyBorder="1" applyAlignment="1">
      <alignment horizontal="center" vertical="center"/>
    </xf>
    <xf numFmtId="196" fontId="17" fillId="0" borderId="26" xfId="47" applyFont="1" applyFill="1" applyBorder="1" applyAlignment="1">
      <alignment horizontal="center" vertical="center"/>
    </xf>
    <xf numFmtId="189" fontId="17" fillId="0" borderId="26" xfId="1" applyFont="1" applyFill="1" applyBorder="1" applyAlignment="1">
      <alignment horizontal="center"/>
    </xf>
    <xf numFmtId="40" fontId="17" fillId="0" borderId="27" xfId="1" applyNumberFormat="1" applyFont="1" applyFill="1" applyBorder="1" applyAlignment="1">
      <alignment horizontal="center"/>
    </xf>
    <xf numFmtId="40" fontId="17" fillId="0" borderId="0" xfId="1" applyNumberFormat="1" applyFont="1" applyFill="1"/>
    <xf numFmtId="189" fontId="17" fillId="0" borderId="0" xfId="1" applyFont="1" applyFill="1"/>
    <xf numFmtId="196" fontId="17" fillId="0" borderId="28" xfId="47" applyFont="1" applyFill="1" applyBorder="1" applyAlignment="1">
      <alignment horizontal="center" vertical="center"/>
    </xf>
    <xf numFmtId="196" fontId="17" fillId="0" borderId="29" xfId="47" applyFont="1" applyFill="1" applyBorder="1" applyAlignment="1">
      <alignment horizontal="center" vertical="center"/>
    </xf>
    <xf numFmtId="196" fontId="17" fillId="0" borderId="30" xfId="47" applyFont="1" applyFill="1" applyBorder="1" applyAlignment="1">
      <alignment horizontal="center" vertical="center"/>
    </xf>
    <xf numFmtId="43" fontId="17" fillId="0" borderId="30" xfId="1" applyNumberFormat="1" applyFont="1" applyFill="1" applyBorder="1" applyAlignment="1">
      <alignment horizontal="center"/>
    </xf>
    <xf numFmtId="40" fontId="17" fillId="0" borderId="31" xfId="1" applyNumberFormat="1" applyFont="1" applyFill="1" applyBorder="1" applyAlignment="1">
      <alignment horizontal="right"/>
    </xf>
    <xf numFmtId="196" fontId="17" fillId="0" borderId="32" xfId="47" applyFont="1" applyFill="1" applyBorder="1"/>
    <xf numFmtId="196" fontId="24" fillId="0" borderId="33" xfId="47" applyFont="1" applyFill="1" applyBorder="1" applyAlignment="1">
      <alignment horizontal="center"/>
    </xf>
    <xf numFmtId="196" fontId="17" fillId="0" borderId="33" xfId="47" applyFont="1" applyFill="1" applyBorder="1" applyAlignment="1">
      <alignment horizontal="center"/>
    </xf>
    <xf numFmtId="202" fontId="17" fillId="0" borderId="33" xfId="47" applyNumberFormat="1" applyFont="1" applyFill="1" applyBorder="1" applyAlignment="1">
      <alignment horizontal="center"/>
    </xf>
    <xf numFmtId="40" fontId="17" fillId="0" borderId="34" xfId="1" applyNumberFormat="1" applyFont="1" applyFill="1" applyBorder="1" applyAlignment="1">
      <alignment horizontal="right"/>
    </xf>
    <xf numFmtId="196" fontId="17" fillId="0" borderId="23" xfId="47" applyFont="1" applyFill="1" applyBorder="1"/>
    <xf numFmtId="202" fontId="17" fillId="0" borderId="23" xfId="47" applyNumberFormat="1" applyFont="1" applyFill="1" applyBorder="1" applyAlignment="1">
      <alignment horizontal="center"/>
    </xf>
    <xf numFmtId="40" fontId="17" fillId="0" borderId="35" xfId="1" applyNumberFormat="1" applyFont="1" applyFill="1" applyBorder="1" applyAlignment="1">
      <alignment horizontal="right"/>
    </xf>
    <xf numFmtId="196" fontId="17" fillId="0" borderId="23" xfId="47" applyNumberFormat="1" applyFont="1" applyFill="1" applyBorder="1"/>
    <xf numFmtId="196" fontId="17" fillId="0" borderId="33" xfId="47" applyFont="1" applyFill="1" applyBorder="1"/>
    <xf numFmtId="196" fontId="17" fillId="0" borderId="36" xfId="47" applyFont="1" applyFill="1" applyBorder="1"/>
    <xf numFmtId="197" fontId="17" fillId="0" borderId="37" xfId="47" applyNumberFormat="1" applyFont="1" applyFill="1" applyBorder="1"/>
    <xf numFmtId="197" fontId="17" fillId="0" borderId="0" xfId="1" applyNumberFormat="1" applyFont="1" applyFill="1"/>
    <xf numFmtId="197" fontId="17" fillId="0" borderId="23" xfId="47" applyNumberFormat="1" applyFont="1" applyFill="1" applyBorder="1"/>
    <xf numFmtId="203" fontId="17" fillId="0" borderId="33" xfId="47" applyNumberFormat="1" applyFont="1" applyFill="1" applyBorder="1" applyAlignment="1"/>
    <xf numFmtId="203" fontId="17" fillId="0" borderId="33" xfId="47" applyNumberFormat="1" applyFont="1" applyFill="1" applyBorder="1" applyAlignment="1">
      <alignment horizontal="center"/>
    </xf>
    <xf numFmtId="196" fontId="17" fillId="0" borderId="0" xfId="47" applyNumberFormat="1" applyFont="1" applyFill="1"/>
    <xf numFmtId="196" fontId="17" fillId="0" borderId="24" xfId="47" applyFont="1" applyFill="1" applyBorder="1"/>
    <xf numFmtId="196" fontId="17" fillId="0" borderId="25" xfId="47" applyFont="1" applyFill="1" applyBorder="1"/>
    <xf numFmtId="202" fontId="17" fillId="0" borderId="25" xfId="47" applyNumberFormat="1" applyFont="1" applyFill="1" applyBorder="1" applyAlignment="1">
      <alignment horizontal="center"/>
    </xf>
    <xf numFmtId="40" fontId="17" fillId="0" borderId="38" xfId="1" applyNumberFormat="1" applyFont="1" applyFill="1" applyBorder="1" applyAlignment="1">
      <alignment horizontal="right"/>
    </xf>
    <xf numFmtId="196" fontId="17" fillId="0" borderId="39" xfId="47" applyFont="1" applyFill="1" applyBorder="1"/>
    <xf numFmtId="196" fontId="17" fillId="0" borderId="40" xfId="47" applyFont="1" applyFill="1" applyBorder="1"/>
    <xf numFmtId="202" fontId="17" fillId="0" borderId="40" xfId="47" applyNumberFormat="1" applyFont="1" applyFill="1" applyBorder="1" applyAlignment="1">
      <alignment horizontal="center"/>
    </xf>
    <xf numFmtId="40" fontId="17" fillId="0" borderId="41" xfId="1" applyNumberFormat="1" applyFont="1" applyFill="1" applyBorder="1" applyAlignment="1">
      <alignment horizontal="right"/>
    </xf>
    <xf numFmtId="40" fontId="17" fillId="0" borderId="42" xfId="1" applyNumberFormat="1" applyFont="1" applyFill="1" applyBorder="1" applyAlignment="1">
      <alignment horizontal="right"/>
    </xf>
    <xf numFmtId="203" fontId="17" fillId="0" borderId="23" xfId="47" applyNumberFormat="1" applyFont="1" applyFill="1" applyBorder="1" applyAlignment="1">
      <alignment horizontal="center"/>
    </xf>
    <xf numFmtId="196" fontId="17" fillId="0" borderId="43" xfId="47" applyFont="1" applyFill="1" applyBorder="1"/>
    <xf numFmtId="196" fontId="17" fillId="0" borderId="44" xfId="47" applyFont="1" applyFill="1" applyBorder="1"/>
    <xf numFmtId="196" fontId="17" fillId="0" borderId="45" xfId="47" applyFont="1" applyFill="1" applyBorder="1"/>
    <xf numFmtId="202" fontId="17" fillId="0" borderId="45" xfId="47" applyNumberFormat="1" applyFont="1" applyFill="1" applyBorder="1" applyAlignment="1">
      <alignment horizontal="center"/>
    </xf>
    <xf numFmtId="40" fontId="17" fillId="0" borderId="46" xfId="1" applyNumberFormat="1" applyFont="1" applyFill="1" applyBorder="1" applyAlignment="1">
      <alignment horizontal="right"/>
    </xf>
    <xf numFmtId="202" fontId="17" fillId="0" borderId="23" xfId="47" applyNumberFormat="1" applyFont="1" applyFill="1" applyBorder="1" applyAlignment="1"/>
    <xf numFmtId="202" fontId="17" fillId="0" borderId="23" xfId="47" applyNumberFormat="1" applyFont="1" applyFill="1" applyBorder="1" applyAlignment="1">
      <alignment horizontal="left"/>
    </xf>
    <xf numFmtId="202" fontId="17" fillId="0" borderId="37" xfId="47" applyNumberFormat="1" applyFont="1" applyFill="1" applyBorder="1" applyAlignment="1">
      <alignment horizontal="center"/>
    </xf>
    <xf numFmtId="40" fontId="17" fillId="0" borderId="47" xfId="1" applyNumberFormat="1" applyFont="1" applyFill="1" applyBorder="1" applyAlignment="1">
      <alignment horizontal="right"/>
    </xf>
    <xf numFmtId="196" fontId="17" fillId="0" borderId="23" xfId="47" applyNumberFormat="1" applyFont="1" applyFill="1" applyBorder="1" applyAlignment="1">
      <alignment horizontal="left"/>
    </xf>
    <xf numFmtId="189" fontId="17" fillId="0" borderId="35" xfId="1" applyFont="1" applyFill="1" applyBorder="1" applyAlignment="1">
      <alignment horizontal="right"/>
    </xf>
    <xf numFmtId="39" fontId="17" fillId="0" borderId="35" xfId="1" applyNumberFormat="1" applyFont="1" applyFill="1" applyBorder="1" applyAlignment="1">
      <alignment horizontal="right"/>
    </xf>
    <xf numFmtId="40" fontId="23" fillId="0" borderId="34" xfId="1" applyNumberFormat="1" applyFont="1" applyFill="1" applyBorder="1" applyAlignment="1">
      <alignment horizontal="right"/>
    </xf>
    <xf numFmtId="40" fontId="17" fillId="0" borderId="48" xfId="47" applyNumberFormat="1" applyFont="1" applyFill="1" applyBorder="1" applyAlignment="1">
      <alignment horizontal="right"/>
    </xf>
    <xf numFmtId="40" fontId="17" fillId="0" borderId="49" xfId="1" applyNumberFormat="1" applyFont="1" applyFill="1" applyBorder="1" applyAlignment="1">
      <alignment horizontal="right"/>
    </xf>
    <xf numFmtId="196" fontId="17" fillId="0" borderId="50" xfId="47" applyFont="1" applyFill="1" applyBorder="1"/>
    <xf numFmtId="196" fontId="17" fillId="0" borderId="51" xfId="47" applyFont="1" applyFill="1" applyBorder="1"/>
    <xf numFmtId="196" fontId="17" fillId="0" borderId="4" xfId="47" applyFont="1" applyFill="1" applyBorder="1" applyAlignment="1">
      <alignment horizontal="center"/>
    </xf>
    <xf numFmtId="202" fontId="17" fillId="0" borderId="4" xfId="47" applyNumberFormat="1" applyFont="1" applyFill="1" applyBorder="1" applyAlignment="1">
      <alignment horizontal="center"/>
    </xf>
    <xf numFmtId="40" fontId="17" fillId="0" borderId="52" xfId="1" applyNumberFormat="1" applyFont="1" applyFill="1" applyBorder="1" applyAlignment="1">
      <alignment horizontal="right"/>
    </xf>
    <xf numFmtId="196" fontId="17" fillId="0" borderId="0" xfId="47" applyFont="1" applyFill="1" applyBorder="1" applyAlignment="1">
      <alignment horizontal="center"/>
    </xf>
    <xf numFmtId="204" fontId="17" fillId="0" borderId="0" xfId="47" applyNumberFormat="1" applyFont="1" applyFill="1" applyBorder="1" applyAlignment="1">
      <alignment horizontal="center"/>
    </xf>
    <xf numFmtId="43" fontId="17" fillId="0" borderId="0" xfId="47" applyNumberFormat="1" applyFont="1" applyFill="1"/>
    <xf numFmtId="189" fontId="17" fillId="0" borderId="0" xfId="1" applyFont="1" applyFill="1" applyBorder="1" applyAlignment="1">
      <alignment horizontal="center"/>
    </xf>
    <xf numFmtId="40" fontId="17" fillId="0" borderId="0" xfId="1" applyNumberFormat="1" applyFont="1" applyFill="1" applyBorder="1" applyAlignment="1">
      <alignment horizontal="right" vertical="center"/>
    </xf>
    <xf numFmtId="189" fontId="17" fillId="0" borderId="0" xfId="1" applyNumberFormat="1" applyFont="1" applyFill="1" applyBorder="1" applyAlignment="1">
      <alignment horizontal="center"/>
    </xf>
    <xf numFmtId="0" fontId="9" fillId="0" borderId="0" xfId="34" applyFont="1" applyFill="1" applyAlignment="1">
      <alignment horizontal="left"/>
    </xf>
    <xf numFmtId="0" fontId="4" fillId="0" borderId="0" xfId="11" quotePrefix="1" applyNumberFormat="1" applyFont="1" applyFill="1" applyBorder="1" applyAlignment="1">
      <alignment horizontal="center"/>
    </xf>
    <xf numFmtId="193" fontId="5" fillId="0" borderId="53" xfId="1" applyNumberFormat="1" applyFont="1" applyFill="1" applyBorder="1" applyAlignment="1">
      <alignment horizontal="right"/>
    </xf>
    <xf numFmtId="0" fontId="2" fillId="0" borderId="0" xfId="46" applyFont="1" applyFill="1" applyBorder="1"/>
    <xf numFmtId="0" fontId="5" fillId="0" borderId="0" xfId="46" applyFont="1" applyFill="1" applyBorder="1"/>
    <xf numFmtId="0" fontId="38" fillId="0" borderId="0" xfId="0" applyFont="1" applyFill="1" applyAlignment="1">
      <alignment horizontal="center"/>
    </xf>
    <xf numFmtId="193" fontId="5" fillId="0" borderId="3" xfId="1" applyNumberFormat="1" applyFont="1" applyFill="1" applyBorder="1" applyAlignment="1"/>
    <xf numFmtId="193" fontId="5" fillId="0" borderId="4" xfId="1" applyNumberFormat="1" applyFont="1" applyFill="1" applyBorder="1" applyAlignment="1"/>
    <xf numFmtId="193" fontId="5" fillId="0" borderId="0" xfId="1" quotePrefix="1" applyNumberFormat="1" applyFont="1" applyFill="1" applyBorder="1" applyAlignment="1"/>
    <xf numFmtId="193" fontId="5" fillId="0" borderId="0" xfId="1" applyNumberFormat="1" applyFont="1" applyFill="1" applyBorder="1" applyAlignment="1"/>
    <xf numFmtId="193" fontId="5" fillId="0" borderId="0" xfId="1" applyNumberFormat="1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center"/>
    </xf>
    <xf numFmtId="193" fontId="4" fillId="0" borderId="53" xfId="1" applyNumberFormat="1" applyFont="1" applyFill="1" applyBorder="1" applyAlignment="1">
      <alignment horizontal="center"/>
    </xf>
    <xf numFmtId="193" fontId="5" fillId="0" borderId="5" xfId="1" applyNumberFormat="1" applyFont="1" applyFill="1" applyBorder="1" applyAlignment="1">
      <alignment horizontal="right"/>
    </xf>
    <xf numFmtId="193" fontId="2" fillId="0" borderId="5" xfId="1" applyNumberFormat="1" applyFont="1" applyFill="1" applyBorder="1" applyAlignment="1">
      <alignment horizontal="right"/>
    </xf>
    <xf numFmtId="0" fontId="8" fillId="0" borderId="0" xfId="46" applyFont="1" applyFill="1"/>
    <xf numFmtId="0" fontId="6" fillId="0" borderId="0" xfId="7" applyNumberFormat="1" applyFont="1" applyFill="1" applyBorder="1" applyAlignment="1">
      <alignment horizontal="center"/>
    </xf>
    <xf numFmtId="193" fontId="5" fillId="0" borderId="3" xfId="7" applyNumberFormat="1" applyFont="1" applyFill="1" applyBorder="1" applyAlignment="1">
      <alignment horizontal="right"/>
    </xf>
    <xf numFmtId="0" fontId="35" fillId="0" borderId="0" xfId="0" applyFont="1" applyFill="1"/>
    <xf numFmtId="193" fontId="37" fillId="0" borderId="0" xfId="1" applyNumberFormat="1" applyFont="1" applyFill="1" applyBorder="1" applyAlignment="1"/>
    <xf numFmtId="193" fontId="2" fillId="0" borderId="5" xfId="1" quotePrefix="1" applyNumberFormat="1" applyFont="1" applyFill="1" applyBorder="1" applyAlignment="1"/>
    <xf numFmtId="0" fontId="2" fillId="0" borderId="0" xfId="34" applyFont="1" applyFill="1" applyBorder="1" applyAlignment="1">
      <alignment horizontal="left"/>
    </xf>
    <xf numFmtId="193" fontId="5" fillId="0" borderId="0" xfId="1" applyNumberFormat="1" applyFont="1" applyFill="1" applyAlignment="1">
      <alignment horizontal="center"/>
    </xf>
    <xf numFmtId="193" fontId="5" fillId="0" borderId="6" xfId="1" applyNumberFormat="1" applyFont="1" applyFill="1" applyBorder="1" applyAlignment="1">
      <alignment horizontal="right"/>
    </xf>
    <xf numFmtId="193" fontId="2" fillId="0" borderId="0" xfId="1" quotePrefix="1" applyNumberFormat="1" applyFont="1" applyFill="1" applyBorder="1" applyAlignment="1"/>
    <xf numFmtId="0" fontId="8" fillId="0" borderId="0" xfId="48" applyFont="1" applyFill="1" applyAlignment="1">
      <alignment horizontal="center"/>
    </xf>
    <xf numFmtId="37" fontId="8" fillId="0" borderId="0" xfId="48" applyNumberFormat="1" applyFont="1" applyFill="1" applyAlignment="1">
      <alignment horizontal="center"/>
    </xf>
    <xf numFmtId="0" fontId="8" fillId="0" borderId="0" xfId="48" applyFont="1" applyFill="1" applyBorder="1" applyAlignment="1">
      <alignment horizontal="center"/>
    </xf>
    <xf numFmtId="37" fontId="2" fillId="0" borderId="0" xfId="48" applyNumberFormat="1" applyFont="1" applyFill="1" applyAlignment="1">
      <alignment horizontal="center"/>
    </xf>
    <xf numFmtId="37" fontId="2" fillId="0" borderId="0" xfId="48" applyNumberFormat="1" applyFont="1" applyFill="1" applyBorder="1" applyAlignment="1">
      <alignment horizontal="center"/>
    </xf>
    <xf numFmtId="2" fontId="8" fillId="0" borderId="0" xfId="48" applyNumberFormat="1" applyFont="1" applyFill="1" applyAlignment="1">
      <alignment horizontal="center"/>
    </xf>
    <xf numFmtId="37" fontId="8" fillId="0" borderId="0" xfId="48" applyNumberFormat="1" applyFont="1" applyFill="1" applyBorder="1" applyAlignment="1">
      <alignment horizontal="center"/>
    </xf>
    <xf numFmtId="193" fontId="4" fillId="0" borderId="0" xfId="1" applyNumberFormat="1" applyFont="1" applyFill="1" applyAlignment="1"/>
    <xf numFmtId="189" fontId="4" fillId="0" borderId="0" xfId="1" applyFont="1" applyFill="1" applyAlignment="1">
      <alignment horizontal="center"/>
    </xf>
    <xf numFmtId="193" fontId="5" fillId="0" borderId="0" xfId="1" applyNumberFormat="1" applyFont="1" applyFill="1" applyAlignment="1">
      <alignment horizontal="right"/>
    </xf>
    <xf numFmtId="189" fontId="2" fillId="0" borderId="0" xfId="1" applyNumberFormat="1" applyFont="1" applyFill="1" applyBorder="1" applyAlignment="1">
      <alignment wrapText="1"/>
    </xf>
    <xf numFmtId="188" fontId="2" fillId="0" borderId="0" xfId="1" applyNumberFormat="1" applyFont="1" applyFill="1" applyAlignment="1">
      <alignment wrapText="1"/>
    </xf>
    <xf numFmtId="188" fontId="2" fillId="0" borderId="0" xfId="1" applyNumberFormat="1" applyFont="1" applyFill="1" applyBorder="1" applyAlignment="1">
      <alignment wrapText="1"/>
    </xf>
    <xf numFmtId="189" fontId="2" fillId="0" borderId="0" xfId="1" applyFont="1" applyFill="1" applyAlignment="1">
      <alignment horizontal="left" wrapText="1"/>
    </xf>
    <xf numFmtId="189" fontId="5" fillId="0" borderId="0" xfId="1" applyFont="1" applyFill="1" applyAlignment="1">
      <alignment horizontal="left" wrapText="1"/>
    </xf>
    <xf numFmtId="189" fontId="5" fillId="0" borderId="0" xfId="1" applyFont="1" applyFill="1" applyBorder="1" applyAlignment="1">
      <alignment horizontal="left"/>
    </xf>
    <xf numFmtId="193" fontId="5" fillId="0" borderId="0" xfId="1" applyNumberFormat="1" applyFont="1" applyFill="1" applyAlignment="1"/>
    <xf numFmtId="193" fontId="2" fillId="0" borderId="5" xfId="1" applyNumberFormat="1" applyFont="1" applyFill="1" applyBorder="1" applyAlignment="1"/>
    <xf numFmtId="193" fontId="2" fillId="0" borderId="0" xfId="1" applyNumberFormat="1" applyFont="1" applyFill="1" applyAlignment="1"/>
    <xf numFmtId="193" fontId="2" fillId="0" borderId="0" xfId="1" applyNumberFormat="1" applyFont="1" applyFill="1" applyAlignment="1">
      <alignment horizontal="left"/>
    </xf>
    <xf numFmtId="193" fontId="37" fillId="0" borderId="5" xfId="1" applyNumberFormat="1" applyFont="1" applyFill="1" applyBorder="1" applyAlignment="1"/>
    <xf numFmtId="193" fontId="5" fillId="0" borderId="0" xfId="1" applyNumberFormat="1" applyFont="1" applyFill="1" applyAlignment="1">
      <alignment horizontal="left"/>
    </xf>
    <xf numFmtId="193" fontId="37" fillId="0" borderId="0" xfId="1" applyNumberFormat="1" applyFont="1" applyFill="1"/>
    <xf numFmtId="189" fontId="2" fillId="0" borderId="0" xfId="1" applyFont="1" applyFill="1" applyBorder="1" applyAlignment="1">
      <alignment horizontal="center"/>
    </xf>
    <xf numFmtId="189" fontId="2" fillId="0" borderId="0" xfId="1" applyFont="1" applyFill="1" applyBorder="1" applyAlignment="1">
      <alignment horizontal="left" wrapText="1"/>
    </xf>
    <xf numFmtId="189" fontId="37" fillId="0" borderId="0" xfId="1" applyFont="1" applyFill="1"/>
    <xf numFmtId="188" fontId="2" fillId="0" borderId="0" xfId="1" quotePrefix="1" applyNumberFormat="1" applyFont="1" applyFill="1" applyAlignment="1">
      <alignment horizontal="center"/>
    </xf>
    <xf numFmtId="189" fontId="2" fillId="0" borderId="0" xfId="1" quotePrefix="1" applyFont="1" applyFill="1" applyAlignment="1">
      <alignment horizontal="center"/>
    </xf>
    <xf numFmtId="189" fontId="14" fillId="0" borderId="0" xfId="1" applyFont="1" applyFill="1" applyBorder="1" applyAlignment="1"/>
    <xf numFmtId="0" fontId="4" fillId="0" borderId="0" xfId="96" applyNumberFormat="1" applyFont="1" applyFill="1" applyAlignment="1">
      <alignment horizontal="center"/>
    </xf>
    <xf numFmtId="193" fontId="4" fillId="0" borderId="0" xfId="1" applyNumberFormat="1" applyFont="1" applyFill="1" applyAlignment="1">
      <alignment horizontal="center"/>
    </xf>
    <xf numFmtId="0" fontId="2" fillId="0" borderId="0" xfId="46" applyFont="1" applyFill="1" applyBorder="1" applyAlignment="1">
      <alignment horizontal="center"/>
    </xf>
    <xf numFmtId="0" fontId="4" fillId="0" borderId="0" xfId="34" applyFont="1" applyFill="1" applyBorder="1" applyAlignment="1">
      <alignment horizontal="center"/>
    </xf>
    <xf numFmtId="0" fontId="37" fillId="0" borderId="5" xfId="49" applyFont="1" applyFill="1" applyBorder="1" applyAlignment="1">
      <alignment horizontal="center"/>
    </xf>
    <xf numFmtId="0" fontId="4" fillId="0" borderId="0" xfId="46" applyFont="1" applyFill="1" applyBorder="1" applyAlignment="1">
      <alignment horizontal="center"/>
    </xf>
    <xf numFmtId="0" fontId="2" fillId="0" borderId="0" xfId="49" applyFont="1" applyFill="1" applyBorder="1" applyAlignment="1">
      <alignment horizontal="center" wrapText="1"/>
    </xf>
    <xf numFmtId="193" fontId="5" fillId="0" borderId="3" xfId="11" applyNumberFormat="1" applyFont="1" applyFill="1" applyBorder="1" applyAlignment="1">
      <alignment horizontal="right"/>
    </xf>
    <xf numFmtId="193" fontId="5" fillId="0" borderId="0" xfId="34" applyNumberFormat="1" applyFont="1" applyFill="1" applyBorder="1" applyAlignment="1"/>
    <xf numFmtId="195" fontId="5" fillId="0" borderId="0" xfId="34" applyNumberFormat="1" applyFont="1" applyFill="1" applyBorder="1" applyAlignment="1"/>
    <xf numFmtId="189" fontId="2" fillId="0" borderId="0" xfId="1" applyFont="1" applyFill="1" applyBorder="1" applyAlignment="1">
      <alignment horizontal="left"/>
    </xf>
    <xf numFmtId="189" fontId="2" fillId="0" borderId="5" xfId="1" applyFont="1" applyFill="1" applyBorder="1" applyAlignment="1">
      <alignment horizontal="left"/>
    </xf>
    <xf numFmtId="189" fontId="5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2" fillId="0" borderId="0" xfId="1" applyNumberFormat="1" applyFont="1" applyFill="1" applyAlignment="1"/>
    <xf numFmtId="0" fontId="2" fillId="0" borderId="0" xfId="1" applyNumberFormat="1" applyFont="1" applyFill="1" applyAlignment="1">
      <alignment horizontal="center"/>
    </xf>
    <xf numFmtId="193" fontId="4" fillId="0" borderId="0" xfId="1" applyNumberFormat="1" applyFont="1" applyFill="1" applyBorder="1" applyAlignment="1"/>
    <xf numFmtId="193" fontId="39" fillId="0" borderId="0" xfId="1" applyNumberFormat="1" applyFont="1" applyFill="1" applyBorder="1"/>
    <xf numFmtId="193" fontId="4" fillId="0" borderId="0" xfId="1" applyNumberFormat="1" applyFont="1" applyFill="1" applyAlignment="1">
      <alignment horizontal="left"/>
    </xf>
    <xf numFmtId="189" fontId="2" fillId="0" borderId="0" xfId="1" applyFont="1" applyFill="1" applyBorder="1" applyAlignment="1"/>
    <xf numFmtId="189" fontId="5" fillId="0" borderId="0" xfId="1" quotePrefix="1" applyFont="1" applyFill="1" applyBorder="1" applyAlignment="1"/>
    <xf numFmtId="189" fontId="2" fillId="0" borderId="0" xfId="1" quotePrefix="1" applyFont="1" applyFill="1" applyBorder="1" applyAlignment="1"/>
    <xf numFmtId="189" fontId="5" fillId="0" borderId="0" xfId="1" applyFont="1" applyFill="1" applyBorder="1" applyAlignment="1"/>
    <xf numFmtId="189" fontId="5" fillId="0" borderId="3" xfId="1" applyFont="1" applyFill="1" applyBorder="1" applyAlignment="1"/>
    <xf numFmtId="189" fontId="2" fillId="0" borderId="5" xfId="1" applyFont="1" applyFill="1" applyBorder="1" applyAlignment="1"/>
    <xf numFmtId="189" fontId="15" fillId="0" borderId="0" xfId="1" applyFont="1" applyFill="1" applyBorder="1" applyAlignment="1"/>
    <xf numFmtId="189" fontId="14" fillId="0" borderId="0" xfId="1" quotePrefix="1" applyFont="1" applyFill="1" applyBorder="1" applyAlignment="1"/>
    <xf numFmtId="189" fontId="14" fillId="0" borderId="5" xfId="1" applyFont="1" applyFill="1" applyBorder="1" applyAlignment="1"/>
    <xf numFmtId="189" fontId="14" fillId="0" borderId="5" xfId="1" quotePrefix="1" applyFont="1" applyFill="1" applyBorder="1" applyAlignment="1"/>
    <xf numFmtId="189" fontId="15" fillId="0" borderId="5" xfId="1" applyFont="1" applyFill="1" applyBorder="1" applyAlignment="1"/>
    <xf numFmtId="37" fontId="5" fillId="0" borderId="0" xfId="48" applyNumberFormat="1" applyFont="1" applyFill="1" applyAlignment="1">
      <alignment horizontal="center"/>
    </xf>
    <xf numFmtId="0" fontId="37" fillId="0" borderId="5" xfId="49" applyFont="1" applyFill="1" applyBorder="1" applyAlignment="1">
      <alignment horizontal="centerContinuous"/>
    </xf>
    <xf numFmtId="189" fontId="2" fillId="0" borderId="0" xfId="1" applyFont="1" applyFill="1"/>
    <xf numFmtId="193" fontId="4" fillId="0" borderId="0" xfId="0" applyNumberFormat="1" applyFont="1" applyFill="1" applyAlignment="1">
      <alignment horizontal="center"/>
    </xf>
    <xf numFmtId="193" fontId="5" fillId="0" borderId="4" xfId="1" quotePrefix="1" applyNumberFormat="1" applyFont="1" applyFill="1" applyBorder="1" applyAlignment="1"/>
    <xf numFmtId="0" fontId="3" fillId="0" borderId="0" xfId="0" applyFont="1" applyFill="1" applyAlignment="1"/>
    <xf numFmtId="0" fontId="2" fillId="0" borderId="0" xfId="48" applyFont="1" applyFill="1" applyAlignment="1">
      <alignment horizontal="centerContinuous"/>
    </xf>
    <xf numFmtId="37" fontId="2" fillId="0" borderId="0" xfId="48" applyNumberFormat="1" applyFont="1" applyFill="1" applyAlignment="1">
      <alignment horizontal="centerContinuous"/>
    </xf>
    <xf numFmtId="2" fontId="2" fillId="0" borderId="0" xfId="48" applyNumberFormat="1" applyFont="1" applyFill="1" applyAlignment="1">
      <alignment horizontal="centerContinuous"/>
    </xf>
    <xf numFmtId="37" fontId="2" fillId="0" borderId="0" xfId="48" applyNumberFormat="1" applyFont="1" applyFill="1" applyBorder="1" applyAlignment="1">
      <alignment horizontal="centerContinuous"/>
    </xf>
    <xf numFmtId="0" fontId="2" fillId="0" borderId="0" xfId="48" applyFont="1" applyFill="1" applyBorder="1" applyAlignment="1"/>
    <xf numFmtId="0" fontId="40" fillId="0" borderId="0" xfId="46" applyFont="1" applyFill="1" applyAlignment="1">
      <alignment horizontal="center"/>
    </xf>
    <xf numFmtId="194" fontId="5" fillId="0" borderId="0" xfId="49" quotePrefix="1" applyNumberFormat="1" applyFont="1" applyFill="1" applyBorder="1" applyAlignment="1"/>
    <xf numFmtId="194" fontId="2" fillId="0" borderId="0" xfId="49" applyNumberFormat="1" applyFont="1" applyFill="1" applyBorder="1" applyAlignment="1"/>
    <xf numFmtId="194" fontId="2" fillId="0" borderId="0" xfId="49" quotePrefix="1" applyNumberFormat="1" applyFont="1" applyFill="1" applyBorder="1" applyAlignment="1"/>
    <xf numFmtId="189" fontId="2" fillId="0" borderId="0" xfId="7" quotePrefix="1" applyFont="1" applyFill="1" applyBorder="1" applyAlignment="1"/>
    <xf numFmtId="189" fontId="2" fillId="0" borderId="0" xfId="7" applyFont="1" applyFill="1" applyBorder="1" applyAlignment="1"/>
    <xf numFmtId="194" fontId="5" fillId="0" borderId="3" xfId="49" quotePrefix="1" applyNumberFormat="1" applyFont="1" applyFill="1" applyBorder="1" applyAlignment="1"/>
    <xf numFmtId="195" fontId="2" fillId="0" borderId="0" xfId="10" applyNumberFormat="1" applyFont="1" applyFill="1" applyBorder="1" applyAlignment="1"/>
    <xf numFmtId="189" fontId="2" fillId="0" borderId="3" xfId="7" applyFont="1" applyFill="1" applyBorder="1" applyAlignment="1"/>
    <xf numFmtId="195" fontId="2" fillId="0" borderId="3" xfId="10" applyNumberFormat="1" applyFont="1" applyFill="1" applyBorder="1" applyAlignment="1"/>
    <xf numFmtId="195" fontId="2" fillId="0" borderId="3" xfId="7" applyNumberFormat="1" applyFont="1" applyFill="1" applyBorder="1" applyAlignment="1"/>
    <xf numFmtId="195" fontId="2" fillId="0" borderId="0" xfId="7" applyNumberFormat="1" applyFont="1" applyFill="1" applyBorder="1" applyAlignment="1"/>
    <xf numFmtId="195" fontId="2" fillId="0" borderId="0" xfId="49" applyNumberFormat="1" applyFont="1" applyFill="1" applyBorder="1" applyAlignment="1"/>
    <xf numFmtId="0" fontId="40" fillId="0" borderId="0" xfId="50" applyFont="1" applyFill="1" applyAlignment="1">
      <alignment horizontal="left" indent="2"/>
    </xf>
    <xf numFmtId="194" fontId="2" fillId="0" borderId="0" xfId="62" applyNumberFormat="1" applyFont="1" applyFill="1" applyBorder="1" applyAlignment="1"/>
    <xf numFmtId="194" fontId="2" fillId="0" borderId="3" xfId="7" applyNumberFormat="1" applyFont="1" applyFill="1" applyBorder="1" applyAlignment="1"/>
    <xf numFmtId="0" fontId="40" fillId="0" borderId="0" xfId="50" applyFont="1" applyFill="1" applyAlignment="1"/>
    <xf numFmtId="194" fontId="5" fillId="0" borderId="6" xfId="49" quotePrefix="1" applyNumberFormat="1" applyFont="1" applyFill="1" applyBorder="1" applyAlignment="1"/>
    <xf numFmtId="0" fontId="2" fillId="0" borderId="5" xfId="46" applyFont="1" applyFill="1" applyBorder="1" applyAlignment="1">
      <alignment horizontal="center"/>
    </xf>
    <xf numFmtId="0" fontId="2" fillId="0" borderId="5" xfId="49" applyFont="1" applyFill="1" applyBorder="1" applyAlignment="1">
      <alignment horizontal="center"/>
    </xf>
    <xf numFmtId="0" fontId="37" fillId="0" borderId="5" xfId="46" applyFont="1" applyFill="1" applyBorder="1" applyAlignment="1">
      <alignment horizontal="center"/>
    </xf>
    <xf numFmtId="0" fontId="4" fillId="0" borderId="0" xfId="46" applyFont="1" applyFill="1" applyAlignment="1"/>
    <xf numFmtId="188" fontId="5" fillId="0" borderId="0" xfId="11" applyNumberFormat="1" applyFont="1" applyFill="1" applyBorder="1" applyAlignment="1"/>
    <xf numFmtId="0" fontId="5" fillId="0" borderId="0" xfId="96" applyNumberFormat="1" applyFont="1" applyFill="1" applyAlignment="1"/>
    <xf numFmtId="0" fontId="2" fillId="0" borderId="0" xfId="96" applyNumberFormat="1" applyFont="1" applyFill="1" applyAlignment="1"/>
    <xf numFmtId="0" fontId="4" fillId="0" borderId="0" xfId="0" applyFont="1" applyFill="1" applyAlignment="1">
      <alignment horizontal="center"/>
    </xf>
    <xf numFmtId="0" fontId="2" fillId="0" borderId="0" xfId="96" applyNumberFormat="1" applyFont="1" applyFill="1" applyAlignment="1">
      <alignment vertical="center" wrapText="1"/>
    </xf>
    <xf numFmtId="49" fontId="2" fillId="0" borderId="0" xfId="96" applyNumberFormat="1" applyFont="1" applyFill="1" applyAlignment="1"/>
    <xf numFmtId="193" fontId="2" fillId="0" borderId="4" xfId="1" applyNumberFormat="1" applyFont="1" applyFill="1" applyBorder="1" applyAlignment="1">
      <alignment horizontal="right"/>
    </xf>
    <xf numFmtId="0" fontId="0" fillId="0" borderId="0" xfId="0" applyFill="1"/>
    <xf numFmtId="193" fontId="2" fillId="0" borderId="0" xfId="11" applyNumberFormat="1" applyFont="1" applyFill="1" applyBorder="1" applyAlignment="1">
      <alignment horizontal="right"/>
    </xf>
    <xf numFmtId="49" fontId="2" fillId="0" borderId="0" xfId="96" applyNumberFormat="1" applyFont="1" applyFill="1" applyBorder="1" applyAlignment="1"/>
    <xf numFmtId="49" fontId="5" fillId="0" borderId="0" xfId="96" applyNumberFormat="1" applyFont="1" applyFill="1" applyBorder="1" applyAlignment="1"/>
    <xf numFmtId="193" fontId="2" fillId="0" borderId="5" xfId="11" applyNumberFormat="1" applyFont="1" applyFill="1" applyBorder="1" applyAlignment="1">
      <alignment horizontal="right"/>
    </xf>
    <xf numFmtId="193" fontId="5" fillId="0" borderId="4" xfId="11" applyNumberFormat="1" applyFont="1" applyFill="1" applyBorder="1" applyAlignment="1">
      <alignment horizontal="right"/>
    </xf>
    <xf numFmtId="0" fontId="4" fillId="0" borderId="0" xfId="11" applyNumberFormat="1" applyFont="1" applyFill="1" applyBorder="1" applyAlignment="1">
      <alignment horizontal="center"/>
    </xf>
    <xf numFmtId="0" fontId="6" fillId="0" borderId="0" xfId="1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189" fontId="2" fillId="0" borderId="4" xfId="1" applyNumberFormat="1" applyFont="1" applyFill="1" applyBorder="1" applyAlignment="1">
      <alignment horizontal="center"/>
    </xf>
    <xf numFmtId="0" fontId="4" fillId="0" borderId="0" xfId="11" quotePrefix="1" applyNumberFormat="1" applyFont="1" applyFill="1" applyBorder="1" applyAlignment="1">
      <alignment horizontal="center"/>
    </xf>
    <xf numFmtId="0" fontId="38" fillId="0" borderId="0" xfId="0" applyFont="1" applyFill="1" applyAlignment="1">
      <alignment horizontal="center"/>
    </xf>
    <xf numFmtId="0" fontId="6" fillId="0" borderId="0" xfId="7" applyNumberFormat="1" applyFont="1" applyFill="1" applyBorder="1" applyAlignment="1">
      <alignment horizontal="center"/>
    </xf>
    <xf numFmtId="193" fontId="5" fillId="0" borderId="3" xfId="7" applyNumberFormat="1" applyFont="1" applyFill="1" applyBorder="1" applyAlignment="1">
      <alignment horizontal="right"/>
    </xf>
    <xf numFmtId="0" fontId="2" fillId="0" borderId="0" xfId="34" applyFont="1" applyFill="1" applyBorder="1" applyAlignment="1">
      <alignment horizontal="left"/>
    </xf>
    <xf numFmtId="0" fontId="2" fillId="0" borderId="0" xfId="34" quotePrefix="1" applyFont="1" applyFill="1" applyBorder="1" applyAlignment="1"/>
    <xf numFmtId="189" fontId="2" fillId="0" borderId="0" xfId="1" applyNumberFormat="1" applyFont="1" applyFill="1" applyAlignment="1">
      <alignment wrapText="1"/>
    </xf>
    <xf numFmtId="0" fontId="3" fillId="0" borderId="0" xfId="96" applyNumberFormat="1" applyFont="1" applyFill="1" applyBorder="1" applyAlignment="1"/>
    <xf numFmtId="192" fontId="4" fillId="0" borderId="0" xfId="96" applyFont="1" applyFill="1" applyAlignment="1">
      <alignment horizontal="center"/>
    </xf>
    <xf numFmtId="192" fontId="2" fillId="0" borderId="0" xfId="96" applyFont="1" applyFill="1" applyAlignment="1"/>
    <xf numFmtId="193" fontId="2" fillId="0" borderId="0" xfId="1" applyNumberFormat="1" applyFont="1" applyFill="1" applyAlignment="1">
      <alignment wrapText="1"/>
    </xf>
    <xf numFmtId="193" fontId="5" fillId="0" borderId="0" xfId="1" applyNumberFormat="1" applyFont="1" applyFill="1" applyBorder="1" applyAlignment="1">
      <alignment horizontal="right"/>
    </xf>
    <xf numFmtId="193" fontId="2" fillId="0" borderId="0" xfId="1" applyNumberFormat="1" applyFont="1" applyFill="1" applyBorder="1" applyAlignment="1">
      <alignment horizontal="right"/>
    </xf>
    <xf numFmtId="193" fontId="2" fillId="0" borderId="0" xfId="1" applyNumberFormat="1" applyFont="1" applyFill="1" applyBorder="1" applyAlignment="1">
      <alignment horizontal="center"/>
    </xf>
    <xf numFmtId="0" fontId="3" fillId="0" borderId="0" xfId="34" applyFont="1" applyFill="1" applyAlignment="1">
      <alignment horizontal="left"/>
    </xf>
    <xf numFmtId="0" fontId="8" fillId="0" borderId="0" xfId="34" applyFont="1" applyFill="1" applyBorder="1" applyAlignment="1"/>
    <xf numFmtId="0" fontId="0" fillId="0" borderId="0" xfId="0" applyFill="1"/>
    <xf numFmtId="0" fontId="5" fillId="0" borderId="0" xfId="34" applyFont="1" applyFill="1" applyBorder="1" applyAlignment="1"/>
    <xf numFmtId="0" fontId="2" fillId="0" borderId="0" xfId="34" applyFont="1" applyFill="1" applyBorder="1" applyAlignment="1"/>
    <xf numFmtId="193" fontId="2" fillId="0" borderId="0" xfId="11" applyNumberFormat="1" applyFont="1" applyFill="1" applyBorder="1" applyAlignment="1">
      <alignment horizontal="right"/>
    </xf>
    <xf numFmtId="193" fontId="5" fillId="0" borderId="0" xfId="11" applyNumberFormat="1" applyFont="1" applyFill="1" applyBorder="1" applyAlignment="1">
      <alignment horizontal="right"/>
    </xf>
    <xf numFmtId="49" fontId="2" fillId="0" borderId="0" xfId="96" applyNumberFormat="1" applyFont="1" applyFill="1" applyBorder="1" applyAlignment="1"/>
    <xf numFmtId="0" fontId="5" fillId="0" borderId="0" xfId="34" quotePrefix="1" applyFont="1" applyFill="1" applyBorder="1" applyAlignment="1">
      <alignment horizontal="left"/>
    </xf>
    <xf numFmtId="0" fontId="6" fillId="0" borderId="0" xfId="34" applyFont="1" applyFill="1" applyBorder="1" applyAlignment="1"/>
    <xf numFmtId="193" fontId="2" fillId="0" borderId="0" xfId="1" applyNumberFormat="1" applyFont="1" applyFill="1" applyBorder="1" applyAlignment="1">
      <alignment wrapText="1"/>
    </xf>
    <xf numFmtId="0" fontId="4" fillId="0" borderId="0" xfId="11" applyNumberFormat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2" fillId="0" borderId="0" xfId="11" applyNumberFormat="1" applyFont="1" applyFill="1" applyBorder="1" applyAlignment="1">
      <alignment horizontal="right"/>
    </xf>
    <xf numFmtId="0" fontId="5" fillId="0" borderId="0" xfId="11" applyNumberFormat="1" applyFont="1" applyFill="1" applyBorder="1" applyAlignment="1">
      <alignment horizontal="right"/>
    </xf>
    <xf numFmtId="0" fontId="2" fillId="0" borderId="0" xfId="34" applyNumberFormat="1" applyFont="1" applyFill="1" applyBorder="1" applyAlignment="1"/>
    <xf numFmtId="0" fontId="0" fillId="0" borderId="0" xfId="0" applyNumberFormat="1" applyFill="1"/>
    <xf numFmtId="0" fontId="2" fillId="0" borderId="0" xfId="34" quotePrefix="1" applyFont="1" applyFill="1" applyBorder="1" applyAlignment="1">
      <alignment horizontal="left"/>
    </xf>
    <xf numFmtId="188" fontId="5" fillId="0" borderId="0" xfId="11" applyNumberFormat="1" applyFont="1" applyFill="1" applyBorder="1" applyAlignment="1">
      <alignment horizontal="right"/>
    </xf>
    <xf numFmtId="188" fontId="4" fillId="0" borderId="0" xfId="1" applyNumberFormat="1" applyFont="1" applyFill="1" applyAlignment="1">
      <alignment horizontal="center"/>
    </xf>
    <xf numFmtId="193" fontId="5" fillId="0" borderId="6" xfId="1" applyNumberFormat="1" applyFont="1" applyFill="1" applyBorder="1" applyAlignment="1">
      <alignment horizontal="left"/>
    </xf>
    <xf numFmtId="0" fontId="5" fillId="0" borderId="0" xfId="34" applyFont="1" applyFill="1"/>
    <xf numFmtId="193" fontId="5" fillId="0" borderId="6" xfId="34" applyNumberFormat="1" applyFont="1" applyFill="1" applyBorder="1" applyAlignment="1"/>
    <xf numFmtId="195" fontId="5" fillId="0" borderId="6" xfId="34" applyNumberFormat="1" applyFont="1" applyFill="1" applyBorder="1" applyAlignment="1"/>
    <xf numFmtId="188" fontId="5" fillId="0" borderId="0" xfId="1" applyNumberFormat="1" applyFont="1" applyFill="1" applyAlignment="1">
      <alignment wrapText="1"/>
    </xf>
    <xf numFmtId="0" fontId="9" fillId="0" borderId="0" xfId="34" applyFont="1" applyFill="1" applyAlignment="1">
      <alignment horizontal="left"/>
    </xf>
    <xf numFmtId="193" fontId="5" fillId="0" borderId="0" xfId="1" applyNumberFormat="1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center"/>
    </xf>
    <xf numFmtId="193" fontId="2" fillId="0" borderId="5" xfId="1" applyNumberFormat="1" applyFont="1" applyFill="1" applyBorder="1" applyAlignment="1">
      <alignment horizontal="center"/>
    </xf>
    <xf numFmtId="193" fontId="2" fillId="0" borderId="5" xfId="1" applyNumberFormat="1" applyFont="1" applyFill="1" applyBorder="1" applyAlignment="1">
      <alignment horizontal="left"/>
    </xf>
    <xf numFmtId="193" fontId="5" fillId="0" borderId="6" xfId="1" applyNumberFormat="1" applyFont="1" applyFill="1" applyBorder="1" applyAlignment="1">
      <alignment horizontal="right"/>
    </xf>
    <xf numFmtId="193" fontId="5" fillId="0" borderId="5" xfId="1" applyNumberFormat="1" applyFont="1" applyFill="1" applyBorder="1" applyAlignment="1">
      <alignment horizontal="center"/>
    </xf>
    <xf numFmtId="189" fontId="2" fillId="0" borderId="5" xfId="1" applyFont="1" applyFill="1" applyBorder="1" applyAlignment="1">
      <alignment horizontal="center"/>
    </xf>
    <xf numFmtId="188" fontId="2" fillId="0" borderId="0" xfId="1" applyNumberFormat="1" applyFont="1" applyFill="1" applyAlignment="1">
      <alignment wrapText="1"/>
    </xf>
    <xf numFmtId="188" fontId="2" fillId="0" borderId="0" xfId="1" applyNumberFormat="1" applyFont="1" applyFill="1" applyBorder="1" applyAlignment="1">
      <alignment wrapText="1"/>
    </xf>
    <xf numFmtId="189" fontId="2" fillId="0" borderId="0" xfId="1" applyFont="1" applyFill="1" applyAlignment="1">
      <alignment horizontal="left" wrapText="1"/>
    </xf>
    <xf numFmtId="189" fontId="5" fillId="0" borderId="0" xfId="1" applyFont="1" applyFill="1" applyAlignment="1">
      <alignment horizontal="left" wrapText="1"/>
    </xf>
    <xf numFmtId="189" fontId="5" fillId="0" borderId="0" xfId="1" applyFont="1" applyFill="1" applyBorder="1" applyAlignment="1">
      <alignment horizontal="left"/>
    </xf>
    <xf numFmtId="193" fontId="2" fillId="0" borderId="0" xfId="1" applyNumberFormat="1" applyFont="1" applyFill="1" applyBorder="1" applyAlignment="1">
      <alignment horizontal="left"/>
    </xf>
    <xf numFmtId="189" fontId="2" fillId="0" borderId="0" xfId="1" applyFont="1" applyFill="1" applyBorder="1" applyAlignment="1">
      <alignment horizontal="center"/>
    </xf>
    <xf numFmtId="189" fontId="2" fillId="0" borderId="0" xfId="1" applyFont="1" applyFill="1" applyBorder="1" applyAlignment="1">
      <alignment horizontal="left" wrapText="1"/>
    </xf>
    <xf numFmtId="4" fontId="3" fillId="0" borderId="0" xfId="34" applyNumberFormat="1" applyFont="1" applyFill="1" applyAlignment="1">
      <alignment horizontal="left"/>
    </xf>
    <xf numFmtId="4" fontId="6" fillId="0" borderId="0" xfId="34" applyNumberFormat="1" applyFont="1" applyFill="1" applyBorder="1" applyAlignment="1"/>
    <xf numFmtId="4" fontId="9" fillId="0" borderId="0" xfId="34" applyNumberFormat="1" applyFont="1" applyFill="1" applyAlignment="1">
      <alignment horizontal="left"/>
    </xf>
    <xf numFmtId="0" fontId="2" fillId="0" borderId="0" xfId="35" applyFont="1" applyFill="1" applyBorder="1" applyAlignment="1">
      <alignment wrapText="1"/>
    </xf>
    <xf numFmtId="0" fontId="14" fillId="0" borderId="0" xfId="35" applyFont="1" applyFill="1" applyAlignment="1"/>
    <xf numFmtId="193" fontId="15" fillId="0" borderId="0" xfId="1" applyNumberFormat="1" applyFont="1" applyFill="1" applyAlignment="1"/>
    <xf numFmtId="193" fontId="14" fillId="0" borderId="0" xfId="1" applyNumberFormat="1" applyFont="1" applyFill="1" applyAlignment="1">
      <alignment horizontal="center"/>
    </xf>
    <xf numFmtId="193" fontId="15" fillId="0" borderId="0" xfId="1" applyNumberFormat="1" applyFont="1" applyFill="1" applyBorder="1" applyAlignment="1"/>
    <xf numFmtId="0" fontId="15" fillId="0" borderId="0" xfId="35" applyFont="1" applyFill="1">
      <alignment horizontal="left"/>
    </xf>
    <xf numFmtId="0" fontId="4" fillId="0" borderId="0" xfId="96" applyNumberFormat="1" applyFont="1" applyFill="1" applyAlignment="1">
      <alignment horizontal="center"/>
    </xf>
    <xf numFmtId="193" fontId="4" fillId="0" borderId="0" xfId="1" applyNumberFormat="1" applyFont="1" applyFill="1" applyAlignment="1">
      <alignment horizontal="center"/>
    </xf>
    <xf numFmtId="192" fontId="5" fillId="0" borderId="0" xfId="96" applyFont="1" applyFill="1" applyAlignment="1">
      <alignment horizontal="center"/>
    </xf>
    <xf numFmtId="192" fontId="4" fillId="0" borderId="0" xfId="96" applyFont="1" applyFill="1" applyBorder="1" applyAlignment="1">
      <alignment horizontal="center" wrapText="1"/>
    </xf>
    <xf numFmtId="192" fontId="2" fillId="0" borderId="0" xfId="96" applyFont="1" applyFill="1" applyAlignment="1">
      <alignment horizontal="center"/>
    </xf>
    <xf numFmtId="0" fontId="4" fillId="0" borderId="0" xfId="34" applyFont="1" applyFill="1" applyBorder="1" applyAlignment="1">
      <alignment horizontal="center"/>
    </xf>
    <xf numFmtId="0" fontId="2" fillId="0" borderId="0" xfId="46" applyFont="1" applyFill="1" applyBorder="1" applyAlignment="1">
      <alignment horizontal="center" wrapText="1"/>
    </xf>
    <xf numFmtId="0" fontId="2" fillId="0" borderId="0" xfId="49" applyFont="1" applyFill="1" applyBorder="1" applyAlignment="1">
      <alignment horizontal="center" wrapText="1"/>
    </xf>
    <xf numFmtId="0" fontId="37" fillId="0" borderId="0" xfId="46" applyFont="1" applyFill="1" applyBorder="1" applyAlignment="1">
      <alignment horizontal="center" wrapText="1"/>
    </xf>
    <xf numFmtId="0" fontId="37" fillId="0" borderId="0" xfId="49" applyFont="1" applyFill="1" applyBorder="1" applyAlignment="1">
      <alignment horizontal="center" wrapText="1"/>
    </xf>
    <xf numFmtId="193" fontId="5" fillId="0" borderId="0" xfId="1" applyNumberFormat="1" applyFont="1" applyFill="1" applyAlignment="1">
      <alignment horizontal="center"/>
    </xf>
    <xf numFmtId="193" fontId="2" fillId="0" borderId="0" xfId="1" applyNumberFormat="1" applyFont="1" applyFill="1" applyAlignment="1">
      <alignment horizontal="center"/>
    </xf>
    <xf numFmtId="193" fontId="4" fillId="0" borderId="0" xfId="1" applyNumberFormat="1" applyFont="1" applyFill="1" applyBorder="1" applyAlignment="1">
      <alignment horizontal="center"/>
    </xf>
    <xf numFmtId="0" fontId="4" fillId="0" borderId="0" xfId="96" applyNumberFormat="1" applyFont="1" applyFill="1" applyAlignment="1">
      <alignment horizontal="center"/>
    </xf>
    <xf numFmtId="193" fontId="4" fillId="0" borderId="0" xfId="1" applyNumberFormat="1" applyFont="1" applyFill="1" applyAlignment="1">
      <alignment horizontal="center"/>
    </xf>
    <xf numFmtId="192" fontId="5" fillId="0" borderId="0" xfId="96" applyFont="1" applyFill="1" applyAlignment="1">
      <alignment horizontal="center"/>
    </xf>
    <xf numFmtId="192" fontId="5" fillId="0" borderId="0" xfId="96" applyFont="1" applyFill="1" applyAlignment="1">
      <alignment horizontal="center" wrapText="1"/>
    </xf>
    <xf numFmtId="192" fontId="4" fillId="0" borderId="0" xfId="96" applyFont="1" applyFill="1" applyBorder="1" applyAlignment="1">
      <alignment horizontal="center" wrapText="1"/>
    </xf>
    <xf numFmtId="192" fontId="2" fillId="0" borderId="0" xfId="96" applyFont="1" applyFill="1" applyAlignment="1">
      <alignment horizontal="center"/>
    </xf>
    <xf numFmtId="0" fontId="2" fillId="0" borderId="0" xfId="34" applyFont="1" applyFill="1" applyBorder="1" applyAlignment="1">
      <alignment horizontal="center"/>
    </xf>
    <xf numFmtId="0" fontId="4" fillId="0" borderId="0" xfId="34" applyFont="1" applyFill="1" applyBorder="1" applyAlignment="1">
      <alignment horizontal="center"/>
    </xf>
    <xf numFmtId="0" fontId="5" fillId="0" borderId="0" xfId="34" applyFont="1" applyFill="1" applyBorder="1" applyAlignment="1">
      <alignment horizontal="center"/>
    </xf>
    <xf numFmtId="0" fontId="4" fillId="0" borderId="0" xfId="46" applyFont="1" applyFill="1" applyBorder="1" applyAlignment="1">
      <alignment horizontal="center"/>
    </xf>
    <xf numFmtId="0" fontId="5" fillId="0" borderId="0" xfId="48" applyFont="1" applyFill="1" applyBorder="1" applyAlignment="1">
      <alignment horizontal="center"/>
    </xf>
    <xf numFmtId="0" fontId="2" fillId="0" borderId="0" xfId="46" applyFont="1" applyFill="1" applyBorder="1" applyAlignment="1">
      <alignment horizontal="center" wrapText="1"/>
    </xf>
    <xf numFmtId="0" fontId="2" fillId="0" borderId="0" xfId="49" applyFont="1" applyFill="1" applyBorder="1" applyAlignment="1">
      <alignment horizontal="center" wrapText="1"/>
    </xf>
    <xf numFmtId="0" fontId="37" fillId="0" borderId="5" xfId="49" applyFont="1" applyFill="1" applyBorder="1" applyAlignment="1">
      <alignment horizontal="center"/>
    </xf>
    <xf numFmtId="0" fontId="37" fillId="0" borderId="0" xfId="46" applyFont="1" applyFill="1" applyBorder="1" applyAlignment="1">
      <alignment horizontal="center" wrapText="1"/>
    </xf>
    <xf numFmtId="0" fontId="2" fillId="0" borderId="0" xfId="46" applyFont="1" applyFill="1" applyBorder="1" applyAlignment="1">
      <alignment horizontal="center"/>
    </xf>
    <xf numFmtId="0" fontId="37" fillId="0" borderId="53" xfId="49" applyFont="1" applyFill="1" applyBorder="1" applyAlignment="1">
      <alignment horizontal="center" wrapText="1"/>
    </xf>
    <xf numFmtId="0" fontId="37" fillId="0" borderId="0" xfId="49" applyFont="1" applyFill="1" applyBorder="1" applyAlignment="1">
      <alignment horizontal="center" wrapText="1"/>
    </xf>
    <xf numFmtId="0" fontId="2" fillId="0" borderId="0" xfId="46" applyFont="1" applyFill="1" applyAlignment="1">
      <alignment horizontal="center" wrapText="1"/>
    </xf>
    <xf numFmtId="0" fontId="37" fillId="0" borderId="5" xfId="49" applyFont="1" applyFill="1" applyBorder="1" applyAlignment="1">
      <alignment horizontal="center" wrapText="1"/>
    </xf>
    <xf numFmtId="193" fontId="5" fillId="0" borderId="0" xfId="1" applyNumberFormat="1" applyFont="1" applyFill="1" applyAlignment="1">
      <alignment horizontal="center"/>
    </xf>
    <xf numFmtId="193" fontId="2" fillId="0" borderId="0" xfId="1" applyNumberFormat="1" applyFont="1" applyFill="1" applyAlignment="1">
      <alignment horizontal="center"/>
    </xf>
    <xf numFmtId="193" fontId="4" fillId="0" borderId="0" xfId="1" applyNumberFormat="1" applyFont="1" applyFill="1" applyBorder="1" applyAlignment="1">
      <alignment horizontal="center"/>
    </xf>
    <xf numFmtId="3" fontId="17" fillId="0" borderId="0" xfId="0" applyNumberFormat="1" applyFont="1" applyAlignment="1">
      <alignment horizontal="center"/>
    </xf>
    <xf numFmtId="3" fontId="18" fillId="5" borderId="54" xfId="0" applyNumberFormat="1" applyFont="1" applyFill="1" applyBorder="1" applyAlignment="1">
      <alignment horizontal="center" vertical="center"/>
    </xf>
    <xf numFmtId="0" fontId="17" fillId="5" borderId="53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3" fontId="18" fillId="5" borderId="8" xfId="0" applyNumberFormat="1" applyFont="1" applyFill="1" applyBorder="1" applyAlignment="1">
      <alignment horizontal="center" vertical="center"/>
    </xf>
    <xf numFmtId="3" fontId="18" fillId="5" borderId="55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3" fontId="18" fillId="5" borderId="56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center" vertical="center"/>
    </xf>
    <xf numFmtId="196" fontId="17" fillId="0" borderId="23" xfId="47" applyNumberFormat="1" applyFont="1" applyFill="1" applyBorder="1" applyAlignment="1">
      <alignment horizontal="left"/>
    </xf>
  </cellXfs>
  <cellStyles count="146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3" xfId="122" xr:uid="{A307F2A6-5A0B-4856-B275-A2655FA788BB}"/>
    <cellStyle name="Normal 3 4" xfId="101" xr:uid="{F052E7DC-0945-44C0-BD76-814FC03BB685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 [2]" xfId="51" xr:uid="{00000000-0005-0000-0000-000033000000}"/>
    <cellStyle name="Percent 2" xfId="119" xr:uid="{0D996C1B-B28B-4CED-9ECF-CE6C3AE8A31D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  <cellStyle name="เปอร์เซ็นต์ 2" xfId="76" xr:uid="{00000000-0005-0000-0000-00004C000000}"/>
    <cellStyle name="เปอร์เซ็นต์ 3" xfId="77" xr:uid="{00000000-0005-0000-0000-00004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66" Type="http://schemas.openxmlformats.org/officeDocument/2006/relationships/externalLink" Target="externalLinks/externalLink57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2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510025\Local%20Settings\Temporary%20Internet%20Files\Content.Outlook\H4E1EBJS\NW_SERVER\DATA\ACCOUNT\JJ\Nong24\FOH\fohdetail04-ae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MTC\SMTC2007\Documents%20and%20Settings\plimsirisettakul\My%20Documents\My%20document\N&amp;N\2003\Profit%20or%20loss%20sheet_2002\(NEW)OCT%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510025\Local%20Settings\Temporary%20Internet%20Files\Content.Outlook\H4E1EBJS\Acc03\c\Accounting\Fix%20asset\Year2000\FIX11-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 t="str">
            <v/>
          </cell>
          <cell r="H2" t="str">
            <v/>
          </cell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 t="str">
            <v/>
          </cell>
          <cell r="H3" t="str">
            <v/>
          </cell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 t="str">
            <v/>
          </cell>
          <cell r="H5" t="str">
            <v/>
          </cell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 t="str">
            <v/>
          </cell>
          <cell r="H6" t="str">
            <v/>
          </cell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 t="str">
            <v/>
          </cell>
          <cell r="H7" t="str">
            <v/>
          </cell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 t="str">
            <v/>
          </cell>
          <cell r="H8" t="str">
            <v/>
          </cell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 t="str">
            <v/>
          </cell>
          <cell r="H9" t="str">
            <v/>
          </cell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 t="str">
            <v/>
          </cell>
          <cell r="H10" t="str">
            <v/>
          </cell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 t="str">
            <v/>
          </cell>
          <cell r="H11" t="str">
            <v/>
          </cell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 t="str">
            <v/>
          </cell>
          <cell r="H12" t="str">
            <v/>
          </cell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 t="str">
            <v/>
          </cell>
          <cell r="H13" t="str">
            <v/>
          </cell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 t="str">
            <v/>
          </cell>
          <cell r="H14" t="str">
            <v/>
          </cell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 t="str">
            <v/>
          </cell>
          <cell r="H15" t="str">
            <v/>
          </cell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 t="str">
            <v/>
          </cell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 t="str">
            <v/>
          </cell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 t="str">
            <v/>
          </cell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 t="str">
            <v/>
          </cell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 t="str">
            <v/>
          </cell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 t="str">
            <v/>
          </cell>
          <cell r="I21" t="str">
            <v/>
          </cell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 t="str">
            <v/>
          </cell>
          <cell r="I22" t="str">
            <v/>
          </cell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</sheetNames>
    <sheetDataSet>
      <sheetData sheetId="0"/>
      <sheetData sheetId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97"/>
  <sheetViews>
    <sheetView view="pageBreakPreview" zoomScaleNormal="100" zoomScaleSheetLayoutView="100" workbookViewId="0">
      <selection activeCell="E18" sqref="E18"/>
    </sheetView>
  </sheetViews>
  <sheetFormatPr defaultColWidth="8.75" defaultRowHeight="21.75"/>
  <cols>
    <col min="1" max="1" width="37.5" style="28" customWidth="1"/>
    <col min="2" max="2" width="7.25" style="4" customWidth="1"/>
    <col min="3" max="3" width="12.5" style="4" customWidth="1"/>
    <col min="4" max="4" width="0.75" style="4" customWidth="1"/>
    <col min="5" max="5" width="12.5" style="4" customWidth="1"/>
    <col min="6" max="6" width="0.75" style="4" customWidth="1"/>
    <col min="7" max="7" width="12.5" style="4" customWidth="1"/>
    <col min="8" max="8" width="0.75" style="4" customWidth="1"/>
    <col min="9" max="9" width="12.5" style="4" customWidth="1"/>
    <col min="10" max="16384" width="8.75" style="4"/>
  </cols>
  <sheetData>
    <row r="1" spans="1:9" ht="22.5" customHeight="1">
      <c r="A1" s="578" t="s">
        <v>220</v>
      </c>
      <c r="B1" s="579"/>
      <c r="C1" s="579"/>
      <c r="D1" s="579"/>
      <c r="E1" s="579"/>
      <c r="F1" s="580"/>
      <c r="G1" s="579"/>
      <c r="H1" s="580"/>
      <c r="I1" s="579"/>
    </row>
    <row r="2" spans="1:9" ht="22.5" customHeight="1">
      <c r="A2" s="5" t="s">
        <v>0</v>
      </c>
      <c r="B2" s="579"/>
      <c r="C2" s="470"/>
      <c r="D2" s="579"/>
      <c r="E2" s="470"/>
      <c r="F2" s="580"/>
      <c r="G2" s="579"/>
      <c r="H2" s="580"/>
      <c r="I2" s="579"/>
    </row>
    <row r="3" spans="1:9" ht="22.5" customHeight="1">
      <c r="A3" s="555"/>
      <c r="B3" s="579"/>
      <c r="C3" s="579"/>
      <c r="D3" s="579"/>
      <c r="E3" s="579"/>
      <c r="F3" s="580"/>
      <c r="G3" s="579"/>
      <c r="H3" s="580"/>
      <c r="I3" s="579"/>
    </row>
    <row r="4" spans="1:9" ht="22.5" customHeight="1">
      <c r="A4" s="555"/>
      <c r="B4" s="637"/>
      <c r="C4" s="650" t="s">
        <v>1</v>
      </c>
      <c r="D4" s="650"/>
      <c r="E4" s="650"/>
      <c r="F4" s="81"/>
      <c r="G4" s="651" t="s">
        <v>2</v>
      </c>
      <c r="H4" s="651"/>
      <c r="I4" s="651"/>
    </row>
    <row r="5" spans="1:9" ht="22.5" customHeight="1">
      <c r="A5" s="555"/>
      <c r="B5" s="637"/>
      <c r="C5" s="639" t="s">
        <v>298</v>
      </c>
      <c r="D5" s="639"/>
      <c r="E5" s="639" t="s">
        <v>3</v>
      </c>
      <c r="F5" s="81"/>
      <c r="G5" s="639" t="s">
        <v>298</v>
      </c>
      <c r="H5" s="639"/>
      <c r="I5" s="639" t="s">
        <v>3</v>
      </c>
    </row>
    <row r="6" spans="1:9" ht="22.5" customHeight="1">
      <c r="A6" s="555" t="s">
        <v>4</v>
      </c>
      <c r="B6" s="6" t="s">
        <v>5</v>
      </c>
      <c r="C6" s="8">
        <v>2562</v>
      </c>
      <c r="D6" s="8"/>
      <c r="E6" s="8">
        <v>2561</v>
      </c>
      <c r="F6" s="580"/>
      <c r="G6" s="8">
        <v>2562</v>
      </c>
      <c r="H6" s="8"/>
      <c r="I6" s="8">
        <v>2561</v>
      </c>
    </row>
    <row r="7" spans="1:9" ht="22.5" customHeight="1">
      <c r="A7" s="555"/>
      <c r="B7" s="6"/>
      <c r="C7" s="8" t="s">
        <v>233</v>
      </c>
      <c r="D7" s="8"/>
      <c r="E7" s="8"/>
      <c r="F7" s="580"/>
      <c r="G7" s="8" t="s">
        <v>233</v>
      </c>
      <c r="H7" s="8"/>
      <c r="I7" s="8"/>
    </row>
    <row r="8" spans="1:9" ht="22.5" customHeight="1">
      <c r="A8" s="556"/>
      <c r="B8" s="638"/>
      <c r="C8" s="652" t="s">
        <v>278</v>
      </c>
      <c r="D8" s="652"/>
      <c r="E8" s="652"/>
      <c r="F8" s="652"/>
      <c r="G8" s="652"/>
      <c r="H8" s="652"/>
      <c r="I8" s="652"/>
    </row>
    <row r="9" spans="1:9" ht="22.5" customHeight="1">
      <c r="A9" s="9" t="s">
        <v>6</v>
      </c>
      <c r="B9" s="10"/>
      <c r="C9" s="10"/>
      <c r="D9" s="10"/>
      <c r="E9" s="10"/>
      <c r="F9" s="11"/>
      <c r="G9" s="10"/>
      <c r="H9" s="11"/>
      <c r="I9" s="10"/>
    </row>
    <row r="10" spans="1:9" ht="22.5" customHeight="1">
      <c r="A10" s="556" t="s">
        <v>7</v>
      </c>
      <c r="B10" s="557">
        <v>6</v>
      </c>
      <c r="C10" s="14">
        <v>2639993</v>
      </c>
      <c r="D10" s="557"/>
      <c r="E10" s="14">
        <v>2425312</v>
      </c>
      <c r="F10" s="581"/>
      <c r="G10" s="14">
        <v>1553270</v>
      </c>
      <c r="H10" s="581"/>
      <c r="I10" s="14">
        <v>194468</v>
      </c>
    </row>
    <row r="11" spans="1:9" ht="22.5" customHeight="1">
      <c r="A11" s="556" t="s">
        <v>9</v>
      </c>
      <c r="B11" s="557">
        <v>7</v>
      </c>
      <c r="C11" s="14">
        <v>594722</v>
      </c>
      <c r="D11" s="557"/>
      <c r="E11" s="14">
        <v>523816</v>
      </c>
      <c r="F11" s="581"/>
      <c r="G11" s="14">
        <v>121597</v>
      </c>
      <c r="H11" s="581"/>
      <c r="I11" s="14">
        <v>130478</v>
      </c>
    </row>
    <row r="12" spans="1:9" ht="22.5" customHeight="1">
      <c r="A12" s="556" t="s">
        <v>120</v>
      </c>
      <c r="B12" s="557">
        <v>5</v>
      </c>
      <c r="C12" s="14">
        <v>23641</v>
      </c>
      <c r="D12" s="557"/>
      <c r="E12" s="14">
        <v>0</v>
      </c>
      <c r="F12" s="581"/>
      <c r="G12" s="484">
        <v>106360</v>
      </c>
      <c r="H12" s="581"/>
      <c r="I12" s="487">
        <v>0</v>
      </c>
    </row>
    <row r="13" spans="1:9" ht="22.5" customHeight="1">
      <c r="A13" s="556" t="s">
        <v>10</v>
      </c>
      <c r="B13" s="557" t="s">
        <v>359</v>
      </c>
      <c r="C13" s="14">
        <v>115771</v>
      </c>
      <c r="D13" s="557"/>
      <c r="E13" s="14">
        <v>222936</v>
      </c>
      <c r="F13" s="581"/>
      <c r="G13" s="14">
        <v>291306</v>
      </c>
      <c r="H13" s="581"/>
      <c r="I13" s="14">
        <v>110784</v>
      </c>
    </row>
    <row r="14" spans="1:9" ht="22.5" customHeight="1">
      <c r="A14" s="556" t="s">
        <v>124</v>
      </c>
      <c r="B14" s="557">
        <v>5</v>
      </c>
      <c r="C14" s="14">
        <v>0</v>
      </c>
      <c r="D14" s="557"/>
      <c r="E14" s="14">
        <v>0</v>
      </c>
      <c r="F14" s="581"/>
      <c r="G14" s="14">
        <v>0</v>
      </c>
      <c r="H14" s="581"/>
      <c r="I14" s="14">
        <v>255000</v>
      </c>
    </row>
    <row r="15" spans="1:9" ht="22.5" customHeight="1">
      <c r="A15" s="556" t="s">
        <v>228</v>
      </c>
      <c r="B15" s="557"/>
      <c r="C15" s="14"/>
      <c r="D15" s="557"/>
      <c r="E15" s="14"/>
      <c r="F15" s="581"/>
      <c r="H15" s="581"/>
    </row>
    <row r="16" spans="1:9" ht="22.5" customHeight="1">
      <c r="A16" s="556" t="s">
        <v>221</v>
      </c>
      <c r="B16" s="557">
        <v>5</v>
      </c>
      <c r="C16" s="14">
        <v>0</v>
      </c>
      <c r="D16" s="557"/>
      <c r="E16" s="14">
        <v>0</v>
      </c>
      <c r="F16" s="581"/>
      <c r="G16" s="14">
        <v>2340644</v>
      </c>
      <c r="H16" s="581"/>
      <c r="I16" s="14">
        <v>1240138</v>
      </c>
    </row>
    <row r="17" spans="1:9" ht="22.5" customHeight="1">
      <c r="A17" s="556" t="s">
        <v>234</v>
      </c>
      <c r="B17" s="14"/>
      <c r="C17" s="14">
        <v>203787</v>
      </c>
      <c r="D17" s="14"/>
      <c r="E17" s="14">
        <v>3178</v>
      </c>
      <c r="F17" s="581"/>
      <c r="G17" s="14">
        <v>0</v>
      </c>
      <c r="H17" s="581"/>
      <c r="I17" s="14">
        <v>3077</v>
      </c>
    </row>
    <row r="18" spans="1:9" ht="22.5" customHeight="1">
      <c r="A18" s="555" t="s">
        <v>13</v>
      </c>
      <c r="B18" s="582"/>
      <c r="C18" s="16">
        <v>3577914</v>
      </c>
      <c r="D18" s="582"/>
      <c r="E18" s="16">
        <v>3175242</v>
      </c>
      <c r="F18" s="581"/>
      <c r="G18" s="16">
        <v>4413177</v>
      </c>
      <c r="H18" s="581"/>
      <c r="I18" s="16">
        <v>1933945</v>
      </c>
    </row>
    <row r="19" spans="1:9" s="580" customFormat="1" ht="22.5" customHeight="1">
      <c r="A19" s="556"/>
      <c r="B19" s="636"/>
      <c r="C19" s="636"/>
      <c r="D19" s="636"/>
      <c r="E19" s="636"/>
      <c r="F19" s="581"/>
      <c r="G19" s="636"/>
      <c r="H19" s="581"/>
      <c r="I19" s="636"/>
    </row>
    <row r="20" spans="1:9" ht="22.5" customHeight="1">
      <c r="A20" s="9" t="s">
        <v>14</v>
      </c>
      <c r="B20" s="18"/>
      <c r="C20" s="18"/>
      <c r="D20" s="18"/>
      <c r="E20" s="18"/>
      <c r="F20" s="581"/>
      <c r="G20" s="18"/>
      <c r="H20" s="581"/>
      <c r="I20" s="18"/>
    </row>
    <row r="21" spans="1:9" ht="22.5" customHeight="1">
      <c r="A21" s="556" t="s">
        <v>83</v>
      </c>
      <c r="B21" s="557" t="s">
        <v>360</v>
      </c>
      <c r="C21" s="14">
        <v>0</v>
      </c>
      <c r="D21" s="557"/>
      <c r="E21" s="14">
        <v>0</v>
      </c>
      <c r="F21" s="581"/>
      <c r="G21" s="14">
        <v>6097295</v>
      </c>
      <c r="H21" s="581"/>
      <c r="I21" s="14">
        <v>6589795</v>
      </c>
    </row>
    <row r="22" spans="1:9" ht="22.5" customHeight="1">
      <c r="A22" s="556" t="s">
        <v>257</v>
      </c>
      <c r="B22" s="557">
        <v>10</v>
      </c>
      <c r="C22" s="14">
        <v>13671654</v>
      </c>
      <c r="D22" s="557"/>
      <c r="E22" s="14">
        <v>13500704</v>
      </c>
      <c r="F22" s="581"/>
      <c r="G22" s="14">
        <v>11956425</v>
      </c>
      <c r="H22" s="581"/>
      <c r="I22" s="14">
        <v>11956425</v>
      </c>
    </row>
    <row r="23" spans="1:9" ht="22.5" customHeight="1">
      <c r="A23" s="556" t="s">
        <v>10</v>
      </c>
      <c r="B23" s="557" t="s">
        <v>359</v>
      </c>
      <c r="C23" s="14">
        <v>0</v>
      </c>
      <c r="D23" s="557"/>
      <c r="E23" s="14">
        <v>103032</v>
      </c>
      <c r="F23" s="581"/>
      <c r="G23" s="14">
        <v>203240</v>
      </c>
      <c r="H23" s="581"/>
      <c r="I23" s="14">
        <v>231319</v>
      </c>
    </row>
    <row r="24" spans="1:9" s="580" customFormat="1" ht="22.5" customHeight="1">
      <c r="A24" s="556" t="s">
        <v>228</v>
      </c>
      <c r="B24" s="557">
        <v>5</v>
      </c>
      <c r="C24" s="14">
        <v>78091</v>
      </c>
      <c r="D24" s="14"/>
      <c r="E24" s="14">
        <v>0</v>
      </c>
      <c r="F24" s="581"/>
      <c r="G24" s="14">
        <v>6427568</v>
      </c>
      <c r="H24" s="581"/>
      <c r="I24" s="14">
        <v>3883174</v>
      </c>
    </row>
    <row r="25" spans="1:9" s="580" customFormat="1" ht="22.5" customHeight="1">
      <c r="A25" s="556" t="s">
        <v>15</v>
      </c>
      <c r="B25" s="557">
        <v>11</v>
      </c>
      <c r="C25" s="14">
        <v>13726653</v>
      </c>
      <c r="D25" s="557"/>
      <c r="E25" s="14">
        <v>12945349</v>
      </c>
      <c r="F25" s="581"/>
      <c r="G25" s="14">
        <v>3139672</v>
      </c>
      <c r="H25" s="581"/>
      <c r="I25" s="14">
        <v>3194989</v>
      </c>
    </row>
    <row r="26" spans="1:9" s="580" customFormat="1" ht="22.5" customHeight="1">
      <c r="A26" s="556" t="s">
        <v>16</v>
      </c>
      <c r="B26" s="557">
        <v>12</v>
      </c>
      <c r="C26" s="14">
        <v>6021541</v>
      </c>
      <c r="D26" s="14"/>
      <c r="E26" s="14">
        <v>1765577</v>
      </c>
      <c r="F26" s="581"/>
      <c r="G26" s="14">
        <v>65251</v>
      </c>
      <c r="H26" s="581"/>
      <c r="I26" s="14">
        <v>72791</v>
      </c>
    </row>
    <row r="27" spans="1:9" s="580" customFormat="1" ht="22.5" customHeight="1">
      <c r="A27" s="556" t="s">
        <v>347</v>
      </c>
      <c r="B27" s="557">
        <v>4</v>
      </c>
      <c r="C27" s="14">
        <v>1084038</v>
      </c>
      <c r="D27" s="14"/>
      <c r="E27" s="14">
        <v>0</v>
      </c>
      <c r="F27" s="581"/>
      <c r="G27" s="14">
        <v>0</v>
      </c>
      <c r="H27" s="581"/>
      <c r="I27" s="14">
        <v>0</v>
      </c>
    </row>
    <row r="28" spans="1:9" s="580" customFormat="1" ht="22.5" customHeight="1">
      <c r="A28" s="556" t="s">
        <v>17</v>
      </c>
      <c r="B28" s="557"/>
      <c r="C28" s="14">
        <v>400</v>
      </c>
      <c r="D28" s="557"/>
      <c r="E28" s="14">
        <v>148</v>
      </c>
      <c r="F28" s="581"/>
      <c r="G28" s="14">
        <v>142</v>
      </c>
      <c r="H28" s="581"/>
      <c r="I28" s="14">
        <v>0</v>
      </c>
    </row>
    <row r="29" spans="1:9" s="580" customFormat="1" ht="22.5" customHeight="1">
      <c r="A29" s="556" t="s">
        <v>18</v>
      </c>
      <c r="B29" s="14"/>
      <c r="C29" s="14">
        <v>215569</v>
      </c>
      <c r="D29" s="14"/>
      <c r="E29" s="14">
        <v>67824</v>
      </c>
      <c r="F29" s="581"/>
      <c r="G29" s="14">
        <v>8490</v>
      </c>
      <c r="H29" s="581"/>
      <c r="I29" s="14">
        <v>2864</v>
      </c>
    </row>
    <row r="30" spans="1:9" s="580" customFormat="1" ht="22.5" customHeight="1">
      <c r="A30" s="555" t="s">
        <v>19</v>
      </c>
      <c r="B30" s="582"/>
      <c r="C30" s="16">
        <v>34797946</v>
      </c>
      <c r="D30" s="582"/>
      <c r="E30" s="16">
        <v>28382634</v>
      </c>
      <c r="F30" s="581"/>
      <c r="G30" s="16">
        <v>27898083</v>
      </c>
      <c r="H30" s="581"/>
      <c r="I30" s="16">
        <v>25931357</v>
      </c>
    </row>
    <row r="31" spans="1:9" s="580" customFormat="1" ht="22.5" customHeight="1">
      <c r="A31" s="556"/>
      <c r="B31" s="636"/>
      <c r="C31" s="636"/>
      <c r="D31" s="636"/>
      <c r="E31" s="636"/>
      <c r="F31" s="581"/>
      <c r="G31" s="636"/>
      <c r="H31" s="581"/>
      <c r="I31" s="636"/>
    </row>
    <row r="32" spans="1:9" s="580" customFormat="1" ht="22.5" customHeight="1" thickBot="1">
      <c r="A32" s="555" t="s">
        <v>20</v>
      </c>
      <c r="B32" s="582"/>
      <c r="C32" s="19">
        <v>38375860</v>
      </c>
      <c r="D32" s="582"/>
      <c r="E32" s="19">
        <v>31557876</v>
      </c>
      <c r="F32" s="581"/>
      <c r="G32" s="19">
        <v>32311260</v>
      </c>
      <c r="H32" s="581"/>
      <c r="I32" s="19">
        <v>27865302</v>
      </c>
    </row>
    <row r="33" spans="1:9" s="580" customFormat="1" ht="22.5" customHeight="1" thickTop="1">
      <c r="A33" s="578" t="s">
        <v>220</v>
      </c>
      <c r="B33" s="579"/>
      <c r="C33" s="579"/>
      <c r="D33" s="579"/>
      <c r="E33" s="579"/>
      <c r="G33" s="579"/>
      <c r="I33" s="579"/>
    </row>
    <row r="34" spans="1:9" s="580" customFormat="1" ht="22.5" customHeight="1">
      <c r="A34" s="5" t="s">
        <v>0</v>
      </c>
      <c r="B34" s="579"/>
      <c r="C34" s="579"/>
      <c r="D34" s="579"/>
      <c r="E34" s="579"/>
      <c r="G34" s="579"/>
      <c r="I34" s="579"/>
    </row>
    <row r="35" spans="1:9" ht="22.5" customHeight="1">
      <c r="A35" s="555"/>
      <c r="B35" s="579"/>
      <c r="C35" s="579"/>
      <c r="D35" s="579"/>
      <c r="E35" s="579"/>
      <c r="F35" s="580"/>
      <c r="G35" s="579"/>
      <c r="H35" s="580"/>
      <c r="I35" s="579"/>
    </row>
    <row r="36" spans="1:9" ht="22.5" customHeight="1">
      <c r="A36" s="555"/>
      <c r="B36" s="637"/>
      <c r="C36" s="650" t="s">
        <v>1</v>
      </c>
      <c r="D36" s="650"/>
      <c r="E36" s="650"/>
      <c r="F36" s="81"/>
      <c r="G36" s="651" t="s">
        <v>2</v>
      </c>
      <c r="H36" s="651"/>
      <c r="I36" s="651"/>
    </row>
    <row r="37" spans="1:9" ht="22.5" customHeight="1">
      <c r="A37" s="555"/>
      <c r="B37" s="637"/>
      <c r="C37" s="639" t="s">
        <v>298</v>
      </c>
      <c r="D37" s="639"/>
      <c r="E37" s="639" t="s">
        <v>3</v>
      </c>
      <c r="F37" s="81"/>
      <c r="G37" s="639" t="s">
        <v>298</v>
      </c>
      <c r="H37" s="639"/>
      <c r="I37" s="639" t="s">
        <v>3</v>
      </c>
    </row>
    <row r="38" spans="1:9" ht="22.5" customHeight="1">
      <c r="A38" s="555" t="s">
        <v>21</v>
      </c>
      <c r="B38" s="6" t="s">
        <v>5</v>
      </c>
      <c r="C38" s="8">
        <v>2562</v>
      </c>
      <c r="D38" s="8"/>
      <c r="E38" s="8">
        <v>2561</v>
      </c>
      <c r="F38" s="580"/>
      <c r="G38" s="8">
        <v>2562</v>
      </c>
      <c r="H38" s="8"/>
      <c r="I38" s="8">
        <v>2561</v>
      </c>
    </row>
    <row r="39" spans="1:9" s="580" customFormat="1" ht="22.5" customHeight="1">
      <c r="C39" s="8" t="s">
        <v>233</v>
      </c>
      <c r="D39" s="8"/>
      <c r="E39" s="8"/>
      <c r="G39" s="8" t="s">
        <v>233</v>
      </c>
      <c r="H39" s="8"/>
      <c r="I39" s="8"/>
    </row>
    <row r="40" spans="1:9" s="580" customFormat="1" ht="22.5" customHeight="1">
      <c r="A40" s="555"/>
      <c r="B40" s="6"/>
      <c r="C40" s="652" t="s">
        <v>278</v>
      </c>
      <c r="D40" s="652"/>
      <c r="E40" s="652"/>
      <c r="F40" s="652"/>
      <c r="G40" s="652"/>
      <c r="H40" s="652"/>
      <c r="I40" s="652"/>
    </row>
    <row r="41" spans="1:9" s="580" customFormat="1" ht="22.5" customHeight="1">
      <c r="A41" s="9" t="s">
        <v>22</v>
      </c>
      <c r="B41" s="12"/>
      <c r="C41" s="12"/>
      <c r="D41" s="12"/>
      <c r="E41" s="12"/>
      <c r="F41" s="20"/>
      <c r="G41" s="12"/>
      <c r="H41" s="20"/>
      <c r="I41" s="12"/>
    </row>
    <row r="42" spans="1:9" s="580" customFormat="1" ht="22.5" customHeight="1">
      <c r="A42" s="556" t="s">
        <v>24</v>
      </c>
      <c r="B42" s="557" t="s">
        <v>365</v>
      </c>
      <c r="C42" s="14">
        <v>1565082</v>
      </c>
      <c r="D42" s="557"/>
      <c r="E42" s="14">
        <v>337853</v>
      </c>
      <c r="F42" s="581"/>
      <c r="G42" s="14">
        <v>190209</v>
      </c>
      <c r="H42" s="581"/>
      <c r="I42" s="14">
        <v>89414</v>
      </c>
    </row>
    <row r="43" spans="1:9" s="580" customFormat="1" ht="22.5" hidden="1" customHeight="1">
      <c r="A43" s="556" t="s">
        <v>133</v>
      </c>
      <c r="B43" s="557">
        <v>5</v>
      </c>
      <c r="C43" s="14"/>
      <c r="D43" s="557"/>
      <c r="E43" s="14">
        <v>0</v>
      </c>
      <c r="F43" s="581"/>
      <c r="G43" s="14"/>
      <c r="H43" s="581"/>
      <c r="I43" s="14">
        <v>0</v>
      </c>
    </row>
    <row r="44" spans="1:9" s="580" customFormat="1" ht="22.5" customHeight="1">
      <c r="A44" s="556" t="s">
        <v>227</v>
      </c>
      <c r="B44" s="557"/>
      <c r="C44" s="14">
        <v>2570000</v>
      </c>
      <c r="D44" s="488"/>
      <c r="E44" s="14">
        <v>250000</v>
      </c>
      <c r="F44" s="581"/>
      <c r="G44" s="14">
        <v>2570000</v>
      </c>
      <c r="H44" s="581"/>
      <c r="I44" s="14">
        <v>250000</v>
      </c>
    </row>
    <row r="45" spans="1:9" s="580" customFormat="1" ht="22.5" customHeight="1">
      <c r="A45" s="556" t="s">
        <v>136</v>
      </c>
      <c r="B45" s="557"/>
      <c r="C45" s="488"/>
      <c r="D45" s="557"/>
      <c r="E45" s="488"/>
      <c r="F45" s="581"/>
      <c r="G45" s="489"/>
      <c r="H45" s="581"/>
      <c r="I45" s="489"/>
    </row>
    <row r="46" spans="1:9" s="580" customFormat="1" ht="22.5" customHeight="1">
      <c r="A46" s="556" t="s">
        <v>221</v>
      </c>
      <c r="B46" s="557"/>
      <c r="C46" s="488">
        <v>1292305</v>
      </c>
      <c r="D46" s="557"/>
      <c r="E46" s="488">
        <v>1270576</v>
      </c>
      <c r="F46" s="581"/>
      <c r="G46" s="14">
        <v>1078642</v>
      </c>
      <c r="H46" s="581"/>
      <c r="I46" s="14">
        <v>1063515</v>
      </c>
    </row>
    <row r="47" spans="1:9" s="580" customFormat="1" ht="22.5" customHeight="1">
      <c r="A47" s="21" t="s">
        <v>26</v>
      </c>
      <c r="B47" s="14"/>
      <c r="C47" s="14">
        <v>402</v>
      </c>
      <c r="D47" s="14"/>
      <c r="E47" s="14">
        <v>96009</v>
      </c>
      <c r="F47" s="22"/>
      <c r="G47" s="14">
        <v>0</v>
      </c>
      <c r="H47" s="22"/>
      <c r="I47" s="14">
        <v>0</v>
      </c>
    </row>
    <row r="48" spans="1:9" s="580" customFormat="1" ht="22.5" customHeight="1">
      <c r="A48" s="21" t="s">
        <v>348</v>
      </c>
      <c r="B48" s="557">
        <v>4</v>
      </c>
      <c r="C48" s="14">
        <v>185704</v>
      </c>
      <c r="D48" s="14"/>
      <c r="E48" s="14">
        <v>0</v>
      </c>
      <c r="F48" s="22"/>
      <c r="G48" s="14">
        <v>0</v>
      </c>
      <c r="H48" s="22"/>
      <c r="I48" s="14">
        <v>0</v>
      </c>
    </row>
    <row r="49" spans="1:9" s="580" customFormat="1" ht="22.5" customHeight="1">
      <c r="A49" s="555" t="s">
        <v>28</v>
      </c>
      <c r="B49" s="582"/>
      <c r="C49" s="16">
        <v>5613493</v>
      </c>
      <c r="D49" s="582"/>
      <c r="E49" s="16">
        <v>1954438</v>
      </c>
      <c r="F49" s="581"/>
      <c r="G49" s="16">
        <v>3838851</v>
      </c>
      <c r="H49" s="581"/>
      <c r="I49" s="16">
        <v>1402929</v>
      </c>
    </row>
    <row r="50" spans="1:9" s="580" customFormat="1" ht="22.5" customHeight="1">
      <c r="A50" s="556"/>
      <c r="B50" s="636"/>
      <c r="C50" s="636"/>
      <c r="D50" s="636"/>
      <c r="E50" s="636"/>
      <c r="F50" s="581"/>
      <c r="G50" s="636"/>
      <c r="H50" s="581"/>
      <c r="I50" s="636"/>
    </row>
    <row r="51" spans="1:9" s="580" customFormat="1" ht="22.5" customHeight="1">
      <c r="A51" s="9" t="s">
        <v>29</v>
      </c>
      <c r="B51" s="636"/>
      <c r="C51" s="636"/>
      <c r="D51" s="636"/>
      <c r="E51" s="636"/>
      <c r="F51" s="581"/>
      <c r="G51" s="636"/>
      <c r="H51" s="581"/>
      <c r="I51" s="636"/>
    </row>
    <row r="52" spans="1:9" s="580" customFormat="1" ht="22.5" customHeight="1">
      <c r="A52" s="556" t="s">
        <v>282</v>
      </c>
      <c r="B52" s="557">
        <v>5</v>
      </c>
      <c r="C52" s="14">
        <v>0</v>
      </c>
      <c r="D52" s="14"/>
      <c r="E52" s="14">
        <v>0</v>
      </c>
      <c r="F52" s="14"/>
      <c r="G52" s="14">
        <v>0</v>
      </c>
      <c r="H52" s="14"/>
      <c r="I52" s="14">
        <v>500000</v>
      </c>
    </row>
    <row r="53" spans="1:9" s="580" customFormat="1" ht="22.5" customHeight="1">
      <c r="A53" s="556" t="s">
        <v>136</v>
      </c>
      <c r="B53" s="557"/>
      <c r="C53" s="14">
        <v>16089887</v>
      </c>
      <c r="D53" s="14"/>
      <c r="E53" s="14">
        <v>14046591</v>
      </c>
      <c r="F53" s="14"/>
      <c r="G53" s="14">
        <v>14737070</v>
      </c>
      <c r="H53" s="14"/>
      <c r="I53" s="14">
        <v>12464554</v>
      </c>
    </row>
    <row r="54" spans="1:9" s="580" customFormat="1" ht="22.5" customHeight="1">
      <c r="A54" s="556" t="s">
        <v>229</v>
      </c>
      <c r="B54" s="557"/>
      <c r="C54" s="14">
        <v>445793</v>
      </c>
      <c r="D54" s="14"/>
      <c r="E54" s="14">
        <v>362224</v>
      </c>
      <c r="F54" s="14"/>
      <c r="G54" s="14">
        <v>0</v>
      </c>
      <c r="H54" s="14"/>
      <c r="I54" s="14">
        <v>3352</v>
      </c>
    </row>
    <row r="55" spans="1:9" s="580" customFormat="1" ht="22.5" customHeight="1">
      <c r="A55" s="556" t="s">
        <v>273</v>
      </c>
      <c r="B55" s="557"/>
      <c r="C55" s="14"/>
      <c r="D55" s="14"/>
      <c r="E55" s="14"/>
      <c r="F55" s="14"/>
      <c r="G55" s="14"/>
      <c r="H55" s="14"/>
      <c r="I55" s="14"/>
    </row>
    <row r="56" spans="1:9" s="580" customFormat="1" ht="22.5" customHeight="1">
      <c r="A56" s="556" t="s">
        <v>274</v>
      </c>
      <c r="B56" s="557"/>
      <c r="C56" s="14">
        <v>19208</v>
      </c>
      <c r="D56" s="14"/>
      <c r="E56" s="14">
        <v>13804</v>
      </c>
      <c r="F56" s="14"/>
      <c r="G56" s="14">
        <v>13435</v>
      </c>
      <c r="H56" s="14"/>
      <c r="I56" s="14">
        <v>9130</v>
      </c>
    </row>
    <row r="57" spans="1:9" s="580" customFormat="1" ht="22.5" customHeight="1">
      <c r="A57" s="556" t="s">
        <v>283</v>
      </c>
      <c r="B57" s="557"/>
    </row>
    <row r="58" spans="1:9" s="580" customFormat="1" ht="22.5" customHeight="1">
      <c r="A58" s="556" t="s">
        <v>284</v>
      </c>
      <c r="B58" s="557"/>
      <c r="C58" s="14">
        <v>31124</v>
      </c>
      <c r="D58" s="14"/>
      <c r="E58" s="14">
        <v>32702</v>
      </c>
      <c r="F58" s="14"/>
      <c r="G58" s="14">
        <v>0</v>
      </c>
      <c r="H58" s="14"/>
      <c r="I58" s="14">
        <v>0</v>
      </c>
    </row>
    <row r="59" spans="1:9" s="580" customFormat="1" ht="22.5" customHeight="1">
      <c r="A59" s="21" t="s">
        <v>363</v>
      </c>
      <c r="B59" s="557">
        <v>4</v>
      </c>
      <c r="C59" s="14">
        <v>711866</v>
      </c>
      <c r="D59" s="557"/>
      <c r="E59" s="14">
        <v>0</v>
      </c>
      <c r="F59" s="581"/>
      <c r="G59" s="14">
        <v>0</v>
      </c>
      <c r="H59" s="581"/>
      <c r="I59" s="14">
        <v>0</v>
      </c>
    </row>
    <row r="60" spans="1:9" s="580" customFormat="1" ht="22.5" customHeight="1">
      <c r="A60" s="556" t="s">
        <v>275</v>
      </c>
      <c r="B60" s="557"/>
      <c r="C60" s="14">
        <v>7071</v>
      </c>
      <c r="D60" s="557"/>
      <c r="E60" s="14">
        <v>5874</v>
      </c>
      <c r="F60" s="581"/>
      <c r="G60" s="14">
        <v>7071</v>
      </c>
      <c r="H60" s="581"/>
      <c r="I60" s="14">
        <v>5874</v>
      </c>
    </row>
    <row r="61" spans="1:9" s="580" customFormat="1" ht="22.5" customHeight="1">
      <c r="A61" s="555" t="s">
        <v>31</v>
      </c>
      <c r="B61" s="24"/>
      <c r="C61" s="25">
        <v>17304949</v>
      </c>
      <c r="D61" s="24"/>
      <c r="E61" s="25">
        <v>14461195</v>
      </c>
      <c r="F61" s="581"/>
      <c r="G61" s="25">
        <v>14757576</v>
      </c>
      <c r="H61" s="581"/>
      <c r="I61" s="25">
        <v>12982910</v>
      </c>
    </row>
    <row r="62" spans="1:9" s="580" customFormat="1" ht="22.5" customHeight="1">
      <c r="A62" s="556"/>
      <c r="B62" s="636"/>
      <c r="C62" s="636"/>
      <c r="D62" s="636"/>
      <c r="E62" s="636"/>
      <c r="F62" s="581"/>
      <c r="G62" s="636"/>
      <c r="H62" s="581"/>
      <c r="I62" s="636"/>
    </row>
    <row r="63" spans="1:9" s="580" customFormat="1" ht="22.5" customHeight="1">
      <c r="A63" s="555" t="s">
        <v>32</v>
      </c>
      <c r="B63" s="582"/>
      <c r="C63" s="450">
        <v>22918442</v>
      </c>
      <c r="D63" s="582"/>
      <c r="E63" s="450">
        <v>16415633</v>
      </c>
      <c r="F63" s="581"/>
      <c r="G63" s="450">
        <v>18596427</v>
      </c>
      <c r="H63" s="581"/>
      <c r="I63" s="450">
        <v>14385839</v>
      </c>
    </row>
    <row r="64" spans="1:9" s="580" customFormat="1" ht="22.5" customHeight="1">
      <c r="A64" s="578" t="s">
        <v>220</v>
      </c>
      <c r="B64" s="579"/>
      <c r="C64" s="579"/>
      <c r="D64" s="579"/>
      <c r="E64" s="579"/>
      <c r="G64" s="579"/>
      <c r="I64" s="579"/>
    </row>
    <row r="65" spans="1:9" s="580" customFormat="1" ht="22.5" customHeight="1">
      <c r="A65" s="5" t="s">
        <v>0</v>
      </c>
      <c r="B65" s="579"/>
      <c r="C65" s="470"/>
      <c r="D65" s="579"/>
      <c r="E65" s="579"/>
      <c r="G65" s="579"/>
      <c r="I65" s="579"/>
    </row>
    <row r="66" spans="1:9" ht="22.5" customHeight="1">
      <c r="A66" s="555"/>
      <c r="B66" s="579"/>
      <c r="C66" s="579"/>
      <c r="D66" s="579"/>
      <c r="E66" s="579"/>
      <c r="F66" s="580"/>
      <c r="G66" s="579"/>
      <c r="H66" s="580"/>
      <c r="I66" s="579"/>
    </row>
    <row r="67" spans="1:9" ht="22.5" customHeight="1">
      <c r="A67" s="555"/>
      <c r="B67" s="637"/>
      <c r="C67" s="650" t="s">
        <v>1</v>
      </c>
      <c r="D67" s="650"/>
      <c r="E67" s="650"/>
      <c r="F67" s="81"/>
      <c r="G67" s="651" t="s">
        <v>2</v>
      </c>
      <c r="H67" s="651"/>
      <c r="I67" s="651"/>
    </row>
    <row r="68" spans="1:9" ht="22.5" customHeight="1">
      <c r="A68" s="555"/>
      <c r="B68" s="637"/>
      <c r="C68" s="639" t="s">
        <v>298</v>
      </c>
      <c r="D68" s="639"/>
      <c r="E68" s="639" t="s">
        <v>3</v>
      </c>
      <c r="F68" s="81"/>
      <c r="G68" s="639" t="s">
        <v>298</v>
      </c>
      <c r="H68" s="639"/>
      <c r="I68" s="639" t="s">
        <v>3</v>
      </c>
    </row>
    <row r="69" spans="1:9" s="580" customFormat="1" ht="22.5" customHeight="1">
      <c r="A69" s="555" t="s">
        <v>21</v>
      </c>
      <c r="B69" s="6" t="s">
        <v>5</v>
      </c>
      <c r="C69" s="8">
        <v>2562</v>
      </c>
      <c r="D69" s="8"/>
      <c r="E69" s="8">
        <v>2561</v>
      </c>
      <c r="G69" s="8">
        <v>2562</v>
      </c>
      <c r="H69" s="8"/>
      <c r="I69" s="8">
        <v>2561</v>
      </c>
    </row>
    <row r="70" spans="1:9" s="580" customFormat="1" ht="22.5" customHeight="1">
      <c r="A70" s="555"/>
      <c r="B70" s="6"/>
      <c r="C70" s="8" t="s">
        <v>233</v>
      </c>
      <c r="D70" s="8"/>
      <c r="E70" s="8"/>
      <c r="G70" s="8" t="s">
        <v>233</v>
      </c>
      <c r="H70" s="8"/>
      <c r="I70" s="8"/>
    </row>
    <row r="71" spans="1:9" ht="22.5" customHeight="1">
      <c r="A71" s="556"/>
      <c r="B71" s="638"/>
      <c r="C71" s="652" t="s">
        <v>278</v>
      </c>
      <c r="D71" s="652"/>
      <c r="E71" s="652"/>
      <c r="F71" s="652"/>
      <c r="G71" s="652"/>
      <c r="H71" s="652"/>
      <c r="I71" s="652"/>
    </row>
    <row r="72" spans="1:9" s="580" customFormat="1" ht="22.5" customHeight="1">
      <c r="A72" s="9" t="s">
        <v>33</v>
      </c>
      <c r="B72" s="636"/>
      <c r="C72" s="636"/>
      <c r="D72" s="636"/>
      <c r="E72" s="636"/>
      <c r="F72" s="581"/>
      <c r="G72" s="636"/>
      <c r="H72" s="581"/>
      <c r="I72" s="636"/>
    </row>
    <row r="73" spans="1:9" s="580" customFormat="1" ht="22.5" customHeight="1">
      <c r="A73" s="556" t="s">
        <v>34</v>
      </c>
      <c r="B73" s="557">
        <v>14</v>
      </c>
      <c r="C73" s="636"/>
      <c r="D73" s="557"/>
      <c r="E73" s="636"/>
      <c r="F73" s="581"/>
      <c r="G73" s="636"/>
      <c r="H73" s="581"/>
      <c r="I73" s="636"/>
    </row>
    <row r="74" spans="1:9" s="580" customFormat="1" ht="22.5" customHeight="1" thickBot="1">
      <c r="A74" s="556" t="s">
        <v>35</v>
      </c>
      <c r="B74" s="583"/>
      <c r="C74" s="560">
        <v>10000000</v>
      </c>
      <c r="D74" s="583"/>
      <c r="E74" s="560">
        <v>10000000</v>
      </c>
      <c r="F74" s="581"/>
      <c r="G74" s="560">
        <v>10000000</v>
      </c>
      <c r="H74" s="581"/>
      <c r="I74" s="560">
        <v>10000000</v>
      </c>
    </row>
    <row r="75" spans="1:9" s="580" customFormat="1" ht="22.5" customHeight="1" thickTop="1">
      <c r="A75" s="556" t="s">
        <v>36</v>
      </c>
      <c r="B75" s="583"/>
      <c r="C75" s="583">
        <v>9994239</v>
      </c>
      <c r="D75" s="583"/>
      <c r="E75" s="583">
        <v>9984137</v>
      </c>
      <c r="F75" s="581"/>
      <c r="G75" s="583">
        <v>9994239</v>
      </c>
      <c r="H75" s="581"/>
      <c r="I75" s="583">
        <v>9984137</v>
      </c>
    </row>
    <row r="76" spans="1:9" s="580" customFormat="1" ht="22.5" customHeight="1">
      <c r="A76" s="556" t="s">
        <v>276</v>
      </c>
      <c r="B76" s="583"/>
      <c r="C76" s="583"/>
      <c r="D76" s="583"/>
      <c r="E76" s="583"/>
      <c r="F76" s="581"/>
      <c r="G76" s="583"/>
      <c r="H76" s="581"/>
      <c r="I76" s="583"/>
    </row>
    <row r="77" spans="1:9" s="580" customFormat="1" ht="22.5" customHeight="1">
      <c r="A77" s="556" t="s">
        <v>277</v>
      </c>
      <c r="B77" s="557"/>
      <c r="C77" s="583">
        <v>2926322</v>
      </c>
      <c r="D77" s="583"/>
      <c r="E77" s="583">
        <v>2902545</v>
      </c>
      <c r="F77" s="581"/>
      <c r="G77" s="583">
        <v>2926322</v>
      </c>
      <c r="H77" s="581"/>
      <c r="I77" s="583">
        <v>2902545</v>
      </c>
    </row>
    <row r="78" spans="1:9" s="580" customFormat="1" ht="22.5" customHeight="1">
      <c r="A78" s="556" t="s">
        <v>267</v>
      </c>
      <c r="B78" s="583"/>
      <c r="C78" s="583"/>
      <c r="D78" s="583"/>
      <c r="E78" s="583"/>
      <c r="F78" s="581"/>
      <c r="G78" s="583"/>
      <c r="H78" s="581"/>
      <c r="I78" s="583"/>
    </row>
    <row r="79" spans="1:9" s="580" customFormat="1" ht="22.5" customHeight="1">
      <c r="A79" s="556" t="s">
        <v>285</v>
      </c>
      <c r="B79" s="557"/>
      <c r="C79" s="583">
        <v>41026</v>
      </c>
      <c r="D79" s="557"/>
      <c r="E79" s="583">
        <v>41026</v>
      </c>
      <c r="F79" s="581"/>
      <c r="G79" s="583">
        <v>0</v>
      </c>
      <c r="H79" s="581"/>
      <c r="I79" s="583">
        <v>0</v>
      </c>
    </row>
    <row r="80" spans="1:9" s="580" customFormat="1" ht="22.5" customHeight="1">
      <c r="A80" s="556" t="s">
        <v>286</v>
      </c>
      <c r="B80" s="557"/>
      <c r="C80" s="583">
        <v>3129</v>
      </c>
      <c r="D80" s="557"/>
      <c r="E80" s="583">
        <v>11891</v>
      </c>
      <c r="F80" s="581"/>
      <c r="G80" s="583">
        <v>3129</v>
      </c>
      <c r="H80" s="581"/>
      <c r="I80" s="583">
        <v>11891</v>
      </c>
    </row>
    <row r="81" spans="1:9" s="580" customFormat="1" ht="22.5" customHeight="1">
      <c r="A81" s="556" t="s">
        <v>37</v>
      </c>
      <c r="B81" s="584"/>
      <c r="C81" s="584"/>
      <c r="D81" s="584"/>
      <c r="E81" s="584"/>
      <c r="F81" s="581"/>
      <c r="G81" s="584"/>
      <c r="H81" s="581"/>
      <c r="I81" s="584"/>
    </row>
    <row r="82" spans="1:9" s="580" customFormat="1" ht="22.5" customHeight="1">
      <c r="A82" s="558" t="s">
        <v>230</v>
      </c>
      <c r="B82" s="584"/>
      <c r="C82" s="584"/>
      <c r="D82" s="584"/>
      <c r="E82" s="584"/>
      <c r="F82" s="581"/>
      <c r="G82" s="584"/>
      <c r="H82" s="581"/>
      <c r="I82" s="584"/>
    </row>
    <row r="83" spans="1:9" s="580" customFormat="1" ht="22.5" customHeight="1">
      <c r="A83" s="556" t="s">
        <v>287</v>
      </c>
      <c r="B83" s="557"/>
      <c r="C83" s="584">
        <v>226935</v>
      </c>
      <c r="D83" s="584"/>
      <c r="E83" s="584">
        <v>226935</v>
      </c>
      <c r="F83" s="581"/>
      <c r="G83" s="583">
        <v>226935</v>
      </c>
      <c r="H83" s="581"/>
      <c r="I83" s="583">
        <v>226935</v>
      </c>
    </row>
    <row r="84" spans="1:9" s="580" customFormat="1" ht="22.5" customHeight="1">
      <c r="A84" s="558" t="s">
        <v>38</v>
      </c>
      <c r="B84" s="583"/>
      <c r="C84" s="583">
        <v>2302446</v>
      </c>
      <c r="D84" s="583"/>
      <c r="E84" s="583">
        <v>1959092</v>
      </c>
      <c r="F84" s="581"/>
      <c r="G84" s="583">
        <v>564208.00399999996</v>
      </c>
      <c r="H84" s="581"/>
      <c r="I84" s="583">
        <v>353955</v>
      </c>
    </row>
    <row r="85" spans="1:9" s="580" customFormat="1" ht="22.5" customHeight="1">
      <c r="A85" s="558" t="s">
        <v>218</v>
      </c>
      <c r="B85" s="583"/>
      <c r="C85" s="583">
        <v>-36826</v>
      </c>
      <c r="D85" s="583"/>
      <c r="E85" s="583">
        <v>16470</v>
      </c>
      <c r="F85" s="581"/>
      <c r="G85" s="583">
        <v>0</v>
      </c>
      <c r="H85" s="581"/>
      <c r="I85" s="583">
        <v>0</v>
      </c>
    </row>
    <row r="86" spans="1:9" s="580" customFormat="1" ht="22.5" customHeight="1">
      <c r="A86" s="555" t="s">
        <v>231</v>
      </c>
      <c r="B86" s="582"/>
      <c r="C86" s="439">
        <v>15457271</v>
      </c>
      <c r="D86" s="582"/>
      <c r="E86" s="439">
        <v>15142096</v>
      </c>
      <c r="F86" s="595"/>
      <c r="G86" s="439">
        <v>13714833.004000001</v>
      </c>
      <c r="H86" s="595"/>
      <c r="I86" s="439">
        <v>13479463</v>
      </c>
    </row>
    <row r="87" spans="1:9" s="580" customFormat="1" ht="22.5" customHeight="1">
      <c r="A87" s="556" t="s">
        <v>217</v>
      </c>
      <c r="B87" s="582"/>
      <c r="C87" s="583">
        <v>147</v>
      </c>
      <c r="D87" s="582"/>
      <c r="E87" s="583">
        <v>147</v>
      </c>
      <c r="F87" s="581"/>
      <c r="G87" s="451">
        <v>0</v>
      </c>
      <c r="H87" s="581"/>
      <c r="I87" s="451">
        <v>0</v>
      </c>
    </row>
    <row r="88" spans="1:9" s="580" customFormat="1" ht="22.5" customHeight="1">
      <c r="A88" s="555" t="s">
        <v>232</v>
      </c>
      <c r="B88" s="582"/>
      <c r="C88" s="439">
        <v>15457418</v>
      </c>
      <c r="D88" s="582"/>
      <c r="E88" s="439">
        <v>15142243</v>
      </c>
      <c r="F88" s="581"/>
      <c r="G88" s="439">
        <v>13714833.004000001</v>
      </c>
      <c r="H88" s="581"/>
      <c r="I88" s="439">
        <v>13479463</v>
      </c>
    </row>
    <row r="89" spans="1:9" s="580" customFormat="1" ht="22.5" customHeight="1">
      <c r="A89" s="556"/>
      <c r="B89" s="636"/>
      <c r="C89" s="449"/>
      <c r="D89" s="636"/>
      <c r="E89" s="449"/>
      <c r="F89" s="581"/>
      <c r="G89" s="449"/>
      <c r="H89" s="581"/>
      <c r="I89" s="449"/>
    </row>
    <row r="90" spans="1:9" s="27" customFormat="1" ht="22.5" customHeight="1" thickBot="1">
      <c r="A90" s="555" t="s">
        <v>39</v>
      </c>
      <c r="B90" s="582"/>
      <c r="C90" s="19">
        <v>38375860</v>
      </c>
      <c r="D90" s="582"/>
      <c r="E90" s="19">
        <v>31557876</v>
      </c>
      <c r="F90" s="581"/>
      <c r="G90" s="19">
        <v>32311260.004000001</v>
      </c>
      <c r="H90" s="581"/>
      <c r="I90" s="19">
        <v>27865302</v>
      </c>
    </row>
    <row r="91" spans="1:9" s="27" customFormat="1" ht="22.5" customHeight="1" thickTop="1">
      <c r="A91" s="555"/>
      <c r="B91" s="582"/>
      <c r="C91" s="582"/>
      <c r="D91" s="582"/>
      <c r="E91" s="582"/>
      <c r="F91" s="581"/>
      <c r="G91" s="582"/>
      <c r="H91" s="581"/>
      <c r="I91" s="582"/>
    </row>
    <row r="92" spans="1:9" s="27" customFormat="1" ht="22.5" customHeight="1">
      <c r="A92" s="555"/>
      <c r="B92" s="582"/>
      <c r="C92" s="582"/>
      <c r="D92" s="582"/>
      <c r="E92" s="582"/>
      <c r="F92" s="581"/>
      <c r="G92" s="582"/>
      <c r="H92" s="581"/>
      <c r="I92" s="582"/>
    </row>
    <row r="93" spans="1:9" s="27" customFormat="1" ht="22.5" customHeight="1">
      <c r="A93" s="555"/>
      <c r="B93" s="582"/>
      <c r="C93" s="582"/>
      <c r="D93" s="582"/>
      <c r="E93" s="582"/>
      <c r="F93" s="581"/>
      <c r="G93" s="582"/>
      <c r="H93" s="581"/>
      <c r="I93" s="582"/>
    </row>
    <row r="94" spans="1:9" s="27" customFormat="1" ht="22.5" customHeight="1">
      <c r="A94" s="555"/>
      <c r="B94" s="582"/>
      <c r="C94" s="582"/>
      <c r="D94" s="582"/>
      <c r="E94" s="582"/>
      <c r="F94" s="581"/>
      <c r="G94" s="582"/>
      <c r="H94" s="581"/>
      <c r="I94" s="582"/>
    </row>
    <row r="96" spans="1:9">
      <c r="A96" s="648" t="s">
        <v>268</v>
      </c>
      <c r="B96" s="648"/>
      <c r="C96" s="469" t="s">
        <v>270</v>
      </c>
      <c r="D96" s="469"/>
      <c r="E96" s="649" t="s">
        <v>91</v>
      </c>
      <c r="F96" s="649"/>
      <c r="G96" s="649"/>
      <c r="H96" s="649"/>
      <c r="I96" s="649"/>
    </row>
    <row r="97" spans="1:9">
      <c r="A97" s="648" t="s">
        <v>269</v>
      </c>
      <c r="B97" s="648"/>
      <c r="C97" s="469" t="s">
        <v>271</v>
      </c>
      <c r="D97" s="469"/>
      <c r="E97" s="649" t="s">
        <v>225</v>
      </c>
      <c r="F97" s="649"/>
      <c r="G97" s="649"/>
      <c r="H97" s="649"/>
      <c r="I97" s="649"/>
    </row>
  </sheetData>
  <mergeCells count="13">
    <mergeCell ref="A97:B97"/>
    <mergeCell ref="E97:I97"/>
    <mergeCell ref="C4:E4"/>
    <mergeCell ref="G4:I4"/>
    <mergeCell ref="C8:I8"/>
    <mergeCell ref="C36:E36"/>
    <mergeCell ref="G36:I36"/>
    <mergeCell ref="C40:I40"/>
    <mergeCell ref="C67:E67"/>
    <mergeCell ref="G67:I67"/>
    <mergeCell ref="C71:I71"/>
    <mergeCell ref="A96:B96"/>
    <mergeCell ref="E96:I96"/>
  </mergeCells>
  <pageMargins left="0.8" right="0.8" top="0.48" bottom="0.5" header="0.5" footer="0.5"/>
  <pageSetup paperSize="9" scale="75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73"/>
  <sheetViews>
    <sheetView view="pageBreakPreview" zoomScaleNormal="85" zoomScaleSheetLayoutView="100" workbookViewId="0">
      <selection activeCell="E13" sqref="E13"/>
    </sheetView>
  </sheetViews>
  <sheetFormatPr defaultColWidth="9.125" defaultRowHeight="21.75" customHeight="1"/>
  <cols>
    <col min="1" max="1" width="48.75" style="31" customWidth="1"/>
    <col min="2" max="2" width="6.75" style="31" customWidth="1"/>
    <col min="3" max="3" width="12.5" style="31" customWidth="1"/>
    <col min="4" max="4" width="0.75" style="31" customWidth="1"/>
    <col min="5" max="5" width="12.5" style="31" customWidth="1"/>
    <col min="6" max="6" width="0.75" style="31" customWidth="1"/>
    <col min="7" max="7" width="12.5" style="31" customWidth="1"/>
    <col min="8" max="8" width="0.75" style="31" customWidth="1"/>
    <col min="9" max="9" width="12.5" style="31" customWidth="1"/>
    <col min="10" max="16384" width="9.125" style="31"/>
  </cols>
  <sheetData>
    <row r="1" spans="1:9" s="4" customFormat="1" ht="22.5" customHeight="1">
      <c r="A1" s="1" t="s">
        <v>220</v>
      </c>
      <c r="B1" s="2"/>
      <c r="C1" s="2"/>
      <c r="D1" s="2"/>
      <c r="E1" s="2"/>
      <c r="F1" s="3"/>
      <c r="G1" s="2"/>
      <c r="H1" s="3"/>
      <c r="I1" s="2"/>
    </row>
    <row r="2" spans="1:9" s="4" customFormat="1" ht="22.5" customHeight="1">
      <c r="A2" s="29" t="s">
        <v>92</v>
      </c>
      <c r="B2" s="30"/>
      <c r="C2" s="30"/>
      <c r="D2" s="30"/>
      <c r="E2" s="30"/>
      <c r="F2" s="30"/>
      <c r="G2" s="30"/>
      <c r="H2" s="30"/>
      <c r="I2" s="30"/>
    </row>
    <row r="3" spans="1:9" ht="22.5" customHeight="1">
      <c r="A3" s="585"/>
      <c r="B3" s="30"/>
      <c r="C3" s="30"/>
      <c r="D3" s="30"/>
      <c r="E3" s="30"/>
      <c r="F3" s="30"/>
      <c r="G3" s="30"/>
      <c r="H3" s="30"/>
      <c r="I3" s="30"/>
    </row>
    <row r="4" spans="1:9" ht="22.5" customHeight="1">
      <c r="A4" s="29"/>
      <c r="B4" s="30"/>
      <c r="C4" s="650" t="s">
        <v>1</v>
      </c>
      <c r="D4" s="650"/>
      <c r="E4" s="650"/>
      <c r="F4" s="589"/>
      <c r="G4" s="656" t="s">
        <v>2</v>
      </c>
      <c r="H4" s="656"/>
      <c r="I4" s="656"/>
    </row>
    <row r="5" spans="1:9" ht="22.5" customHeight="1">
      <c r="A5" s="29"/>
      <c r="B5" s="30"/>
      <c r="C5" s="653" t="s">
        <v>235</v>
      </c>
      <c r="D5" s="653"/>
      <c r="E5" s="653"/>
      <c r="F5" s="589"/>
      <c r="G5" s="654" t="s">
        <v>235</v>
      </c>
      <c r="H5" s="654"/>
      <c r="I5" s="654"/>
    </row>
    <row r="6" spans="1:9" ht="22.5" customHeight="1">
      <c r="A6" s="29"/>
      <c r="B6" s="30"/>
      <c r="C6" s="653" t="s">
        <v>299</v>
      </c>
      <c r="D6" s="653"/>
      <c r="E6" s="653"/>
      <c r="F6" s="580"/>
      <c r="G6" s="653" t="s">
        <v>299</v>
      </c>
      <c r="H6" s="653"/>
      <c r="I6" s="653"/>
    </row>
    <row r="7" spans="1:9" ht="22.5" customHeight="1">
      <c r="A7" s="76"/>
      <c r="B7" s="442" t="s">
        <v>5</v>
      </c>
      <c r="C7" s="8">
        <v>2562</v>
      </c>
      <c r="D7" s="8"/>
      <c r="E7" s="8">
        <v>2561</v>
      </c>
      <c r="F7" s="580"/>
      <c r="G7" s="8">
        <v>2562</v>
      </c>
      <c r="H7" s="8"/>
      <c r="I7" s="8">
        <v>2561</v>
      </c>
    </row>
    <row r="8" spans="1:9" ht="22.5" customHeight="1">
      <c r="A8" s="437"/>
      <c r="B8" s="494"/>
      <c r="C8" s="655" t="s">
        <v>279</v>
      </c>
      <c r="D8" s="655"/>
      <c r="E8" s="655"/>
      <c r="F8" s="655"/>
      <c r="G8" s="655"/>
      <c r="H8" s="655"/>
      <c r="I8" s="655"/>
    </row>
    <row r="9" spans="1:9" ht="22.5" customHeight="1">
      <c r="A9" s="437" t="s">
        <v>40</v>
      </c>
      <c r="B9" s="494"/>
      <c r="C9" s="494"/>
      <c r="D9" s="494"/>
      <c r="E9" s="494"/>
      <c r="F9" s="494"/>
      <c r="G9" s="494"/>
      <c r="H9" s="494"/>
      <c r="I9" s="494"/>
    </row>
    <row r="10" spans="1:9" ht="22.5" customHeight="1">
      <c r="A10" s="34" t="s">
        <v>88</v>
      </c>
      <c r="B10" s="571" t="s">
        <v>362</v>
      </c>
      <c r="C10" s="35">
        <v>790043</v>
      </c>
      <c r="D10" s="438"/>
      <c r="E10" s="35">
        <v>829675</v>
      </c>
      <c r="F10" s="35"/>
      <c r="G10" s="35">
        <v>193410</v>
      </c>
      <c r="H10" s="35"/>
      <c r="I10" s="35">
        <v>190095</v>
      </c>
    </row>
    <row r="11" spans="1:9" ht="22.5" customHeight="1">
      <c r="A11" s="34" t="s">
        <v>236</v>
      </c>
      <c r="B11" s="596">
        <v>5</v>
      </c>
      <c r="C11" s="35">
        <v>1413</v>
      </c>
      <c r="D11" s="82"/>
      <c r="E11" s="35">
        <v>1030</v>
      </c>
      <c r="F11" s="35"/>
      <c r="G11" s="35">
        <v>408582</v>
      </c>
      <c r="H11" s="35"/>
      <c r="I11" s="35">
        <v>359455</v>
      </c>
    </row>
    <row r="12" spans="1:9" ht="22.5" customHeight="1">
      <c r="A12" s="34" t="s">
        <v>226</v>
      </c>
      <c r="B12" s="596"/>
      <c r="C12" s="562">
        <v>0</v>
      </c>
      <c r="D12" s="82"/>
      <c r="E12" s="35">
        <v>69062</v>
      </c>
      <c r="F12" s="35"/>
      <c r="G12" s="35">
        <v>2146</v>
      </c>
      <c r="H12" s="35"/>
      <c r="I12" s="35">
        <v>91846</v>
      </c>
    </row>
    <row r="13" spans="1:9" ht="22.5" customHeight="1">
      <c r="A13" s="34" t="s">
        <v>300</v>
      </c>
      <c r="B13" s="596"/>
      <c r="C13" s="562">
        <v>0</v>
      </c>
      <c r="D13" s="82"/>
      <c r="E13" s="35">
        <v>794659</v>
      </c>
      <c r="F13" s="35"/>
      <c r="G13" s="35">
        <v>0</v>
      </c>
      <c r="H13" s="35"/>
      <c r="I13" s="35">
        <v>0</v>
      </c>
    </row>
    <row r="14" spans="1:9" ht="22.5" customHeight="1">
      <c r="A14" s="34" t="s">
        <v>41</v>
      </c>
      <c r="B14" s="596">
        <v>5</v>
      </c>
      <c r="C14" s="590">
        <v>1358</v>
      </c>
      <c r="D14" s="82"/>
      <c r="E14" s="35">
        <v>6570</v>
      </c>
      <c r="F14" s="35"/>
      <c r="G14" s="590">
        <v>0</v>
      </c>
      <c r="H14" s="35"/>
      <c r="I14" s="35">
        <v>262</v>
      </c>
    </row>
    <row r="15" spans="1:9" s="3" customFormat="1" ht="22.5" customHeight="1">
      <c r="A15" s="33" t="s">
        <v>42</v>
      </c>
      <c r="B15" s="568"/>
      <c r="C15" s="498">
        <v>792814</v>
      </c>
      <c r="D15" s="83"/>
      <c r="E15" s="498">
        <v>1700996</v>
      </c>
      <c r="F15" s="36"/>
      <c r="G15" s="498">
        <v>604138</v>
      </c>
      <c r="H15" s="36"/>
      <c r="I15" s="498">
        <v>641658</v>
      </c>
    </row>
    <row r="16" spans="1:9" ht="22.5" customHeight="1">
      <c r="A16" s="7"/>
      <c r="B16" s="84"/>
      <c r="C16" s="492"/>
      <c r="D16" s="84"/>
      <c r="E16" s="492"/>
      <c r="F16" s="15"/>
      <c r="G16" s="492"/>
      <c r="H16" s="15"/>
      <c r="I16" s="492"/>
    </row>
    <row r="17" spans="1:9" ht="22.5" customHeight="1">
      <c r="A17" s="33" t="s">
        <v>43</v>
      </c>
      <c r="B17" s="82"/>
      <c r="C17" s="35"/>
      <c r="D17" s="82"/>
      <c r="E17" s="35"/>
      <c r="F17" s="35"/>
      <c r="G17" s="35"/>
      <c r="H17" s="35"/>
      <c r="I17" s="35"/>
    </row>
    <row r="18" spans="1:9" ht="22.5" customHeight="1">
      <c r="A18" s="34" t="s">
        <v>87</v>
      </c>
      <c r="B18" s="82">
        <v>5</v>
      </c>
      <c r="C18" s="35">
        <v>226236</v>
      </c>
      <c r="D18" s="82"/>
      <c r="E18" s="35">
        <v>254305</v>
      </c>
      <c r="F18" s="35"/>
      <c r="G18" s="35">
        <v>67813</v>
      </c>
      <c r="H18" s="35"/>
      <c r="I18" s="35">
        <v>64567</v>
      </c>
    </row>
    <row r="19" spans="1:9" ht="22.5" customHeight="1">
      <c r="A19" s="37" t="s">
        <v>44</v>
      </c>
      <c r="B19" s="82">
        <v>5</v>
      </c>
      <c r="C19" s="590">
        <v>145809</v>
      </c>
      <c r="D19" s="82"/>
      <c r="E19" s="35">
        <v>132650</v>
      </c>
      <c r="F19" s="35"/>
      <c r="G19" s="35">
        <v>94602</v>
      </c>
      <c r="H19" s="35"/>
      <c r="I19" s="35">
        <v>84745</v>
      </c>
    </row>
    <row r="20" spans="1:9" s="561" customFormat="1" ht="22.5" customHeight="1">
      <c r="A20" s="563" t="s">
        <v>89</v>
      </c>
      <c r="B20" s="567"/>
      <c r="C20" s="562">
        <v>8319</v>
      </c>
      <c r="D20" s="567"/>
      <c r="E20" s="562">
        <v>0</v>
      </c>
      <c r="F20" s="562"/>
      <c r="G20" s="562">
        <v>0</v>
      </c>
      <c r="H20" s="562"/>
      <c r="I20" s="562">
        <v>0</v>
      </c>
    </row>
    <row r="21" spans="1:9" ht="22.5" customHeight="1">
      <c r="A21" s="37" t="s">
        <v>46</v>
      </c>
      <c r="B21" s="82"/>
      <c r="C21" s="35">
        <v>136211</v>
      </c>
      <c r="D21" s="82"/>
      <c r="E21" s="35">
        <v>136442</v>
      </c>
      <c r="F21" s="35"/>
      <c r="G21" s="35">
        <v>118564</v>
      </c>
      <c r="H21" s="35"/>
      <c r="I21" s="35">
        <v>109393</v>
      </c>
    </row>
    <row r="22" spans="1:9" s="3" customFormat="1" ht="22.5" customHeight="1">
      <c r="A22" s="38" t="s">
        <v>45</v>
      </c>
      <c r="B22" s="453"/>
      <c r="C22" s="454">
        <v>516575</v>
      </c>
      <c r="D22" s="453"/>
      <c r="E22" s="454">
        <v>523397</v>
      </c>
      <c r="F22" s="35"/>
      <c r="G22" s="454">
        <v>280979</v>
      </c>
      <c r="H22" s="35"/>
      <c r="I22" s="454">
        <v>258705</v>
      </c>
    </row>
    <row r="23" spans="1:9" s="3" customFormat="1" ht="22.5" customHeight="1">
      <c r="A23" s="7"/>
      <c r="B23" s="84"/>
      <c r="C23" s="492"/>
      <c r="D23" s="84"/>
      <c r="E23" s="492"/>
      <c r="F23" s="15"/>
      <c r="G23" s="492"/>
      <c r="H23" s="15"/>
      <c r="I23" s="492"/>
    </row>
    <row r="24" spans="1:9" ht="22.5" customHeight="1">
      <c r="A24" s="458" t="s">
        <v>256</v>
      </c>
      <c r="B24" s="85">
        <v>10</v>
      </c>
      <c r="C24" s="39">
        <v>123089</v>
      </c>
      <c r="D24" s="85"/>
      <c r="E24" s="39">
        <v>113615</v>
      </c>
      <c r="F24" s="35"/>
      <c r="G24" s="39">
        <v>0</v>
      </c>
      <c r="H24" s="35"/>
      <c r="I24" s="39">
        <v>0</v>
      </c>
    </row>
    <row r="25" spans="1:9" ht="22.5" customHeight="1">
      <c r="A25" s="40" t="s">
        <v>90</v>
      </c>
      <c r="B25" s="83"/>
      <c r="C25" s="36">
        <v>399328</v>
      </c>
      <c r="D25" s="83"/>
      <c r="E25" s="36">
        <v>1291214</v>
      </c>
      <c r="F25" s="36"/>
      <c r="G25" s="36">
        <v>323159</v>
      </c>
      <c r="H25" s="36"/>
      <c r="I25" s="36">
        <v>382953</v>
      </c>
    </row>
    <row r="26" spans="1:9" ht="22.5" customHeight="1">
      <c r="A26" s="34" t="s">
        <v>301</v>
      </c>
      <c r="B26" s="85">
        <v>17</v>
      </c>
      <c r="C26" s="39">
        <v>-1862</v>
      </c>
      <c r="D26" s="85"/>
      <c r="E26" s="39">
        <v>151941</v>
      </c>
      <c r="F26" s="35"/>
      <c r="G26" s="39">
        <v>-1161</v>
      </c>
      <c r="H26" s="35"/>
      <c r="I26" s="39">
        <v>-229</v>
      </c>
    </row>
    <row r="27" spans="1:9" ht="22.5" customHeight="1" thickBot="1">
      <c r="A27" s="40" t="s">
        <v>175</v>
      </c>
      <c r="B27" s="83"/>
      <c r="C27" s="41">
        <v>401190</v>
      </c>
      <c r="D27" s="83"/>
      <c r="E27" s="41">
        <v>1139273</v>
      </c>
      <c r="F27" s="36"/>
      <c r="G27" s="41">
        <v>324320</v>
      </c>
      <c r="H27" s="36"/>
      <c r="I27" s="41">
        <v>383182</v>
      </c>
    </row>
    <row r="28" spans="1:9" s="3" customFormat="1" ht="22.5" customHeight="1" thickTop="1">
      <c r="A28" s="7"/>
      <c r="B28" s="84"/>
      <c r="C28" s="492"/>
      <c r="D28" s="84"/>
      <c r="E28" s="492"/>
      <c r="F28" s="15"/>
      <c r="G28" s="492"/>
      <c r="H28" s="15"/>
      <c r="I28" s="492"/>
    </row>
    <row r="29" spans="1:9" s="3" customFormat="1" ht="22.5" customHeight="1">
      <c r="A29" s="40" t="s">
        <v>47</v>
      </c>
      <c r="B29" s="87"/>
      <c r="C29" s="36"/>
      <c r="D29" s="87"/>
      <c r="E29" s="36"/>
      <c r="F29" s="36"/>
      <c r="G29" s="36"/>
      <c r="H29" s="36"/>
      <c r="I29" s="36"/>
    </row>
    <row r="30" spans="1:9" s="3" customFormat="1" ht="22.5" customHeight="1">
      <c r="A30" s="90" t="s">
        <v>240</v>
      </c>
      <c r="B30" s="86"/>
      <c r="C30" s="562">
        <v>401190</v>
      </c>
      <c r="D30" s="35">
        <v>0</v>
      </c>
      <c r="E30" s="35">
        <v>1139273</v>
      </c>
      <c r="F30" s="35">
        <v>0</v>
      </c>
      <c r="G30" s="562">
        <v>324320</v>
      </c>
      <c r="H30" s="35">
        <v>0</v>
      </c>
      <c r="I30" s="35">
        <v>383182</v>
      </c>
    </row>
    <row r="31" spans="1:9" s="3" customFormat="1" ht="22.5" customHeight="1">
      <c r="A31" s="90" t="s">
        <v>241</v>
      </c>
      <c r="B31" s="86"/>
      <c r="C31" s="35">
        <v>0</v>
      </c>
      <c r="D31" s="86"/>
      <c r="E31" s="35">
        <v>0</v>
      </c>
      <c r="F31" s="35"/>
      <c r="G31" s="35">
        <v>0</v>
      </c>
      <c r="H31" s="35"/>
      <c r="I31" s="35">
        <v>0</v>
      </c>
    </row>
    <row r="32" spans="1:9" s="3" customFormat="1" ht="22.5" customHeight="1" thickBot="1">
      <c r="A32" s="40" t="s">
        <v>175</v>
      </c>
      <c r="B32" s="88"/>
      <c r="C32" s="95">
        <v>401190</v>
      </c>
      <c r="D32" s="88"/>
      <c r="E32" s="95">
        <v>1139273</v>
      </c>
      <c r="F32" s="94"/>
      <c r="G32" s="96">
        <v>324320</v>
      </c>
      <c r="H32" s="94"/>
      <c r="I32" s="96">
        <v>383182</v>
      </c>
    </row>
    <row r="33" spans="1:9" s="3" customFormat="1" ht="22.5" customHeight="1" thickTop="1">
      <c r="A33" s="40"/>
      <c r="B33" s="88"/>
      <c r="C33" s="499"/>
      <c r="D33" s="88"/>
      <c r="E33" s="499"/>
      <c r="F33" s="94"/>
      <c r="G33" s="500"/>
      <c r="H33" s="94"/>
      <c r="I33" s="500"/>
    </row>
    <row r="34" spans="1:9" s="3" customFormat="1" ht="22.5" customHeight="1">
      <c r="A34" s="40" t="s">
        <v>266</v>
      </c>
      <c r="B34" s="84">
        <v>18</v>
      </c>
      <c r="C34" s="492"/>
      <c r="D34" s="84"/>
      <c r="E34" s="492"/>
      <c r="F34" s="15"/>
      <c r="G34" s="492"/>
      <c r="H34" s="15"/>
      <c r="I34" s="492"/>
    </row>
    <row r="35" spans="1:9" s="3" customFormat="1" ht="24" customHeight="1" thickBot="1">
      <c r="A35" s="90" t="s">
        <v>264</v>
      </c>
      <c r="B35" s="84"/>
      <c r="C35" s="570">
        <v>0.2</v>
      </c>
      <c r="D35" s="448"/>
      <c r="E35" s="89">
        <v>0.56999999999999995</v>
      </c>
      <c r="F35" s="77"/>
      <c r="G35" s="570">
        <v>0.16</v>
      </c>
      <c r="H35" s="472"/>
      <c r="I35" s="89">
        <v>0.19</v>
      </c>
    </row>
    <row r="36" spans="1:9" s="3" customFormat="1" ht="24" customHeight="1" thickTop="1" thickBot="1">
      <c r="A36" s="90" t="s">
        <v>265</v>
      </c>
      <c r="B36" s="84"/>
      <c r="C36" s="570">
        <v>0.2</v>
      </c>
      <c r="D36" s="448"/>
      <c r="E36" s="89">
        <v>0.56999999999999995</v>
      </c>
      <c r="F36" s="77"/>
      <c r="G36" s="570">
        <v>0.16</v>
      </c>
      <c r="H36" s="472"/>
      <c r="I36" s="89">
        <v>0.19</v>
      </c>
    </row>
    <row r="37" spans="1:9" s="4" customFormat="1" ht="22.5" customHeight="1" thickTop="1">
      <c r="A37" s="32"/>
      <c r="B37" s="491"/>
      <c r="C37" s="2"/>
      <c r="D37" s="491"/>
      <c r="E37" s="2"/>
      <c r="F37" s="3"/>
      <c r="G37" s="2"/>
      <c r="H37" s="3"/>
      <c r="I37" s="2"/>
    </row>
    <row r="38" spans="1:9" ht="21.75" customHeight="1">
      <c r="A38" s="1" t="s">
        <v>220</v>
      </c>
      <c r="B38" s="2"/>
      <c r="C38" s="2"/>
      <c r="D38" s="2"/>
      <c r="E38" s="2"/>
      <c r="F38" s="3"/>
      <c r="G38" s="2"/>
      <c r="H38" s="3"/>
      <c r="I38" s="2"/>
    </row>
    <row r="39" spans="1:9" ht="21.75" customHeight="1">
      <c r="A39" s="29" t="s">
        <v>93</v>
      </c>
      <c r="B39" s="30"/>
      <c r="C39" s="30"/>
      <c r="D39" s="30"/>
      <c r="E39" s="30"/>
      <c r="F39" s="30"/>
      <c r="G39" s="30"/>
      <c r="H39" s="30"/>
      <c r="I39" s="30"/>
    </row>
    <row r="40" spans="1:9" ht="21.75" customHeight="1">
      <c r="A40" s="29"/>
      <c r="B40" s="30"/>
      <c r="C40" s="589"/>
      <c r="D40" s="589"/>
      <c r="E40" s="589"/>
      <c r="F40" s="589"/>
      <c r="G40" s="589"/>
      <c r="H40" s="589"/>
      <c r="I40" s="589"/>
    </row>
    <row r="41" spans="1:9" ht="21.75" customHeight="1">
      <c r="A41" s="29"/>
      <c r="B41" s="30"/>
      <c r="C41" s="650" t="s">
        <v>1</v>
      </c>
      <c r="D41" s="650"/>
      <c r="E41" s="650"/>
      <c r="F41" s="588"/>
      <c r="G41" s="656" t="s">
        <v>2</v>
      </c>
      <c r="H41" s="656"/>
      <c r="I41" s="656"/>
    </row>
    <row r="42" spans="1:9" ht="21.75" customHeight="1">
      <c r="A42" s="29"/>
      <c r="B42" s="30"/>
      <c r="C42" s="653" t="s">
        <v>235</v>
      </c>
      <c r="D42" s="653"/>
      <c r="E42" s="653"/>
      <c r="F42" s="588"/>
      <c r="G42" s="654" t="s">
        <v>235</v>
      </c>
      <c r="H42" s="654"/>
      <c r="I42" s="654"/>
    </row>
    <row r="43" spans="1:9" ht="21.75" customHeight="1">
      <c r="A43" s="29"/>
      <c r="B43" s="30"/>
      <c r="C43" s="653" t="s">
        <v>299</v>
      </c>
      <c r="D43" s="653"/>
      <c r="E43" s="653"/>
      <c r="F43" s="589"/>
      <c r="G43" s="654" t="s">
        <v>299</v>
      </c>
      <c r="H43" s="654"/>
      <c r="I43" s="654"/>
    </row>
    <row r="44" spans="1:9" ht="21.75" customHeight="1">
      <c r="A44" s="76"/>
      <c r="B44" s="442"/>
      <c r="C44" s="8">
        <v>2562</v>
      </c>
      <c r="D44" s="8"/>
      <c r="E44" s="8">
        <v>2561</v>
      </c>
      <c r="F44" s="580"/>
      <c r="G44" s="8">
        <v>2562</v>
      </c>
      <c r="H44" s="8"/>
      <c r="I44" s="8">
        <v>2561</v>
      </c>
    </row>
    <row r="45" spans="1:9" ht="21.75" customHeight="1">
      <c r="A45" s="437"/>
      <c r="B45" s="494"/>
      <c r="C45" s="655" t="s">
        <v>279</v>
      </c>
      <c r="D45" s="655"/>
      <c r="E45" s="655"/>
      <c r="F45" s="655"/>
      <c r="G45" s="655"/>
      <c r="H45" s="655"/>
      <c r="I45" s="655"/>
    </row>
    <row r="46" spans="1:9" ht="21.75" customHeight="1">
      <c r="A46" s="33" t="s">
        <v>175</v>
      </c>
      <c r="B46" s="87"/>
      <c r="C46" s="554">
        <v>401190</v>
      </c>
      <c r="D46" s="87"/>
      <c r="E46" s="91">
        <v>1139273</v>
      </c>
      <c r="F46" s="36"/>
      <c r="G46" s="554">
        <v>324320</v>
      </c>
      <c r="H46" s="91"/>
      <c r="I46" s="91">
        <v>383182</v>
      </c>
    </row>
    <row r="47" spans="1:9" ht="21.75" customHeight="1">
      <c r="A47" s="34"/>
      <c r="B47" s="84"/>
      <c r="C47" s="492"/>
      <c r="D47" s="84"/>
      <c r="E47" s="492"/>
      <c r="F47" s="15"/>
      <c r="G47" s="92"/>
      <c r="H47" s="473"/>
      <c r="I47" s="92"/>
    </row>
    <row r="48" spans="1:9" ht="21.75" customHeight="1">
      <c r="A48" s="33" t="s">
        <v>57</v>
      </c>
      <c r="B48" s="84"/>
      <c r="C48" s="492"/>
      <c r="D48" s="84"/>
      <c r="E48" s="492"/>
      <c r="F48" s="15"/>
      <c r="G48" s="92"/>
      <c r="H48" s="473"/>
      <c r="I48" s="92"/>
    </row>
    <row r="49" spans="1:9" ht="21.75" customHeight="1">
      <c r="A49" s="76" t="s">
        <v>349</v>
      </c>
      <c r="B49" s="84"/>
      <c r="C49" s="492"/>
      <c r="D49" s="84"/>
      <c r="E49" s="492"/>
      <c r="F49" s="15"/>
      <c r="G49" s="92"/>
      <c r="H49" s="473"/>
      <c r="I49" s="92"/>
    </row>
    <row r="50" spans="1:9" ht="21.75" customHeight="1">
      <c r="A50" s="76" t="s">
        <v>350</v>
      </c>
      <c r="B50" s="84"/>
      <c r="C50" s="492"/>
      <c r="D50" s="84"/>
      <c r="E50" s="492"/>
      <c r="F50" s="15"/>
      <c r="G50" s="92"/>
      <c r="H50" s="473"/>
      <c r="I50" s="92"/>
    </row>
    <row r="51" spans="1:9" ht="21.75" customHeight="1">
      <c r="A51" s="34" t="s">
        <v>238</v>
      </c>
      <c r="B51" s="84"/>
      <c r="C51" s="613">
        <v>-5998</v>
      </c>
      <c r="D51" s="448"/>
      <c r="E51" s="613">
        <v>-26442</v>
      </c>
      <c r="F51" s="77"/>
      <c r="G51" s="617">
        <v>0</v>
      </c>
      <c r="H51" s="474"/>
      <c r="I51" s="617">
        <v>0</v>
      </c>
    </row>
    <row r="52" spans="1:9" ht="21.75" customHeight="1">
      <c r="A52" s="33" t="s">
        <v>351</v>
      </c>
      <c r="B52" s="84"/>
      <c r="C52" s="584"/>
      <c r="D52" s="612"/>
      <c r="E52" s="584"/>
      <c r="F52" s="595"/>
      <c r="G52" s="624"/>
      <c r="H52" s="619"/>
      <c r="I52" s="624"/>
    </row>
    <row r="53" spans="1:9" ht="21.75" customHeight="1">
      <c r="A53" s="33" t="s">
        <v>350</v>
      </c>
      <c r="B53" s="84"/>
      <c r="C53" s="616">
        <v>-5998</v>
      </c>
      <c r="D53" s="448"/>
      <c r="E53" s="616">
        <v>-26442</v>
      </c>
      <c r="F53" s="77"/>
      <c r="G53" s="616">
        <v>0</v>
      </c>
      <c r="H53" s="474"/>
      <c r="I53" s="616">
        <v>0</v>
      </c>
    </row>
    <row r="54" spans="1:9" ht="21.75" customHeight="1">
      <c r="A54" s="34"/>
      <c r="B54" s="84"/>
      <c r="C54" s="26"/>
      <c r="D54" s="448"/>
      <c r="E54" s="26"/>
      <c r="F54" s="77"/>
      <c r="G54" s="26"/>
      <c r="H54" s="474"/>
      <c r="I54" s="26"/>
    </row>
    <row r="55" spans="1:9" ht="21.75" customHeight="1">
      <c r="A55" s="76" t="s">
        <v>352</v>
      </c>
      <c r="B55" s="84"/>
      <c r="C55" s="26"/>
      <c r="D55" s="448"/>
      <c r="E55" s="26"/>
      <c r="F55" s="77"/>
      <c r="G55" s="485"/>
      <c r="H55" s="474"/>
      <c r="I55" s="485"/>
    </row>
    <row r="56" spans="1:9" ht="21.75" customHeight="1">
      <c r="A56" s="76" t="s">
        <v>350</v>
      </c>
      <c r="B56" s="84"/>
      <c r="C56" s="26"/>
      <c r="D56" s="448"/>
      <c r="E56" s="26"/>
      <c r="F56" s="77"/>
      <c r="G56" s="485"/>
      <c r="H56" s="474"/>
      <c r="I56" s="485"/>
    </row>
    <row r="57" spans="1:9" ht="21.75" customHeight="1">
      <c r="A57" s="34" t="s">
        <v>290</v>
      </c>
      <c r="B57" s="84"/>
      <c r="C57" s="613">
        <v>-772</v>
      </c>
      <c r="D57" s="448"/>
      <c r="E57" s="613">
        <v>8723</v>
      </c>
      <c r="F57" s="77"/>
      <c r="G57" s="502">
        <v>0</v>
      </c>
      <c r="H57" s="486"/>
      <c r="I57" s="502">
        <v>0</v>
      </c>
    </row>
    <row r="58" spans="1:9" ht="21.75" customHeight="1">
      <c r="A58" s="33" t="s">
        <v>353</v>
      </c>
      <c r="B58" s="84"/>
      <c r="C58" s="584"/>
      <c r="D58" s="612"/>
      <c r="E58" s="584"/>
      <c r="F58" s="595"/>
      <c r="G58" s="501"/>
      <c r="H58" s="625"/>
      <c r="I58" s="501"/>
    </row>
    <row r="59" spans="1:9" ht="21.75" customHeight="1">
      <c r="A59" s="33" t="s">
        <v>350</v>
      </c>
      <c r="B59" s="84"/>
      <c r="C59" s="616">
        <v>-772</v>
      </c>
      <c r="D59" s="84"/>
      <c r="E59" s="616">
        <v>8723</v>
      </c>
      <c r="F59" s="15"/>
      <c r="G59" s="616">
        <v>0</v>
      </c>
      <c r="H59" s="475"/>
      <c r="I59" s="616">
        <v>0</v>
      </c>
    </row>
    <row r="60" spans="1:9" ht="21.75" customHeight="1">
      <c r="A60" s="33" t="s">
        <v>239</v>
      </c>
      <c r="B60" s="84"/>
      <c r="C60" s="459">
        <v>-6770</v>
      </c>
      <c r="D60" s="84"/>
      <c r="E60" s="459">
        <v>-17719</v>
      </c>
      <c r="F60" s="97"/>
      <c r="G60" s="503">
        <v>0</v>
      </c>
      <c r="H60" s="476"/>
      <c r="I60" s="503">
        <v>0</v>
      </c>
    </row>
    <row r="61" spans="1:9" ht="21.75" customHeight="1" thickBot="1">
      <c r="A61" s="33" t="s">
        <v>222</v>
      </c>
      <c r="B61" s="87"/>
      <c r="C61" s="460">
        <v>394420</v>
      </c>
      <c r="D61" s="87"/>
      <c r="E61" s="460">
        <v>1121554</v>
      </c>
      <c r="F61" s="91"/>
      <c r="G61" s="93">
        <v>324320</v>
      </c>
      <c r="H61" s="477"/>
      <c r="I61" s="93">
        <v>383182</v>
      </c>
    </row>
    <row r="62" spans="1:9" ht="21.75" customHeight="1" thickTop="1">
      <c r="A62" s="33"/>
      <c r="B62" s="87"/>
      <c r="C62" s="91"/>
      <c r="D62" s="87"/>
      <c r="E62" s="91"/>
      <c r="F62" s="91"/>
      <c r="G62" s="447"/>
      <c r="H62" s="477"/>
      <c r="I62" s="447"/>
    </row>
    <row r="63" spans="1:9" ht="21.75" customHeight="1">
      <c r="A63" s="40" t="s">
        <v>223</v>
      </c>
      <c r="B63" s="87"/>
      <c r="C63" s="36"/>
      <c r="D63" s="87"/>
      <c r="E63" s="36"/>
      <c r="F63" s="36"/>
      <c r="G63" s="36"/>
      <c r="H63" s="36"/>
      <c r="I63" s="36"/>
    </row>
    <row r="64" spans="1:9" ht="21.75" customHeight="1">
      <c r="A64" s="90" t="s">
        <v>240</v>
      </c>
      <c r="B64" s="86"/>
      <c r="C64" s="35">
        <v>394420</v>
      </c>
      <c r="D64" s="86"/>
      <c r="E64" s="35">
        <v>1121554</v>
      </c>
      <c r="F64" s="35"/>
      <c r="G64" s="590">
        <v>324320</v>
      </c>
      <c r="H64" s="35"/>
      <c r="I64" s="35">
        <v>383182</v>
      </c>
    </row>
    <row r="65" spans="1:9" ht="21.75" customHeight="1">
      <c r="A65" s="90" t="s">
        <v>241</v>
      </c>
      <c r="B65" s="86"/>
      <c r="C65" s="35">
        <v>0</v>
      </c>
      <c r="D65" s="86"/>
      <c r="E65" s="35">
        <v>0</v>
      </c>
      <c r="F65" s="35"/>
      <c r="G65" s="35">
        <v>0</v>
      </c>
      <c r="H65" s="35"/>
      <c r="I65" s="35">
        <v>0</v>
      </c>
    </row>
    <row r="66" spans="1:9" ht="21.75" customHeight="1" thickBot="1">
      <c r="A66" s="40" t="s">
        <v>222</v>
      </c>
      <c r="B66" s="88"/>
      <c r="C66" s="95">
        <v>394420</v>
      </c>
      <c r="D66" s="88"/>
      <c r="E66" s="95">
        <v>1121554</v>
      </c>
      <c r="F66" s="94"/>
      <c r="G66" s="96">
        <v>324320</v>
      </c>
      <c r="H66" s="94"/>
      <c r="I66" s="96">
        <v>383182</v>
      </c>
    </row>
    <row r="67" spans="1:9" ht="21.75" customHeight="1" thickTop="1">
      <c r="A67" s="40"/>
      <c r="B67" s="88"/>
      <c r="C67" s="499"/>
      <c r="D67" s="88"/>
      <c r="E67" s="499"/>
      <c r="F67" s="94"/>
      <c r="G67" s="500"/>
      <c r="H67" s="94"/>
      <c r="I67" s="500"/>
    </row>
    <row r="68" spans="1:9" ht="21.75" customHeight="1">
      <c r="A68" s="40"/>
      <c r="B68" s="88"/>
      <c r="C68" s="499"/>
      <c r="D68" s="88"/>
      <c r="E68" s="499"/>
      <c r="F68" s="94"/>
      <c r="G68" s="500"/>
      <c r="H68" s="94"/>
      <c r="I68" s="500"/>
    </row>
    <row r="69" spans="1:9" ht="21.75" customHeight="1">
      <c r="A69" s="40"/>
      <c r="B69" s="88"/>
      <c r="C69" s="499"/>
      <c r="D69" s="88"/>
      <c r="E69" s="499"/>
      <c r="F69" s="94"/>
      <c r="G69" s="500"/>
      <c r="H69" s="94"/>
      <c r="I69" s="500"/>
    </row>
    <row r="70" spans="1:9" ht="21.75" customHeight="1">
      <c r="A70" s="40"/>
      <c r="B70" s="88"/>
      <c r="C70" s="499"/>
      <c r="D70" s="88"/>
      <c r="E70" s="499"/>
      <c r="F70" s="94"/>
      <c r="G70" s="500"/>
      <c r="H70" s="94"/>
      <c r="I70" s="500"/>
    </row>
    <row r="71" spans="1:9" ht="21.75" customHeight="1">
      <c r="A71" s="40"/>
      <c r="B71" s="88"/>
      <c r="C71" s="499"/>
      <c r="D71" s="88"/>
      <c r="E71" s="499"/>
      <c r="F71" s="94"/>
      <c r="G71" s="500"/>
      <c r="H71" s="94"/>
      <c r="I71" s="500"/>
    </row>
    <row r="72" spans="1:9" ht="21.75" customHeight="1">
      <c r="A72" s="648" t="s">
        <v>268</v>
      </c>
      <c r="B72" s="648"/>
      <c r="C72" s="469" t="s">
        <v>270</v>
      </c>
      <c r="D72" s="469"/>
      <c r="E72" s="649" t="s">
        <v>91</v>
      </c>
      <c r="F72" s="649"/>
      <c r="G72" s="649"/>
      <c r="H72" s="649"/>
      <c r="I72" s="27"/>
    </row>
    <row r="73" spans="1:9" ht="21.75" customHeight="1">
      <c r="A73" s="648" t="s">
        <v>269</v>
      </c>
      <c r="B73" s="648"/>
      <c r="C73" s="469" t="s">
        <v>271</v>
      </c>
      <c r="D73" s="469"/>
      <c r="E73" s="649" t="s">
        <v>225</v>
      </c>
      <c r="F73" s="649"/>
      <c r="G73" s="649"/>
      <c r="H73" s="649"/>
      <c r="I73" s="27"/>
    </row>
  </sheetData>
  <mergeCells count="18">
    <mergeCell ref="C4:E4"/>
    <mergeCell ref="G4:I4"/>
    <mergeCell ref="C8:I8"/>
    <mergeCell ref="C41:E41"/>
    <mergeCell ref="G41:I41"/>
    <mergeCell ref="C5:E5"/>
    <mergeCell ref="G5:I5"/>
    <mergeCell ref="C6:E6"/>
    <mergeCell ref="G6:I6"/>
    <mergeCell ref="A72:B72"/>
    <mergeCell ref="E72:H72"/>
    <mergeCell ref="A73:B73"/>
    <mergeCell ref="E73:H73"/>
    <mergeCell ref="C42:E42"/>
    <mergeCell ref="G42:I42"/>
    <mergeCell ref="C43:E43"/>
    <mergeCell ref="G43:I43"/>
    <mergeCell ref="C45:I45"/>
  </mergeCells>
  <pageMargins left="0.7" right="0.7" top="0.48" bottom="0.5" header="0.5" footer="0.5"/>
  <pageSetup paperSize="9" scale="70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I77"/>
  <sheetViews>
    <sheetView view="pageBreakPreview" zoomScaleNormal="100" zoomScaleSheetLayoutView="100" workbookViewId="0">
      <selection activeCell="H27" sqref="H27:I27"/>
    </sheetView>
  </sheetViews>
  <sheetFormatPr defaultColWidth="9.125" defaultRowHeight="14.25"/>
  <cols>
    <col min="1" max="1" width="44.75" style="587" customWidth="1"/>
    <col min="2" max="2" width="6.75" style="587" customWidth="1"/>
    <col min="3" max="3" width="13.125" style="587" customWidth="1"/>
    <col min="4" max="4" width="0.75" style="587" customWidth="1"/>
    <col min="5" max="5" width="13.125" style="587" customWidth="1"/>
    <col min="6" max="6" width="0.75" style="587" customWidth="1"/>
    <col min="7" max="7" width="13.125" style="587" customWidth="1"/>
    <col min="8" max="8" width="0.75" style="587" customWidth="1"/>
    <col min="9" max="9" width="13.125" style="587" customWidth="1"/>
    <col min="10" max="16384" width="9.125" style="587"/>
  </cols>
  <sheetData>
    <row r="1" spans="1:9" ht="22.5" customHeight="1">
      <c r="A1" s="578" t="s">
        <v>220</v>
      </c>
      <c r="B1" s="579"/>
      <c r="C1" s="579"/>
      <c r="D1" s="579"/>
      <c r="E1" s="579"/>
      <c r="F1" s="580"/>
      <c r="G1" s="579"/>
      <c r="H1" s="580"/>
      <c r="I1" s="579"/>
    </row>
    <row r="2" spans="1:9" ht="22.5" customHeight="1">
      <c r="A2" s="585" t="s">
        <v>92</v>
      </c>
      <c r="B2" s="586"/>
      <c r="C2" s="586"/>
      <c r="D2" s="586"/>
      <c r="E2" s="586"/>
      <c r="F2" s="586"/>
      <c r="G2" s="586"/>
      <c r="H2" s="586"/>
      <c r="I2" s="586"/>
    </row>
    <row r="3" spans="1:9" ht="22.5" customHeight="1">
      <c r="A3" s="585"/>
      <c r="B3" s="586"/>
      <c r="C3" s="589"/>
      <c r="D3" s="589"/>
      <c r="E3" s="589"/>
      <c r="F3" s="589"/>
      <c r="G3" s="589"/>
      <c r="H3" s="589"/>
      <c r="I3" s="589"/>
    </row>
    <row r="4" spans="1:9" ht="22.5" customHeight="1">
      <c r="A4" s="585"/>
      <c r="B4" s="586"/>
      <c r="C4" s="650" t="s">
        <v>1</v>
      </c>
      <c r="D4" s="650"/>
      <c r="E4" s="650"/>
      <c r="F4" s="589"/>
      <c r="G4" s="656" t="s">
        <v>2</v>
      </c>
      <c r="H4" s="656"/>
      <c r="I4" s="656"/>
    </row>
    <row r="5" spans="1:9" ht="22.5" customHeight="1">
      <c r="A5" s="626"/>
      <c r="B5" s="586"/>
      <c r="C5" s="653" t="s">
        <v>302</v>
      </c>
      <c r="D5" s="653"/>
      <c r="E5" s="653"/>
      <c r="F5" s="589"/>
      <c r="G5" s="654" t="s">
        <v>302</v>
      </c>
      <c r="H5" s="654"/>
      <c r="I5" s="654"/>
    </row>
    <row r="6" spans="1:9" ht="22.5" customHeight="1">
      <c r="A6" s="626"/>
      <c r="B6" s="586"/>
      <c r="C6" s="653" t="s">
        <v>299</v>
      </c>
      <c r="D6" s="653"/>
      <c r="E6" s="653"/>
      <c r="F6" s="580"/>
      <c r="G6" s="653" t="s">
        <v>299</v>
      </c>
      <c r="H6" s="653"/>
      <c r="I6" s="653"/>
    </row>
    <row r="7" spans="1:9" ht="22.5" customHeight="1">
      <c r="A7" s="627"/>
      <c r="B7" s="572" t="s">
        <v>5</v>
      </c>
      <c r="C7" s="8">
        <v>2562</v>
      </c>
      <c r="D7" s="8"/>
      <c r="E7" s="8">
        <v>2561</v>
      </c>
      <c r="F7" s="580"/>
      <c r="G7" s="8">
        <v>2562</v>
      </c>
      <c r="H7" s="8"/>
      <c r="I7" s="8">
        <v>2561</v>
      </c>
    </row>
    <row r="8" spans="1:9" ht="22.5" customHeight="1">
      <c r="A8" s="628"/>
      <c r="B8" s="640"/>
      <c r="C8" s="655" t="s">
        <v>279</v>
      </c>
      <c r="D8" s="655"/>
      <c r="E8" s="655"/>
      <c r="F8" s="655"/>
      <c r="G8" s="655"/>
      <c r="H8" s="655"/>
      <c r="I8" s="655"/>
    </row>
    <row r="9" spans="1:9" ht="22.5" customHeight="1">
      <c r="A9" s="610" t="s">
        <v>40</v>
      </c>
      <c r="B9" s="640"/>
      <c r="C9" s="640"/>
      <c r="D9" s="640"/>
      <c r="E9" s="640"/>
      <c r="F9" s="640"/>
      <c r="G9" s="640"/>
      <c r="H9" s="640"/>
      <c r="I9" s="640"/>
    </row>
    <row r="10" spans="1:9" s="455" customFormat="1" ht="22.5" customHeight="1">
      <c r="A10" s="589" t="s">
        <v>88</v>
      </c>
      <c r="B10" s="571" t="s">
        <v>362</v>
      </c>
      <c r="C10" s="590">
        <v>2445438</v>
      </c>
      <c r="D10" s="571"/>
      <c r="E10" s="590">
        <v>2505007</v>
      </c>
      <c r="F10" s="590"/>
      <c r="G10" s="590">
        <v>613138</v>
      </c>
      <c r="H10" s="590"/>
      <c r="I10" s="590">
        <v>551372</v>
      </c>
    </row>
    <row r="11" spans="1:9" s="580" customFormat="1" ht="22.5" customHeight="1">
      <c r="A11" s="589" t="s">
        <v>236</v>
      </c>
      <c r="B11" s="596">
        <v>5</v>
      </c>
      <c r="C11" s="590">
        <v>3019</v>
      </c>
      <c r="D11" s="596"/>
      <c r="E11" s="590">
        <v>3649</v>
      </c>
      <c r="F11" s="590"/>
      <c r="G11" s="590">
        <v>1339849</v>
      </c>
      <c r="H11" s="590"/>
      <c r="I11" s="590">
        <v>1350018</v>
      </c>
    </row>
    <row r="12" spans="1:9" s="580" customFormat="1" ht="22.5" customHeight="1">
      <c r="A12" s="589" t="s">
        <v>226</v>
      </c>
      <c r="B12" s="596"/>
      <c r="C12" s="590">
        <v>60525</v>
      </c>
      <c r="D12" s="596"/>
      <c r="E12" s="590">
        <v>0</v>
      </c>
      <c r="F12" s="590"/>
      <c r="G12" s="590">
        <v>53471</v>
      </c>
      <c r="H12" s="590"/>
      <c r="I12" s="590">
        <v>0</v>
      </c>
    </row>
    <row r="13" spans="1:9" s="580" customFormat="1" ht="22.5" customHeight="1">
      <c r="A13" s="589" t="s">
        <v>237</v>
      </c>
      <c r="B13" s="596"/>
      <c r="C13" s="590">
        <v>0</v>
      </c>
      <c r="D13" s="596"/>
      <c r="E13" s="590">
        <v>0</v>
      </c>
      <c r="F13" s="590"/>
      <c r="G13" s="590">
        <v>0</v>
      </c>
      <c r="H13" s="590"/>
      <c r="I13" s="590">
        <v>6</v>
      </c>
    </row>
    <row r="14" spans="1:9" s="580" customFormat="1" ht="22.5" customHeight="1">
      <c r="A14" s="589" t="s">
        <v>300</v>
      </c>
      <c r="B14" s="596"/>
      <c r="C14" s="590">
        <v>0</v>
      </c>
      <c r="D14" s="596"/>
      <c r="E14" s="590">
        <v>794659</v>
      </c>
      <c r="F14" s="590"/>
      <c r="G14" s="590">
        <v>0</v>
      </c>
      <c r="H14" s="590"/>
      <c r="I14" s="590">
        <v>0</v>
      </c>
    </row>
    <row r="15" spans="1:9" s="580" customFormat="1" ht="22.5" customHeight="1">
      <c r="A15" s="589" t="s">
        <v>41</v>
      </c>
      <c r="B15" s="596">
        <v>5</v>
      </c>
      <c r="C15" s="590">
        <v>8647</v>
      </c>
      <c r="D15" s="596"/>
      <c r="E15" s="590">
        <v>108708</v>
      </c>
      <c r="F15" s="590"/>
      <c r="G15" s="590">
        <v>21</v>
      </c>
      <c r="H15" s="590"/>
      <c r="I15" s="590">
        <v>427</v>
      </c>
    </row>
    <row r="16" spans="1:9" s="27" customFormat="1" ht="22.5" customHeight="1">
      <c r="A16" s="588" t="s">
        <v>42</v>
      </c>
      <c r="B16" s="568"/>
      <c r="C16" s="498">
        <v>2517629</v>
      </c>
      <c r="D16" s="568"/>
      <c r="E16" s="498">
        <v>3412023</v>
      </c>
      <c r="F16" s="591"/>
      <c r="G16" s="498">
        <v>2006479</v>
      </c>
      <c r="H16" s="591"/>
      <c r="I16" s="498">
        <v>1901823</v>
      </c>
    </row>
    <row r="17" spans="1:9" s="580" customFormat="1" ht="22.5" customHeight="1">
      <c r="A17" s="559"/>
      <c r="B17" s="597"/>
      <c r="C17" s="636"/>
      <c r="D17" s="597"/>
      <c r="E17" s="636"/>
      <c r="F17" s="581"/>
      <c r="G17" s="636"/>
      <c r="H17" s="581"/>
      <c r="I17" s="636"/>
    </row>
    <row r="18" spans="1:9" s="580" customFormat="1" ht="22.5" customHeight="1">
      <c r="A18" s="588" t="s">
        <v>43</v>
      </c>
      <c r="B18" s="596"/>
      <c r="C18" s="590"/>
      <c r="D18" s="596"/>
      <c r="E18" s="590"/>
      <c r="F18" s="590"/>
      <c r="G18" s="590"/>
      <c r="H18" s="590"/>
      <c r="I18" s="590"/>
    </row>
    <row r="19" spans="1:9" s="580" customFormat="1" ht="22.5" customHeight="1">
      <c r="A19" s="589" t="s">
        <v>87</v>
      </c>
      <c r="B19" s="596">
        <v>5</v>
      </c>
      <c r="C19" s="590">
        <v>656779</v>
      </c>
      <c r="D19" s="596"/>
      <c r="E19" s="590">
        <v>741320</v>
      </c>
      <c r="F19" s="590"/>
      <c r="G19" s="590">
        <v>203175</v>
      </c>
      <c r="H19" s="590"/>
      <c r="I19" s="590">
        <v>180466</v>
      </c>
    </row>
    <row r="20" spans="1:9" s="580" customFormat="1" ht="22.5" customHeight="1">
      <c r="A20" s="592" t="s">
        <v>44</v>
      </c>
      <c r="B20" s="596">
        <v>5</v>
      </c>
      <c r="C20" s="590">
        <v>422498</v>
      </c>
      <c r="D20" s="596"/>
      <c r="E20" s="590">
        <v>413123</v>
      </c>
      <c r="F20" s="590"/>
      <c r="G20" s="590">
        <v>292933</v>
      </c>
      <c r="H20" s="590"/>
      <c r="I20" s="590">
        <v>270289</v>
      </c>
    </row>
    <row r="21" spans="1:9" s="580" customFormat="1" ht="21.75">
      <c r="A21" s="592" t="s">
        <v>89</v>
      </c>
      <c r="B21" s="596"/>
      <c r="C21" s="590">
        <v>0</v>
      </c>
      <c r="D21" s="596"/>
      <c r="E21" s="590">
        <v>10504</v>
      </c>
      <c r="F21" s="590"/>
      <c r="G21" s="590">
        <v>0</v>
      </c>
      <c r="H21" s="590"/>
      <c r="I21" s="590">
        <v>3010</v>
      </c>
    </row>
    <row r="22" spans="1:9" s="27" customFormat="1" ht="22.5" customHeight="1">
      <c r="A22" s="592" t="s">
        <v>46</v>
      </c>
      <c r="B22" s="596"/>
      <c r="C22" s="590">
        <v>395222</v>
      </c>
      <c r="D22" s="596"/>
      <c r="E22" s="590">
        <v>388682</v>
      </c>
      <c r="F22" s="590"/>
      <c r="G22" s="590">
        <v>344509</v>
      </c>
      <c r="H22" s="590"/>
      <c r="I22" s="590">
        <v>299394</v>
      </c>
    </row>
    <row r="23" spans="1:9" s="580" customFormat="1" ht="22.5" customHeight="1">
      <c r="A23" s="564" t="s">
        <v>45</v>
      </c>
      <c r="B23" s="573"/>
      <c r="C23" s="574">
        <v>1474499</v>
      </c>
      <c r="D23" s="573"/>
      <c r="E23" s="574">
        <v>1553629</v>
      </c>
      <c r="F23" s="590"/>
      <c r="G23" s="574">
        <v>840617</v>
      </c>
      <c r="H23" s="590"/>
      <c r="I23" s="574">
        <v>753159</v>
      </c>
    </row>
    <row r="24" spans="1:9" ht="22.5" customHeight="1">
      <c r="A24" s="559"/>
      <c r="B24" s="597"/>
      <c r="C24" s="636"/>
      <c r="D24" s="597"/>
      <c r="E24" s="636"/>
      <c r="F24" s="581"/>
      <c r="G24" s="636"/>
      <c r="H24" s="581"/>
      <c r="I24" s="636"/>
    </row>
    <row r="25" spans="1:9" ht="22.5" customHeight="1">
      <c r="A25" s="575" t="s">
        <v>256</v>
      </c>
      <c r="B25" s="569">
        <v>10</v>
      </c>
      <c r="C25" s="565">
        <v>307137</v>
      </c>
      <c r="D25" s="569"/>
      <c r="E25" s="565">
        <v>201641</v>
      </c>
      <c r="F25" s="590"/>
      <c r="G25" s="565">
        <v>0</v>
      </c>
      <c r="H25" s="590"/>
      <c r="I25" s="565">
        <v>0</v>
      </c>
    </row>
    <row r="26" spans="1:9" ht="22.5" customHeight="1">
      <c r="A26" s="593" t="s">
        <v>90</v>
      </c>
      <c r="B26" s="568"/>
      <c r="C26" s="591">
        <v>1350267</v>
      </c>
      <c r="D26" s="568"/>
      <c r="E26" s="591">
        <v>2060035</v>
      </c>
      <c r="F26" s="591"/>
      <c r="G26" s="591">
        <v>1165862</v>
      </c>
      <c r="H26" s="591"/>
      <c r="I26" s="591">
        <v>1148664</v>
      </c>
    </row>
    <row r="27" spans="1:9" ht="22.5" customHeight="1">
      <c r="A27" s="589" t="s">
        <v>301</v>
      </c>
      <c r="B27" s="569">
        <v>17</v>
      </c>
      <c r="C27" s="565">
        <v>-6322</v>
      </c>
      <c r="D27" s="569"/>
      <c r="E27" s="565">
        <v>150624</v>
      </c>
      <c r="F27" s="590"/>
      <c r="G27" s="565">
        <v>-3495</v>
      </c>
      <c r="H27" s="590"/>
      <c r="I27" s="565">
        <v>-640</v>
      </c>
    </row>
    <row r="28" spans="1:9" ht="22.5" customHeight="1" thickBot="1">
      <c r="A28" s="593" t="s">
        <v>175</v>
      </c>
      <c r="B28" s="568"/>
      <c r="C28" s="566">
        <v>1356589</v>
      </c>
      <c r="D28" s="568"/>
      <c r="E28" s="566">
        <v>1909411</v>
      </c>
      <c r="F28" s="591"/>
      <c r="G28" s="566">
        <v>1169357</v>
      </c>
      <c r="H28" s="591"/>
      <c r="I28" s="566">
        <v>1149304</v>
      </c>
    </row>
    <row r="29" spans="1:9" ht="22.5" customHeight="1" thickTop="1">
      <c r="A29" s="559"/>
      <c r="B29" s="597"/>
      <c r="C29" s="636"/>
      <c r="D29" s="597"/>
      <c r="E29" s="636"/>
      <c r="F29" s="581"/>
      <c r="G29" s="636"/>
      <c r="H29" s="581"/>
      <c r="I29" s="636"/>
    </row>
    <row r="30" spans="1:9" ht="22.5" customHeight="1">
      <c r="A30" s="593" t="s">
        <v>47</v>
      </c>
      <c r="B30" s="599"/>
      <c r="C30" s="591"/>
      <c r="D30" s="599"/>
      <c r="E30" s="591"/>
      <c r="F30" s="591"/>
      <c r="G30" s="591"/>
      <c r="H30" s="591"/>
      <c r="I30" s="591"/>
    </row>
    <row r="31" spans="1:9" ht="21.75" customHeight="1">
      <c r="A31" s="602" t="s">
        <v>240</v>
      </c>
      <c r="B31" s="598"/>
      <c r="C31" s="590">
        <v>1356589</v>
      </c>
      <c r="D31" s="590">
        <v>0</v>
      </c>
      <c r="E31" s="590">
        <v>1909411</v>
      </c>
      <c r="F31" s="590">
        <v>0</v>
      </c>
      <c r="G31" s="590">
        <v>1169357</v>
      </c>
      <c r="H31" s="590">
        <v>0</v>
      </c>
      <c r="I31" s="590">
        <v>1149304</v>
      </c>
    </row>
    <row r="32" spans="1:9" ht="21.75" customHeight="1">
      <c r="A32" s="602" t="s">
        <v>241</v>
      </c>
      <c r="B32" s="598"/>
      <c r="C32" s="590">
        <v>0</v>
      </c>
      <c r="D32" s="598"/>
      <c r="E32" s="590">
        <v>0</v>
      </c>
      <c r="F32" s="590"/>
      <c r="G32" s="590">
        <v>0</v>
      </c>
      <c r="H32" s="590"/>
      <c r="I32" s="590">
        <v>0</v>
      </c>
    </row>
    <row r="33" spans="1:9" s="27" customFormat="1" ht="22.5" customHeight="1" thickBot="1">
      <c r="A33" s="593" t="s">
        <v>175</v>
      </c>
      <c r="B33" s="600"/>
      <c r="C33" s="607">
        <v>1356589</v>
      </c>
      <c r="D33" s="600"/>
      <c r="E33" s="607">
        <v>1909411</v>
      </c>
      <c r="F33" s="606"/>
      <c r="G33" s="608">
        <v>1169357</v>
      </c>
      <c r="H33" s="606"/>
      <c r="I33" s="608">
        <v>1149304</v>
      </c>
    </row>
    <row r="34" spans="1:9" s="27" customFormat="1" ht="22.5" customHeight="1" thickTop="1">
      <c r="A34" s="593"/>
      <c r="B34" s="600"/>
      <c r="C34" s="499"/>
      <c r="D34" s="600"/>
      <c r="E34" s="499"/>
      <c r="F34" s="606"/>
      <c r="G34" s="500"/>
      <c r="H34" s="606"/>
      <c r="I34" s="500"/>
    </row>
    <row r="35" spans="1:9" ht="21.75">
      <c r="A35" s="593" t="s">
        <v>266</v>
      </c>
      <c r="B35" s="597">
        <v>18</v>
      </c>
      <c r="C35" s="580"/>
      <c r="D35" s="597"/>
      <c r="E35" s="580"/>
      <c r="F35" s="581"/>
      <c r="G35" s="636"/>
      <c r="H35" s="581"/>
      <c r="I35" s="636"/>
    </row>
    <row r="36" spans="1:9" ht="22.5" thickBot="1">
      <c r="A36" s="576" t="s">
        <v>264</v>
      </c>
      <c r="B36" s="597"/>
      <c r="C36" s="570">
        <v>0.68</v>
      </c>
      <c r="D36" s="597"/>
      <c r="E36" s="570">
        <v>0.96</v>
      </c>
      <c r="F36" s="581"/>
      <c r="G36" s="570">
        <v>0.59</v>
      </c>
      <c r="H36" s="577"/>
      <c r="I36" s="570">
        <v>0.57999999999999996</v>
      </c>
    </row>
    <row r="37" spans="1:9" ht="23.25" thickTop="1" thickBot="1">
      <c r="A37" s="576" t="s">
        <v>265</v>
      </c>
      <c r="B37" s="597"/>
      <c r="C37" s="570">
        <v>0.68</v>
      </c>
      <c r="D37" s="597"/>
      <c r="E37" s="570">
        <v>0.96</v>
      </c>
      <c r="F37" s="581"/>
      <c r="G37" s="570">
        <v>0.59</v>
      </c>
      <c r="H37" s="577"/>
      <c r="I37" s="570">
        <v>0.57999999999999996</v>
      </c>
    </row>
    <row r="38" spans="1:9" ht="22.5" thickTop="1">
      <c r="A38" s="32"/>
      <c r="B38" s="635"/>
      <c r="C38" s="579"/>
      <c r="D38" s="635"/>
      <c r="E38" s="579"/>
      <c r="F38" s="580"/>
      <c r="G38" s="579"/>
      <c r="H38" s="580"/>
      <c r="I38" s="579"/>
    </row>
    <row r="39" spans="1:9" ht="23.25">
      <c r="A39" s="578" t="s">
        <v>220</v>
      </c>
      <c r="B39" s="579"/>
      <c r="C39" s="579"/>
      <c r="D39" s="579"/>
      <c r="E39" s="579"/>
      <c r="F39" s="580"/>
      <c r="G39" s="579"/>
      <c r="H39" s="580"/>
      <c r="I39" s="579"/>
    </row>
    <row r="40" spans="1:9" ht="23.25">
      <c r="A40" s="585" t="s">
        <v>93</v>
      </c>
      <c r="B40" s="586"/>
      <c r="C40" s="586"/>
      <c r="D40" s="586"/>
      <c r="E40" s="586"/>
      <c r="F40" s="586"/>
      <c r="G40" s="586"/>
      <c r="H40" s="586"/>
      <c r="I40" s="586"/>
    </row>
    <row r="41" spans="1:9" ht="23.25">
      <c r="A41" s="585"/>
      <c r="B41" s="586"/>
      <c r="C41" s="589"/>
      <c r="D41" s="589"/>
      <c r="E41" s="589"/>
      <c r="F41" s="589"/>
      <c r="G41" s="589"/>
      <c r="H41" s="589"/>
      <c r="I41" s="589"/>
    </row>
    <row r="42" spans="1:9" ht="23.25">
      <c r="A42" s="585"/>
      <c r="B42" s="586"/>
      <c r="C42" s="650" t="s">
        <v>1</v>
      </c>
      <c r="D42" s="650"/>
      <c r="E42" s="650"/>
      <c r="F42" s="588"/>
      <c r="G42" s="656" t="s">
        <v>2</v>
      </c>
      <c r="H42" s="656"/>
      <c r="I42" s="656"/>
    </row>
    <row r="43" spans="1:9" ht="23.25">
      <c r="A43" s="585"/>
      <c r="B43" s="586"/>
      <c r="C43" s="653" t="s">
        <v>302</v>
      </c>
      <c r="D43" s="653"/>
      <c r="E43" s="653"/>
      <c r="F43" s="588"/>
      <c r="G43" s="654" t="s">
        <v>302</v>
      </c>
      <c r="H43" s="654"/>
      <c r="I43" s="654"/>
    </row>
    <row r="44" spans="1:9" ht="23.25">
      <c r="A44" s="585"/>
      <c r="B44" s="586"/>
      <c r="C44" s="653" t="s">
        <v>299</v>
      </c>
      <c r="D44" s="653"/>
      <c r="E44" s="653"/>
      <c r="F44" s="589"/>
      <c r="G44" s="654" t="s">
        <v>299</v>
      </c>
      <c r="H44" s="654"/>
      <c r="I44" s="654"/>
    </row>
    <row r="45" spans="1:9" ht="21.75">
      <c r="A45" s="594"/>
      <c r="B45" s="572"/>
      <c r="C45" s="8">
        <v>2562</v>
      </c>
      <c r="D45" s="8"/>
      <c r="E45" s="8">
        <v>2561</v>
      </c>
      <c r="F45" s="580"/>
      <c r="G45" s="8">
        <v>2562</v>
      </c>
      <c r="H45" s="8"/>
      <c r="I45" s="8">
        <v>2561</v>
      </c>
    </row>
    <row r="46" spans="1:9" ht="21.75">
      <c r="A46" s="610"/>
      <c r="B46" s="640"/>
      <c r="C46" s="655" t="s">
        <v>279</v>
      </c>
      <c r="D46" s="655"/>
      <c r="E46" s="655"/>
      <c r="F46" s="655"/>
      <c r="G46" s="655"/>
      <c r="H46" s="655"/>
      <c r="I46" s="655"/>
    </row>
    <row r="47" spans="1:9" ht="21.75">
      <c r="A47" s="588" t="s">
        <v>175</v>
      </c>
      <c r="B47" s="599"/>
      <c r="C47" s="591">
        <v>1356589</v>
      </c>
      <c r="D47" s="599"/>
      <c r="E47" s="591">
        <v>1909411</v>
      </c>
      <c r="F47" s="591"/>
      <c r="G47" s="591">
        <v>1169357</v>
      </c>
      <c r="H47" s="603"/>
      <c r="I47" s="591">
        <v>1149304</v>
      </c>
    </row>
    <row r="48" spans="1:9" ht="21.75">
      <c r="A48" s="589"/>
      <c r="B48" s="597"/>
      <c r="C48" s="636"/>
      <c r="D48" s="597"/>
      <c r="E48" s="636"/>
      <c r="F48" s="581"/>
      <c r="G48" s="604"/>
      <c r="H48" s="618"/>
      <c r="I48" s="604"/>
    </row>
    <row r="49" spans="1:9" ht="21.75">
      <c r="A49" s="588" t="s">
        <v>57</v>
      </c>
      <c r="B49" s="597"/>
      <c r="C49" s="636"/>
      <c r="D49" s="597"/>
      <c r="E49" s="636"/>
      <c r="F49" s="581"/>
      <c r="G49" s="604"/>
      <c r="H49" s="618"/>
      <c r="I49" s="604"/>
    </row>
    <row r="50" spans="1:9" ht="21.75">
      <c r="A50" s="594" t="s">
        <v>349</v>
      </c>
      <c r="B50" s="597"/>
      <c r="C50" s="636"/>
      <c r="D50" s="597"/>
      <c r="E50" s="636"/>
      <c r="F50" s="581"/>
      <c r="G50" s="604"/>
      <c r="H50" s="618"/>
      <c r="I50" s="604"/>
    </row>
    <row r="51" spans="1:9" ht="21.75">
      <c r="A51" s="594" t="s">
        <v>350</v>
      </c>
      <c r="B51" s="597"/>
      <c r="C51" s="636"/>
      <c r="D51" s="597"/>
      <c r="E51" s="636"/>
      <c r="F51" s="581"/>
      <c r="G51" s="604"/>
      <c r="H51" s="618"/>
      <c r="I51" s="604"/>
    </row>
    <row r="52" spans="1:9" ht="21.75">
      <c r="A52" s="589" t="s">
        <v>238</v>
      </c>
      <c r="B52" s="597"/>
      <c r="C52" s="613">
        <v>-52524</v>
      </c>
      <c r="D52" s="612"/>
      <c r="E52" s="613">
        <v>-9450</v>
      </c>
      <c r="F52" s="595"/>
      <c r="G52" s="617">
        <v>0</v>
      </c>
      <c r="H52" s="619"/>
      <c r="I52" s="617">
        <v>0</v>
      </c>
    </row>
    <row r="53" spans="1:9" ht="21.75">
      <c r="A53" s="588" t="s">
        <v>351</v>
      </c>
      <c r="B53" s="597"/>
      <c r="C53" s="584"/>
      <c r="D53" s="612"/>
      <c r="E53" s="584"/>
      <c r="F53" s="595"/>
      <c r="G53" s="624"/>
      <c r="H53" s="619"/>
      <c r="I53" s="624"/>
    </row>
    <row r="54" spans="1:9" ht="21.75">
      <c r="A54" s="588" t="s">
        <v>350</v>
      </c>
      <c r="B54" s="597"/>
      <c r="C54" s="616">
        <v>-52524</v>
      </c>
      <c r="D54" s="612"/>
      <c r="E54" s="616">
        <v>-9450</v>
      </c>
      <c r="F54" s="595"/>
      <c r="G54" s="616">
        <v>0</v>
      </c>
      <c r="H54" s="619"/>
      <c r="I54" s="616">
        <v>0</v>
      </c>
    </row>
    <row r="55" spans="1:9" ht="21.75">
      <c r="A55" s="589"/>
      <c r="B55" s="597"/>
      <c r="C55" s="584"/>
      <c r="D55" s="612"/>
      <c r="E55" s="584"/>
      <c r="F55" s="595"/>
      <c r="G55" s="584"/>
      <c r="H55" s="619"/>
      <c r="I55" s="584"/>
    </row>
    <row r="56" spans="1:9" ht="21.75">
      <c r="A56" s="594" t="s">
        <v>352</v>
      </c>
      <c r="B56" s="597"/>
      <c r="C56" s="584"/>
      <c r="D56" s="612"/>
      <c r="E56" s="584"/>
      <c r="F56" s="595"/>
      <c r="G56" s="584"/>
      <c r="H56" s="619"/>
      <c r="I56" s="584"/>
    </row>
    <row r="57" spans="1:9" ht="21.75">
      <c r="A57" s="594" t="s">
        <v>350</v>
      </c>
      <c r="B57" s="597"/>
      <c r="C57" s="584"/>
      <c r="D57" s="612"/>
      <c r="E57" s="584"/>
      <c r="F57" s="595"/>
      <c r="G57" s="624"/>
      <c r="H57" s="619"/>
      <c r="I57" s="624"/>
    </row>
    <row r="58" spans="1:9" ht="21.75">
      <c r="A58" s="589" t="s">
        <v>303</v>
      </c>
      <c r="B58" s="597"/>
      <c r="C58" s="636"/>
      <c r="D58" s="597"/>
      <c r="E58" s="636"/>
      <c r="F58" s="581"/>
      <c r="G58" s="604"/>
      <c r="H58" s="618"/>
      <c r="I58" s="604"/>
    </row>
    <row r="59" spans="1:9" ht="21.75">
      <c r="A59" s="589" t="s">
        <v>304</v>
      </c>
      <c r="B59" s="597"/>
      <c r="C59" s="584">
        <v>0</v>
      </c>
      <c r="D59" s="612"/>
      <c r="E59" s="584">
        <v>-1395</v>
      </c>
      <c r="F59" s="595"/>
      <c r="G59" s="623">
        <v>0</v>
      </c>
      <c r="H59" s="625"/>
      <c r="I59" s="623">
        <v>-1381</v>
      </c>
    </row>
    <row r="60" spans="1:9" ht="21.75">
      <c r="A60" s="589" t="s">
        <v>290</v>
      </c>
      <c r="B60" s="597"/>
      <c r="C60" s="613">
        <v>-772</v>
      </c>
      <c r="D60" s="612"/>
      <c r="E60" s="613">
        <v>17588</v>
      </c>
      <c r="F60" s="595"/>
      <c r="G60" s="614">
        <v>0</v>
      </c>
      <c r="H60" s="625"/>
      <c r="I60" s="614">
        <v>0</v>
      </c>
    </row>
    <row r="61" spans="1:9" ht="21.75">
      <c r="A61" s="588" t="s">
        <v>353</v>
      </c>
      <c r="B61" s="597"/>
      <c r="C61" s="584"/>
      <c r="D61" s="612"/>
      <c r="E61" s="584"/>
      <c r="F61" s="595"/>
      <c r="G61" s="623"/>
      <c r="H61" s="625"/>
      <c r="I61" s="623"/>
    </row>
    <row r="62" spans="1:9" ht="21.75">
      <c r="A62" s="588" t="s">
        <v>350</v>
      </c>
      <c r="B62" s="597"/>
      <c r="C62" s="616">
        <v>-772</v>
      </c>
      <c r="D62" s="597"/>
      <c r="E62" s="616">
        <v>16193</v>
      </c>
      <c r="F62" s="581"/>
      <c r="G62" s="616">
        <v>0</v>
      </c>
      <c r="H62" s="620"/>
      <c r="I62" s="616">
        <v>-1381</v>
      </c>
    </row>
    <row r="63" spans="1:9" ht="21.75">
      <c r="A63" s="588" t="s">
        <v>239</v>
      </c>
      <c r="B63" s="597"/>
      <c r="C63" s="645">
        <v>-53296</v>
      </c>
      <c r="D63" s="597"/>
      <c r="E63" s="645">
        <v>6743</v>
      </c>
      <c r="F63" s="609"/>
      <c r="G63" s="645">
        <v>0</v>
      </c>
      <c r="H63" s="621"/>
      <c r="I63" s="645">
        <v>-1381</v>
      </c>
    </row>
    <row r="64" spans="1:9" ht="22.5" thickBot="1">
      <c r="A64" s="588" t="s">
        <v>222</v>
      </c>
      <c r="B64" s="599"/>
      <c r="C64" s="615">
        <v>1303293</v>
      </c>
      <c r="D64" s="599"/>
      <c r="E64" s="615">
        <v>1916154</v>
      </c>
      <c r="F64" s="603"/>
      <c r="G64" s="605">
        <v>1169357</v>
      </c>
      <c r="H64" s="622"/>
      <c r="I64" s="605">
        <v>1147923</v>
      </c>
    </row>
    <row r="65" spans="1:9" ht="22.5" thickTop="1">
      <c r="A65" s="588"/>
      <c r="B65" s="599"/>
      <c r="C65" s="603"/>
      <c r="D65" s="599"/>
      <c r="E65" s="603"/>
      <c r="F65" s="603"/>
      <c r="G65" s="611"/>
      <c r="H65" s="622"/>
      <c r="I65" s="611"/>
    </row>
    <row r="66" spans="1:9" ht="21.75">
      <c r="A66" s="593" t="s">
        <v>223</v>
      </c>
      <c r="B66" s="599"/>
      <c r="C66" s="591"/>
      <c r="D66" s="599"/>
      <c r="E66" s="591"/>
      <c r="F66" s="591"/>
      <c r="G66" s="591"/>
      <c r="H66" s="591"/>
      <c r="I66" s="591"/>
    </row>
    <row r="67" spans="1:9" ht="21.75">
      <c r="A67" s="602" t="s">
        <v>240</v>
      </c>
      <c r="B67" s="598"/>
      <c r="C67" s="590">
        <v>1303293</v>
      </c>
      <c r="D67" s="598"/>
      <c r="E67" s="590">
        <v>1916154</v>
      </c>
      <c r="F67" s="590"/>
      <c r="G67" s="590">
        <v>1169357</v>
      </c>
      <c r="H67" s="590"/>
      <c r="I67" s="590">
        <v>1147923</v>
      </c>
    </row>
    <row r="68" spans="1:9" ht="21.75">
      <c r="A68" s="602" t="s">
        <v>241</v>
      </c>
      <c r="B68" s="598"/>
      <c r="C68" s="590">
        <v>0</v>
      </c>
      <c r="D68" s="598"/>
      <c r="E68" s="590">
        <v>0</v>
      </c>
      <c r="F68" s="590"/>
      <c r="G68" s="590">
        <v>0</v>
      </c>
      <c r="H68" s="590"/>
      <c r="I68" s="590">
        <v>0</v>
      </c>
    </row>
    <row r="69" spans="1:9" ht="22.5" thickBot="1">
      <c r="A69" s="593" t="s">
        <v>222</v>
      </c>
      <c r="B69" s="600"/>
      <c r="C69" s="607">
        <v>1303293</v>
      </c>
      <c r="D69" s="600"/>
      <c r="E69" s="607">
        <v>1916154</v>
      </c>
      <c r="F69" s="606"/>
      <c r="G69" s="608">
        <v>1169357</v>
      </c>
      <c r="H69" s="606"/>
      <c r="I69" s="608">
        <v>1147923</v>
      </c>
    </row>
    <row r="70" spans="1:9" ht="15" thickTop="1">
      <c r="B70" s="601"/>
      <c r="D70" s="601"/>
    </row>
    <row r="76" spans="1:9" ht="21.75">
      <c r="A76" s="648" t="s">
        <v>268</v>
      </c>
      <c r="B76" s="648"/>
      <c r="C76" s="469" t="s">
        <v>270</v>
      </c>
      <c r="D76" s="469"/>
      <c r="E76" s="649" t="s">
        <v>91</v>
      </c>
      <c r="F76" s="649"/>
      <c r="G76" s="649"/>
      <c r="H76" s="649"/>
      <c r="I76" s="27"/>
    </row>
    <row r="77" spans="1:9" ht="21.75">
      <c r="A77" s="648" t="s">
        <v>269</v>
      </c>
      <c r="B77" s="648"/>
      <c r="C77" s="469" t="s">
        <v>271</v>
      </c>
      <c r="D77" s="469"/>
      <c r="E77" s="649" t="s">
        <v>225</v>
      </c>
      <c r="F77" s="649"/>
      <c r="G77" s="649"/>
      <c r="H77" s="649"/>
      <c r="I77" s="27"/>
    </row>
  </sheetData>
  <mergeCells count="18">
    <mergeCell ref="C4:E4"/>
    <mergeCell ref="G4:I4"/>
    <mergeCell ref="C8:I8"/>
    <mergeCell ref="C42:E42"/>
    <mergeCell ref="G42:I42"/>
    <mergeCell ref="C5:E5"/>
    <mergeCell ref="G5:I5"/>
    <mergeCell ref="C6:E6"/>
    <mergeCell ref="G6:I6"/>
    <mergeCell ref="A76:B76"/>
    <mergeCell ref="E76:H76"/>
    <mergeCell ref="A77:B77"/>
    <mergeCell ref="E77:H77"/>
    <mergeCell ref="C43:E43"/>
    <mergeCell ref="G43:I43"/>
    <mergeCell ref="C44:E44"/>
    <mergeCell ref="G44:I44"/>
    <mergeCell ref="C46:I46"/>
  </mergeCells>
  <pageMargins left="0.8" right="0.6" top="0.48" bottom="0.5" header="0.5" footer="0.5"/>
  <pageSetup paperSize="9" scale="77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Z56"/>
  <sheetViews>
    <sheetView view="pageBreakPreview" zoomScaleNormal="100" zoomScaleSheetLayoutView="100" workbookViewId="0">
      <selection activeCell="D9" sqref="D9"/>
    </sheetView>
  </sheetViews>
  <sheetFormatPr defaultColWidth="9.125" defaultRowHeight="21.75"/>
  <cols>
    <col min="1" max="1" width="1.875" style="42" customWidth="1"/>
    <col min="2" max="2" width="50" style="42" customWidth="1"/>
    <col min="3" max="3" width="7.75" style="42" customWidth="1"/>
    <col min="4" max="4" width="10.875" style="42" customWidth="1"/>
    <col min="5" max="5" width="0.5" style="42" customWidth="1"/>
    <col min="6" max="6" width="10.875" style="42" customWidth="1"/>
    <col min="7" max="7" width="0.5" style="42" customWidth="1"/>
    <col min="8" max="8" width="10.875" style="42" customWidth="1"/>
    <col min="9" max="9" width="0.5" style="42" customWidth="1"/>
    <col min="10" max="10" width="10.875" style="42" customWidth="1"/>
    <col min="11" max="11" width="0.5" style="42" customWidth="1"/>
    <col min="12" max="12" width="10.875" style="42" customWidth="1"/>
    <col min="13" max="13" width="0.5" style="42" customWidth="1"/>
    <col min="14" max="14" width="12.5" style="42" customWidth="1"/>
    <col min="15" max="15" width="0.5" style="42" customWidth="1"/>
    <col min="16" max="16" width="10.875" style="42" customWidth="1"/>
    <col min="17" max="17" width="0.5" style="42" customWidth="1"/>
    <col min="18" max="18" width="10.875" style="42" customWidth="1"/>
    <col min="19" max="19" width="0.5" style="42" customWidth="1"/>
    <col min="20" max="20" width="10.875" style="42" customWidth="1"/>
    <col min="21" max="21" width="0.5" style="42" customWidth="1"/>
    <col min="22" max="22" width="12.125" style="42" customWidth="1"/>
    <col min="23" max="23" width="0.5" style="440" customWidth="1"/>
    <col min="24" max="24" width="11.25" style="42" customWidth="1"/>
    <col min="25" max="25" width="0.875" style="42" customWidth="1"/>
    <col min="26" max="26" width="11.625" style="42" customWidth="1"/>
    <col min="27" max="16384" width="9.125" style="42"/>
  </cols>
  <sheetData>
    <row r="1" spans="1:26" s="452" customFormat="1" ht="24" customHeight="1">
      <c r="A1" s="578" t="s">
        <v>220</v>
      </c>
      <c r="B1" s="55"/>
      <c r="C1" s="462"/>
      <c r="D1" s="463"/>
      <c r="E1" s="463"/>
      <c r="F1" s="463"/>
      <c r="G1" s="462"/>
      <c r="H1" s="462"/>
      <c r="I1" s="463"/>
      <c r="J1" s="463"/>
      <c r="K1" s="462"/>
      <c r="L1" s="462"/>
      <c r="M1" s="462"/>
      <c r="N1" s="462"/>
      <c r="O1" s="462"/>
      <c r="P1" s="462"/>
      <c r="Q1" s="462"/>
      <c r="R1" s="462"/>
      <c r="S1" s="462"/>
      <c r="T1" s="462"/>
      <c r="U1" s="462"/>
      <c r="V1" s="462"/>
      <c r="W1" s="462"/>
      <c r="X1" s="462"/>
      <c r="Y1" s="464"/>
      <c r="Z1" s="463"/>
    </row>
    <row r="2" spans="1:26" s="452" customFormat="1" ht="24" customHeight="1">
      <c r="A2" s="43" t="s">
        <v>82</v>
      </c>
      <c r="B2" s="43"/>
      <c r="C2" s="43"/>
      <c r="D2" s="467"/>
      <c r="E2" s="467"/>
      <c r="F2" s="467"/>
      <c r="G2" s="464"/>
      <c r="H2" s="464"/>
      <c r="I2" s="467"/>
      <c r="J2" s="467"/>
      <c r="K2" s="464"/>
      <c r="L2" s="464"/>
      <c r="M2" s="464"/>
      <c r="N2" s="464"/>
      <c r="O2" s="464"/>
      <c r="P2" s="464"/>
      <c r="Q2" s="464"/>
      <c r="R2" s="464"/>
      <c r="S2" s="464"/>
      <c r="T2" s="464"/>
      <c r="U2" s="464"/>
      <c r="V2" s="464"/>
      <c r="W2" s="464"/>
      <c r="X2" s="464"/>
      <c r="Y2" s="464"/>
      <c r="Z2" s="468"/>
    </row>
    <row r="3" spans="1:26" ht="14.25" customHeight="1">
      <c r="A3" s="44"/>
      <c r="B3" s="44"/>
      <c r="C3" s="47"/>
      <c r="D3" s="465"/>
      <c r="E3" s="465"/>
      <c r="F3" s="465"/>
      <c r="G3" s="47"/>
      <c r="H3" s="47"/>
      <c r="I3" s="465"/>
      <c r="J3" s="465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66"/>
    </row>
    <row r="4" spans="1:26" ht="23.25" customHeight="1">
      <c r="A4" s="44"/>
      <c r="B4" s="44"/>
      <c r="C4" s="47"/>
      <c r="D4" s="658" t="s">
        <v>1</v>
      </c>
      <c r="E4" s="658"/>
      <c r="F4" s="658"/>
      <c r="G4" s="658"/>
      <c r="H4" s="658"/>
      <c r="I4" s="658"/>
      <c r="J4" s="658"/>
      <c r="K4" s="658"/>
      <c r="L4" s="658"/>
      <c r="M4" s="658"/>
      <c r="N4" s="658"/>
      <c r="O4" s="658"/>
      <c r="P4" s="658"/>
      <c r="Q4" s="658"/>
      <c r="R4" s="658"/>
      <c r="S4" s="658"/>
      <c r="T4" s="658"/>
      <c r="U4" s="658"/>
      <c r="V4" s="658"/>
      <c r="W4" s="658"/>
      <c r="X4" s="658"/>
      <c r="Y4" s="658"/>
      <c r="Z4" s="658"/>
    </row>
    <row r="5" spans="1:26" ht="44.25" customHeight="1">
      <c r="A5" s="46"/>
      <c r="B5" s="46"/>
      <c r="C5" s="46"/>
      <c r="D5" s="659" t="s">
        <v>292</v>
      </c>
      <c r="E5" s="641"/>
      <c r="F5" s="659" t="s">
        <v>293</v>
      </c>
      <c r="G5" s="49"/>
      <c r="I5" s="641"/>
      <c r="J5" s="659" t="s">
        <v>286</v>
      </c>
      <c r="K5" s="60"/>
      <c r="L5" s="661" t="s">
        <v>37</v>
      </c>
      <c r="M5" s="661"/>
      <c r="N5" s="661"/>
      <c r="O5" s="60"/>
      <c r="P5" s="661" t="s">
        <v>218</v>
      </c>
      <c r="Q5" s="661"/>
      <c r="R5" s="661"/>
      <c r="S5" s="661"/>
      <c r="T5" s="661"/>
      <c r="U5" s="60"/>
      <c r="V5" s="662" t="s">
        <v>295</v>
      </c>
      <c r="W5" s="49"/>
      <c r="X5" s="662" t="s">
        <v>296</v>
      </c>
      <c r="Y5" s="49"/>
      <c r="Z5" s="662" t="s">
        <v>144</v>
      </c>
    </row>
    <row r="6" spans="1:26" ht="130.5">
      <c r="A6" s="46"/>
      <c r="B6" s="46"/>
      <c r="C6" s="61" t="s">
        <v>5</v>
      </c>
      <c r="D6" s="659"/>
      <c r="E6" s="641"/>
      <c r="F6" s="659"/>
      <c r="G6" s="49"/>
      <c r="H6" s="642" t="s">
        <v>308</v>
      </c>
      <c r="I6" s="641"/>
      <c r="J6" s="659"/>
      <c r="K6" s="60"/>
      <c r="L6" s="644" t="s">
        <v>309</v>
      </c>
      <c r="M6" s="60"/>
      <c r="N6" s="60" t="s">
        <v>59</v>
      </c>
      <c r="O6" s="60"/>
      <c r="P6" s="644" t="s">
        <v>294</v>
      </c>
      <c r="Q6" s="60"/>
      <c r="R6" s="644" t="s">
        <v>310</v>
      </c>
      <c r="S6" s="60"/>
      <c r="T6" s="644" t="s">
        <v>311</v>
      </c>
      <c r="U6" s="60"/>
      <c r="V6" s="662"/>
      <c r="W6" s="643"/>
      <c r="X6" s="662"/>
      <c r="Y6" s="643"/>
      <c r="Z6" s="662"/>
    </row>
    <row r="7" spans="1:26" ht="23.25" customHeight="1">
      <c r="A7" s="44"/>
      <c r="B7" s="44"/>
      <c r="C7" s="44"/>
      <c r="D7" s="657" t="s">
        <v>278</v>
      </c>
      <c r="E7" s="657"/>
      <c r="F7" s="657"/>
      <c r="G7" s="657"/>
      <c r="H7" s="657"/>
      <c r="I7" s="657"/>
      <c r="J7" s="657"/>
      <c r="K7" s="657"/>
      <c r="L7" s="657"/>
      <c r="M7" s="657"/>
      <c r="N7" s="657"/>
      <c r="O7" s="657"/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</row>
    <row r="8" spans="1:26" ht="23.25" customHeight="1">
      <c r="A8" s="44" t="s">
        <v>312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51"/>
      <c r="W8" s="51"/>
      <c r="X8" s="51"/>
      <c r="Y8" s="441"/>
      <c r="Z8" s="51"/>
    </row>
    <row r="9" spans="1:26" ht="23.25" customHeight="1">
      <c r="A9" s="51" t="s">
        <v>331</v>
      </c>
      <c r="B9" s="46"/>
      <c r="C9" s="557"/>
      <c r="D9" s="446">
        <v>9961521</v>
      </c>
      <c r="E9" s="446"/>
      <c r="F9" s="446">
        <v>2849332</v>
      </c>
      <c r="G9" s="23"/>
      <c r="H9" s="446">
        <v>41026</v>
      </c>
      <c r="I9" s="446"/>
      <c r="J9" s="446">
        <v>27224</v>
      </c>
      <c r="K9" s="445"/>
      <c r="L9" s="446">
        <v>159463</v>
      </c>
      <c r="M9" s="445"/>
      <c r="N9" s="445">
        <v>1075615</v>
      </c>
      <c r="O9" s="445"/>
      <c r="P9" s="445">
        <v>32678</v>
      </c>
      <c r="Q9" s="445"/>
      <c r="R9" s="445">
        <v>-20006</v>
      </c>
      <c r="S9" s="445"/>
      <c r="T9" s="445">
        <v>12672</v>
      </c>
      <c r="U9" s="445"/>
      <c r="V9" s="446">
        <v>14126853</v>
      </c>
      <c r="W9" s="445"/>
      <c r="X9" s="445">
        <v>147</v>
      </c>
      <c r="Y9" s="445"/>
      <c r="Z9" s="445">
        <v>14127000</v>
      </c>
    </row>
    <row r="10" spans="1:26" s="80" customFormat="1" ht="14.25">
      <c r="A10" s="78"/>
      <c r="B10" s="79"/>
      <c r="C10" s="79"/>
      <c r="D10" s="490"/>
      <c r="E10" s="490"/>
      <c r="F10" s="490"/>
      <c r="G10" s="516"/>
      <c r="H10" s="517"/>
      <c r="I10" s="490"/>
      <c r="J10" s="490"/>
      <c r="K10" s="517"/>
      <c r="L10" s="517"/>
      <c r="M10" s="517"/>
      <c r="N10" s="517"/>
      <c r="O10" s="517"/>
      <c r="P10" s="517"/>
      <c r="Q10" s="517"/>
      <c r="R10" s="517"/>
      <c r="S10" s="517"/>
      <c r="T10" s="517"/>
      <c r="U10" s="517"/>
      <c r="V10" s="516"/>
      <c r="W10" s="516"/>
      <c r="X10" s="516"/>
      <c r="Y10" s="516"/>
      <c r="Z10" s="517"/>
    </row>
    <row r="11" spans="1:26">
      <c r="A11" s="52" t="s">
        <v>333</v>
      </c>
      <c r="B11" s="46"/>
      <c r="C11" s="46"/>
      <c r="D11" s="511"/>
      <c r="E11" s="511"/>
      <c r="F11" s="511"/>
      <c r="G11" s="510"/>
      <c r="H11" s="511"/>
      <c r="I11" s="511"/>
      <c r="J11" s="511"/>
      <c r="K11" s="511"/>
      <c r="L11" s="511"/>
      <c r="M11" s="511"/>
      <c r="N11" s="511"/>
      <c r="O11" s="511"/>
      <c r="P11" s="511"/>
      <c r="Q11" s="511"/>
      <c r="R11" s="511"/>
      <c r="S11" s="511"/>
      <c r="T11" s="511"/>
      <c r="U11" s="511"/>
      <c r="V11" s="510"/>
      <c r="W11" s="510"/>
      <c r="X11" s="510"/>
      <c r="Y11" s="510"/>
      <c r="Z11" s="511"/>
    </row>
    <row r="12" spans="1:26">
      <c r="A12" s="52"/>
      <c r="B12" s="553" t="s">
        <v>332</v>
      </c>
      <c r="C12" s="46"/>
      <c r="D12" s="511"/>
      <c r="E12" s="511"/>
      <c r="F12" s="511"/>
      <c r="G12" s="510"/>
      <c r="H12" s="511"/>
      <c r="I12" s="511"/>
      <c r="J12" s="511"/>
      <c r="K12" s="511"/>
      <c r="L12" s="511"/>
      <c r="M12" s="511"/>
      <c r="N12" s="511"/>
      <c r="O12" s="511"/>
      <c r="P12" s="511"/>
      <c r="Q12" s="511"/>
      <c r="R12" s="511"/>
      <c r="S12" s="511"/>
      <c r="T12" s="511"/>
      <c r="U12" s="511"/>
      <c r="V12" s="510"/>
      <c r="W12" s="510"/>
      <c r="X12" s="510"/>
      <c r="Y12" s="510"/>
      <c r="Z12" s="511"/>
    </row>
    <row r="13" spans="1:26">
      <c r="A13" s="52"/>
      <c r="B13" s="553" t="s">
        <v>334</v>
      </c>
      <c r="C13" s="46"/>
      <c r="D13" s="511"/>
      <c r="E13" s="511"/>
      <c r="F13" s="511"/>
      <c r="G13" s="510"/>
      <c r="H13" s="511"/>
      <c r="I13" s="511"/>
      <c r="J13" s="511"/>
      <c r="K13" s="511"/>
      <c r="L13" s="511"/>
      <c r="M13" s="511"/>
      <c r="N13" s="511"/>
      <c r="O13" s="511"/>
      <c r="P13" s="511"/>
      <c r="Q13" s="511"/>
      <c r="R13" s="511"/>
      <c r="S13" s="511"/>
      <c r="T13" s="511"/>
      <c r="U13" s="511"/>
      <c r="V13" s="510"/>
      <c r="W13" s="510"/>
      <c r="X13" s="510"/>
      <c r="Y13" s="510"/>
      <c r="Z13" s="511"/>
    </row>
    <row r="14" spans="1:26">
      <c r="A14" s="52"/>
      <c r="B14" s="63" t="s">
        <v>335</v>
      </c>
      <c r="C14" s="557">
        <v>14</v>
      </c>
      <c r="D14" s="461">
        <v>22225</v>
      </c>
      <c r="E14" s="512"/>
      <c r="F14" s="461">
        <v>51761</v>
      </c>
      <c r="G14" s="510"/>
      <c r="H14" s="512">
        <v>0</v>
      </c>
      <c r="I14" s="512"/>
      <c r="J14" s="461">
        <v>-21420</v>
      </c>
      <c r="K14" s="512"/>
      <c r="L14" s="512">
        <v>0</v>
      </c>
      <c r="M14" s="512"/>
      <c r="N14" s="512">
        <v>0</v>
      </c>
      <c r="O14" s="512"/>
      <c r="P14" s="512">
        <v>0</v>
      </c>
      <c r="Q14" s="512"/>
      <c r="R14" s="512">
        <v>0</v>
      </c>
      <c r="S14" s="512"/>
      <c r="T14" s="510">
        <v>0</v>
      </c>
      <c r="U14" s="510"/>
      <c r="V14" s="23">
        <v>52566</v>
      </c>
      <c r="W14" s="510"/>
      <c r="X14" s="510">
        <v>0</v>
      </c>
      <c r="Y14" s="510"/>
      <c r="Z14" s="23">
        <v>52566</v>
      </c>
    </row>
    <row r="15" spans="1:26">
      <c r="A15" s="52"/>
      <c r="B15" s="63" t="s">
        <v>336</v>
      </c>
      <c r="C15" s="557"/>
      <c r="D15" s="512">
        <v>0</v>
      </c>
      <c r="E15" s="512"/>
      <c r="F15" s="512">
        <v>0</v>
      </c>
      <c r="G15" s="510"/>
      <c r="H15" s="512">
        <v>0</v>
      </c>
      <c r="I15" s="512"/>
      <c r="J15" s="461">
        <v>5887</v>
      </c>
      <c r="K15" s="512"/>
      <c r="L15" s="512">
        <v>0</v>
      </c>
      <c r="M15" s="512"/>
      <c r="N15" s="512">
        <v>0</v>
      </c>
      <c r="O15" s="512"/>
      <c r="P15" s="512">
        <v>0</v>
      </c>
      <c r="Q15" s="512"/>
      <c r="R15" s="512">
        <v>0</v>
      </c>
      <c r="S15" s="512"/>
      <c r="T15" s="510">
        <v>0</v>
      </c>
      <c r="U15" s="510"/>
      <c r="V15" s="23">
        <v>5887</v>
      </c>
      <c r="W15" s="510"/>
      <c r="X15" s="510">
        <v>0</v>
      </c>
      <c r="Y15" s="510"/>
      <c r="Z15" s="23">
        <v>5887</v>
      </c>
    </row>
    <row r="16" spans="1:26">
      <c r="A16" s="54"/>
      <c r="B16" s="46" t="s">
        <v>337</v>
      </c>
      <c r="C16" s="557">
        <v>19</v>
      </c>
      <c r="D16" s="510">
        <v>0</v>
      </c>
      <c r="E16" s="510"/>
      <c r="F16" s="510">
        <v>0</v>
      </c>
      <c r="G16" s="510"/>
      <c r="H16" s="510">
        <v>0</v>
      </c>
      <c r="I16" s="510"/>
      <c r="J16" s="510">
        <v>0</v>
      </c>
      <c r="K16" s="510"/>
      <c r="L16" s="510">
        <v>0</v>
      </c>
      <c r="M16" s="510"/>
      <c r="N16" s="23">
        <v>-958008</v>
      </c>
      <c r="O16" s="510"/>
      <c r="P16" s="510">
        <v>0</v>
      </c>
      <c r="Q16" s="510"/>
      <c r="R16" s="510">
        <v>0</v>
      </c>
      <c r="S16" s="510"/>
      <c r="T16" s="510">
        <v>0</v>
      </c>
      <c r="U16" s="510"/>
      <c r="V16" s="479">
        <v>-958008</v>
      </c>
      <c r="W16" s="510"/>
      <c r="X16" s="510">
        <v>0</v>
      </c>
      <c r="Y16" s="510"/>
      <c r="Z16" s="23">
        <v>-958008</v>
      </c>
    </row>
    <row r="17" spans="1:26">
      <c r="A17" s="52" t="s">
        <v>60</v>
      </c>
      <c r="B17" s="62"/>
      <c r="C17" s="46"/>
      <c r="D17" s="443">
        <v>22225</v>
      </c>
      <c r="E17" s="446"/>
      <c r="F17" s="443">
        <v>51761</v>
      </c>
      <c r="G17" s="513"/>
      <c r="H17" s="514">
        <v>0</v>
      </c>
      <c r="I17" s="513"/>
      <c r="J17" s="443">
        <v>-15533</v>
      </c>
      <c r="K17" s="513"/>
      <c r="L17" s="514">
        <v>0</v>
      </c>
      <c r="M17" s="513"/>
      <c r="N17" s="443">
        <v>-958008</v>
      </c>
      <c r="O17" s="513"/>
      <c r="P17" s="514">
        <v>0</v>
      </c>
      <c r="Q17" s="513"/>
      <c r="R17" s="514">
        <v>0</v>
      </c>
      <c r="S17" s="513"/>
      <c r="T17" s="514">
        <v>0</v>
      </c>
      <c r="U17" s="513"/>
      <c r="V17" s="443">
        <v>-899555</v>
      </c>
      <c r="W17" s="513"/>
      <c r="X17" s="514">
        <v>0</v>
      </c>
      <c r="Y17" s="513"/>
      <c r="Z17" s="443">
        <v>-899555</v>
      </c>
    </row>
    <row r="18" spans="1:26" s="80" customFormat="1" ht="14.25">
      <c r="A18" s="78"/>
      <c r="B18" s="79"/>
      <c r="C18" s="79"/>
      <c r="D18" s="490"/>
      <c r="E18" s="490"/>
      <c r="F18" s="490"/>
      <c r="G18" s="516"/>
      <c r="H18" s="517"/>
      <c r="I18" s="490"/>
      <c r="J18" s="490"/>
      <c r="K18" s="517"/>
      <c r="L18" s="517"/>
      <c r="M18" s="517"/>
      <c r="N18" s="517"/>
      <c r="O18" s="517"/>
      <c r="P18" s="517"/>
      <c r="Q18" s="517"/>
      <c r="R18" s="517"/>
      <c r="S18" s="517"/>
      <c r="T18" s="517"/>
      <c r="U18" s="517"/>
      <c r="V18" s="516"/>
      <c r="W18" s="516"/>
      <c r="X18" s="516"/>
      <c r="Y18" s="516"/>
      <c r="Z18" s="517"/>
    </row>
    <row r="19" spans="1:26" ht="23.25" customHeight="1">
      <c r="A19" s="52" t="s">
        <v>85</v>
      </c>
      <c r="B19" s="46"/>
      <c r="C19" s="46"/>
      <c r="D19" s="510"/>
      <c r="E19" s="510"/>
      <c r="F19" s="510"/>
      <c r="G19" s="510"/>
      <c r="H19" s="510"/>
      <c r="I19" s="510"/>
      <c r="J19" s="510"/>
      <c r="K19" s="510"/>
      <c r="L19" s="510"/>
      <c r="M19" s="510"/>
      <c r="N19" s="510"/>
      <c r="O19" s="510"/>
      <c r="P19" s="510"/>
      <c r="Q19" s="510"/>
      <c r="R19" s="510"/>
      <c r="S19" s="510"/>
      <c r="T19" s="510"/>
      <c r="U19" s="510"/>
      <c r="V19" s="510"/>
      <c r="W19" s="510"/>
      <c r="X19" s="510"/>
      <c r="Y19" s="510"/>
      <c r="Z19" s="510"/>
    </row>
    <row r="20" spans="1:26">
      <c r="A20" s="64"/>
      <c r="B20" s="63" t="s">
        <v>281</v>
      </c>
      <c r="C20" s="46"/>
      <c r="D20" s="510">
        <v>0</v>
      </c>
      <c r="E20" s="510"/>
      <c r="F20" s="510">
        <v>0</v>
      </c>
      <c r="G20" s="510"/>
      <c r="H20" s="510">
        <v>0</v>
      </c>
      <c r="I20" s="510"/>
      <c r="J20" s="510">
        <v>0</v>
      </c>
      <c r="K20" s="510"/>
      <c r="L20" s="510">
        <v>0</v>
      </c>
      <c r="M20" s="510"/>
      <c r="N20" s="23">
        <v>1909411</v>
      </c>
      <c r="O20" s="510"/>
      <c r="P20" s="510">
        <v>0</v>
      </c>
      <c r="Q20" s="510"/>
      <c r="R20" s="510">
        <v>0</v>
      </c>
      <c r="S20" s="510"/>
      <c r="T20" s="510">
        <v>0</v>
      </c>
      <c r="U20" s="510"/>
      <c r="V20" s="23">
        <v>1909411</v>
      </c>
      <c r="W20" s="510"/>
      <c r="X20" s="510">
        <v>0</v>
      </c>
      <c r="Y20" s="510"/>
      <c r="Z20" s="23">
        <v>1909411</v>
      </c>
    </row>
    <row r="21" spans="1:26">
      <c r="A21" s="64"/>
      <c r="B21" s="63" t="s">
        <v>280</v>
      </c>
      <c r="C21" s="46"/>
      <c r="D21" s="515">
        <v>0</v>
      </c>
      <c r="E21" s="510"/>
      <c r="F21" s="515">
        <v>0</v>
      </c>
      <c r="G21" s="510"/>
      <c r="H21" s="515">
        <v>0</v>
      </c>
      <c r="I21" s="510"/>
      <c r="J21" s="515">
        <v>0</v>
      </c>
      <c r="K21" s="510"/>
      <c r="L21" s="515">
        <v>0</v>
      </c>
      <c r="M21" s="510"/>
      <c r="N21" s="23">
        <v>-1395</v>
      </c>
      <c r="O21" s="510"/>
      <c r="P21" s="23">
        <v>-9450</v>
      </c>
      <c r="Q21" s="510"/>
      <c r="R21" s="23">
        <v>17588</v>
      </c>
      <c r="S21" s="23"/>
      <c r="T21" s="23">
        <v>8138</v>
      </c>
      <c r="U21" s="23"/>
      <c r="V21" s="23">
        <v>6743</v>
      </c>
      <c r="W21" s="510"/>
      <c r="X21" s="510">
        <v>0</v>
      </c>
      <c r="Y21" s="510"/>
      <c r="Z21" s="23">
        <v>6743</v>
      </c>
    </row>
    <row r="22" spans="1:26">
      <c r="A22" s="52" t="s">
        <v>291</v>
      </c>
      <c r="B22" s="46"/>
      <c r="C22" s="46"/>
      <c r="D22" s="514">
        <v>0</v>
      </c>
      <c r="E22" s="513"/>
      <c r="F22" s="514">
        <v>0</v>
      </c>
      <c r="G22" s="513"/>
      <c r="H22" s="514">
        <v>0</v>
      </c>
      <c r="I22" s="513"/>
      <c r="J22" s="514">
        <v>0</v>
      </c>
      <c r="K22" s="513"/>
      <c r="L22" s="514">
        <v>0</v>
      </c>
      <c r="M22" s="513"/>
      <c r="N22" s="443">
        <v>1908016</v>
      </c>
      <c r="O22" s="513"/>
      <c r="P22" s="443">
        <v>-9450</v>
      </c>
      <c r="Q22" s="513"/>
      <c r="R22" s="443">
        <v>17588</v>
      </c>
      <c r="S22" s="446"/>
      <c r="T22" s="443">
        <v>8138</v>
      </c>
      <c r="U22" s="446"/>
      <c r="V22" s="443">
        <v>1916154</v>
      </c>
      <c r="W22" s="513"/>
      <c r="X22" s="514">
        <v>0</v>
      </c>
      <c r="Y22" s="513"/>
      <c r="Z22" s="443">
        <v>1916154</v>
      </c>
    </row>
    <row r="23" spans="1:26" s="80" customFormat="1" ht="14.25">
      <c r="A23" s="78"/>
      <c r="B23" s="79"/>
      <c r="C23" s="79"/>
      <c r="D23" s="490"/>
      <c r="E23" s="490"/>
      <c r="F23" s="490"/>
      <c r="G23" s="516"/>
      <c r="H23" s="517"/>
      <c r="I23" s="490"/>
      <c r="J23" s="490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17"/>
      <c r="V23" s="516"/>
      <c r="W23" s="516"/>
      <c r="X23" s="516"/>
      <c r="Y23" s="516"/>
      <c r="Z23" s="517"/>
    </row>
    <row r="24" spans="1:26" ht="21.75" hidden="1" customHeight="1">
      <c r="A24" s="53" t="s">
        <v>62</v>
      </c>
      <c r="B24" s="46"/>
      <c r="C24" s="46"/>
      <c r="D24" s="510">
        <v>0</v>
      </c>
      <c r="E24" s="510"/>
      <c r="F24" s="510">
        <v>0</v>
      </c>
      <c r="G24" s="510"/>
      <c r="H24" s="510">
        <v>0</v>
      </c>
      <c r="I24" s="510"/>
      <c r="J24" s="510">
        <v>0</v>
      </c>
      <c r="K24" s="510"/>
      <c r="L24" s="510"/>
      <c r="M24" s="516"/>
      <c r="N24" s="510"/>
      <c r="O24" s="510"/>
      <c r="P24" s="510">
        <v>0</v>
      </c>
      <c r="Q24" s="510"/>
      <c r="R24" s="510">
        <v>0</v>
      </c>
      <c r="S24" s="510"/>
      <c r="T24" s="510">
        <v>0</v>
      </c>
      <c r="U24" s="510"/>
      <c r="V24" s="510">
        <v>0</v>
      </c>
      <c r="W24" s="510"/>
      <c r="X24" s="510">
        <v>0</v>
      </c>
      <c r="Y24" s="510"/>
      <c r="Z24" s="510">
        <v>0</v>
      </c>
    </row>
    <row r="25" spans="1:26" s="80" customFormat="1" ht="14.25" hidden="1" customHeight="1">
      <c r="A25" s="78"/>
      <c r="B25" s="79"/>
      <c r="C25" s="79"/>
      <c r="D25" s="518"/>
      <c r="E25" s="490"/>
      <c r="F25" s="518"/>
      <c r="G25" s="516"/>
      <c r="H25" s="519"/>
      <c r="I25" s="490"/>
      <c r="J25" s="518"/>
      <c r="K25" s="517"/>
      <c r="L25" s="519"/>
      <c r="M25" s="517"/>
      <c r="N25" s="517"/>
      <c r="O25" s="517"/>
      <c r="P25" s="517"/>
      <c r="Q25" s="517"/>
      <c r="R25" s="517"/>
      <c r="S25" s="517"/>
      <c r="T25" s="517"/>
      <c r="U25" s="517"/>
      <c r="V25" s="516"/>
      <c r="W25" s="516"/>
      <c r="X25" s="520"/>
      <c r="Y25" s="516"/>
      <c r="Z25" s="519"/>
    </row>
    <row r="26" spans="1:26" ht="22.5" thickBot="1">
      <c r="A26" s="52" t="s">
        <v>313</v>
      </c>
      <c r="B26" s="46"/>
      <c r="C26" s="46"/>
      <c r="D26" s="444">
        <v>9983746</v>
      </c>
      <c r="E26" s="446"/>
      <c r="F26" s="444">
        <v>2901093</v>
      </c>
      <c r="G26" s="446"/>
      <c r="H26" s="444">
        <v>41026</v>
      </c>
      <c r="I26" s="446"/>
      <c r="J26" s="444">
        <v>11691</v>
      </c>
      <c r="K26" s="445"/>
      <c r="L26" s="444">
        <v>159463</v>
      </c>
      <c r="M26" s="445"/>
      <c r="N26" s="444">
        <v>2025623</v>
      </c>
      <c r="O26" s="446"/>
      <c r="P26" s="444">
        <v>23228</v>
      </c>
      <c r="Q26" s="446"/>
      <c r="R26" s="444">
        <v>-2418</v>
      </c>
      <c r="S26" s="446"/>
      <c r="T26" s="444">
        <v>20810</v>
      </c>
      <c r="U26" s="445"/>
      <c r="V26" s="444">
        <v>15143452</v>
      </c>
      <c r="W26" s="446"/>
      <c r="X26" s="444">
        <v>147</v>
      </c>
      <c r="Y26" s="446"/>
      <c r="Z26" s="444">
        <v>15143599</v>
      </c>
    </row>
    <row r="27" spans="1:26" ht="22.5" thickTop="1">
      <c r="W27" s="42"/>
      <c r="Y27" s="440"/>
    </row>
    <row r="28" spans="1:26" s="452" customFormat="1" ht="24" customHeight="1">
      <c r="A28" s="578" t="s">
        <v>220</v>
      </c>
      <c r="B28" s="55"/>
      <c r="C28" s="462"/>
      <c r="D28" s="463"/>
      <c r="E28" s="463"/>
      <c r="F28" s="463"/>
      <c r="G28" s="462"/>
      <c r="H28" s="462"/>
      <c r="I28" s="463"/>
      <c r="J28" s="463"/>
      <c r="K28" s="462"/>
      <c r="L28" s="462"/>
      <c r="M28" s="462"/>
      <c r="N28" s="462"/>
      <c r="O28" s="462"/>
      <c r="P28" s="462"/>
      <c r="Q28" s="462"/>
      <c r="R28" s="462"/>
      <c r="S28" s="462"/>
      <c r="T28" s="462"/>
      <c r="U28" s="462"/>
      <c r="V28" s="462"/>
      <c r="W28" s="462"/>
      <c r="X28" s="462"/>
      <c r="Y28" s="464"/>
      <c r="Z28" s="463"/>
    </row>
    <row r="29" spans="1:26" s="452" customFormat="1" ht="24" customHeight="1">
      <c r="A29" s="43" t="s">
        <v>82</v>
      </c>
      <c r="B29" s="43"/>
      <c r="C29" s="43"/>
      <c r="D29" s="467"/>
      <c r="E29" s="467"/>
      <c r="F29" s="467"/>
      <c r="G29" s="464"/>
      <c r="H29" s="464"/>
      <c r="I29" s="467"/>
      <c r="J29" s="467"/>
      <c r="K29" s="464"/>
      <c r="L29" s="464"/>
      <c r="M29" s="464"/>
      <c r="N29" s="464"/>
      <c r="O29" s="464"/>
      <c r="P29" s="464"/>
      <c r="Q29" s="464"/>
      <c r="R29" s="464"/>
      <c r="S29" s="464"/>
      <c r="T29" s="464"/>
      <c r="U29" s="464"/>
      <c r="V29" s="464"/>
      <c r="W29" s="464"/>
      <c r="X29" s="464"/>
      <c r="Y29" s="464"/>
      <c r="Z29" s="468"/>
    </row>
    <row r="30" spans="1:26" ht="14.25" customHeight="1">
      <c r="A30" s="44"/>
      <c r="B30" s="44"/>
      <c r="C30" s="47"/>
      <c r="D30" s="465"/>
      <c r="E30" s="465"/>
      <c r="F30" s="465"/>
      <c r="G30" s="47"/>
      <c r="H30" s="47"/>
      <c r="I30" s="465"/>
      <c r="J30" s="465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66"/>
    </row>
    <row r="31" spans="1:26" ht="23.25" customHeight="1">
      <c r="A31" s="44"/>
      <c r="B31" s="44"/>
      <c r="C31" s="47"/>
      <c r="D31" s="658" t="s">
        <v>1</v>
      </c>
      <c r="E31" s="658"/>
      <c r="F31" s="658"/>
      <c r="G31" s="658"/>
      <c r="H31" s="658"/>
      <c r="I31" s="658"/>
      <c r="J31" s="658"/>
      <c r="K31" s="658"/>
      <c r="L31" s="658"/>
      <c r="M31" s="658"/>
      <c r="N31" s="658"/>
      <c r="O31" s="658"/>
      <c r="P31" s="658"/>
      <c r="Q31" s="658"/>
      <c r="R31" s="658"/>
      <c r="S31" s="658"/>
      <c r="T31" s="658"/>
      <c r="U31" s="658"/>
      <c r="V31" s="658"/>
      <c r="W31" s="658"/>
      <c r="X31" s="658"/>
      <c r="Y31" s="658"/>
      <c r="Z31" s="658"/>
    </row>
    <row r="32" spans="1:26" ht="44.25" customHeight="1">
      <c r="A32" s="46"/>
      <c r="B32" s="46"/>
      <c r="C32" s="46"/>
      <c r="D32" s="659" t="s">
        <v>292</v>
      </c>
      <c r="E32" s="641"/>
      <c r="F32" s="659" t="s">
        <v>293</v>
      </c>
      <c r="G32" s="49"/>
      <c r="H32" s="660" t="s">
        <v>308</v>
      </c>
      <c r="I32" s="641"/>
      <c r="J32" s="659" t="s">
        <v>286</v>
      </c>
      <c r="K32" s="60"/>
      <c r="L32" s="661" t="s">
        <v>37</v>
      </c>
      <c r="M32" s="661"/>
      <c r="N32" s="661"/>
      <c r="O32" s="60"/>
      <c r="P32" s="661" t="s">
        <v>218</v>
      </c>
      <c r="Q32" s="661"/>
      <c r="R32" s="661"/>
      <c r="S32" s="661"/>
      <c r="T32" s="661"/>
      <c r="U32" s="60"/>
      <c r="V32" s="662" t="s">
        <v>295</v>
      </c>
      <c r="W32" s="49"/>
      <c r="X32" s="662" t="s">
        <v>296</v>
      </c>
      <c r="Y32" s="49"/>
      <c r="Z32" s="662" t="s">
        <v>144</v>
      </c>
    </row>
    <row r="33" spans="1:26" ht="132" customHeight="1">
      <c r="A33" s="46"/>
      <c r="B33" s="46"/>
      <c r="C33" s="61" t="s">
        <v>5</v>
      </c>
      <c r="D33" s="659"/>
      <c r="E33" s="641"/>
      <c r="F33" s="659"/>
      <c r="G33" s="49"/>
      <c r="H33" s="660"/>
      <c r="I33" s="641"/>
      <c r="J33" s="659"/>
      <c r="K33" s="60"/>
      <c r="L33" s="644" t="s">
        <v>309</v>
      </c>
      <c r="M33" s="60"/>
      <c r="N33" s="60" t="s">
        <v>59</v>
      </c>
      <c r="O33" s="60"/>
      <c r="P33" s="644" t="s">
        <v>294</v>
      </c>
      <c r="Q33" s="60"/>
      <c r="R33" s="644" t="s">
        <v>310</v>
      </c>
      <c r="S33" s="60"/>
      <c r="T33" s="644" t="s">
        <v>311</v>
      </c>
      <c r="U33" s="60"/>
      <c r="V33" s="662"/>
      <c r="W33" s="643"/>
      <c r="X33" s="662"/>
      <c r="Y33" s="643"/>
      <c r="Z33" s="662"/>
    </row>
    <row r="34" spans="1:26" ht="23.25" customHeight="1">
      <c r="A34" s="44"/>
      <c r="B34" s="44"/>
      <c r="C34" s="44"/>
      <c r="D34" s="657" t="s">
        <v>278</v>
      </c>
      <c r="E34" s="657"/>
      <c r="F34" s="657"/>
      <c r="G34" s="657"/>
      <c r="H34" s="657"/>
      <c r="I34" s="657"/>
      <c r="J34" s="657"/>
      <c r="K34" s="657"/>
      <c r="L34" s="657"/>
      <c r="M34" s="657"/>
      <c r="N34" s="657"/>
      <c r="O34" s="657"/>
      <c r="P34" s="657"/>
      <c r="Q34" s="657"/>
      <c r="R34" s="657"/>
      <c r="S34" s="657"/>
      <c r="T34" s="657"/>
      <c r="U34" s="657"/>
      <c r="V34" s="657"/>
      <c r="W34" s="657"/>
      <c r="X34" s="657"/>
      <c r="Y34" s="657"/>
      <c r="Z34" s="657"/>
    </row>
    <row r="35" spans="1:26" ht="23.25" customHeight="1">
      <c r="A35" s="44" t="s">
        <v>314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51"/>
      <c r="W35" s="51"/>
      <c r="X35" s="51"/>
      <c r="Y35" s="441"/>
      <c r="Z35" s="51"/>
    </row>
    <row r="36" spans="1:26" ht="23.25" customHeight="1">
      <c r="A36" s="51" t="s">
        <v>338</v>
      </c>
      <c r="B36" s="46"/>
      <c r="C36" s="557"/>
      <c r="D36" s="446">
        <v>9984137</v>
      </c>
      <c r="E36" s="446"/>
      <c r="F36" s="446">
        <v>2902545</v>
      </c>
      <c r="G36" s="23"/>
      <c r="H36" s="446">
        <v>41026</v>
      </c>
      <c r="I36" s="446"/>
      <c r="J36" s="446">
        <v>11891</v>
      </c>
      <c r="K36" s="445"/>
      <c r="L36" s="446">
        <v>226935</v>
      </c>
      <c r="M36" s="445"/>
      <c r="N36" s="445">
        <v>1959092</v>
      </c>
      <c r="O36" s="445"/>
      <c r="P36" s="445">
        <v>8456</v>
      </c>
      <c r="Q36" s="445"/>
      <c r="R36" s="445">
        <v>8014</v>
      </c>
      <c r="S36" s="445"/>
      <c r="T36" s="445">
        <v>16470</v>
      </c>
      <c r="U36" s="445"/>
      <c r="V36" s="446">
        <v>15142096</v>
      </c>
      <c r="W36" s="445"/>
      <c r="X36" s="445">
        <v>147</v>
      </c>
      <c r="Y36" s="445"/>
      <c r="Z36" s="445">
        <v>15142243</v>
      </c>
    </row>
    <row r="37" spans="1:26" ht="23.25" customHeight="1">
      <c r="A37" s="51"/>
      <c r="B37" s="46" t="s">
        <v>339</v>
      </c>
      <c r="C37" s="557">
        <v>3</v>
      </c>
      <c r="D37" s="23">
        <v>0</v>
      </c>
      <c r="E37" s="23"/>
      <c r="F37" s="23">
        <v>0</v>
      </c>
      <c r="G37" s="23"/>
      <c r="H37" s="23">
        <v>0</v>
      </c>
      <c r="I37" s="23"/>
      <c r="J37" s="23">
        <v>0</v>
      </c>
      <c r="K37" s="461"/>
      <c r="L37" s="23">
        <v>0</v>
      </c>
      <c r="M37" s="461"/>
      <c r="N37" s="461">
        <v>-54131</v>
      </c>
      <c r="O37" s="461"/>
      <c r="P37" s="461">
        <v>0</v>
      </c>
      <c r="Q37" s="461"/>
      <c r="R37" s="461">
        <v>0</v>
      </c>
      <c r="S37" s="461"/>
      <c r="T37" s="461">
        <v>0</v>
      </c>
      <c r="U37" s="461"/>
      <c r="V37" s="23">
        <v>-54131</v>
      </c>
      <c r="W37" s="461"/>
      <c r="X37" s="461">
        <v>0</v>
      </c>
      <c r="Y37" s="461"/>
      <c r="Z37" s="461">
        <v>-54131</v>
      </c>
    </row>
    <row r="38" spans="1:26" ht="23.25" customHeight="1">
      <c r="A38" s="51" t="s">
        <v>288</v>
      </c>
      <c r="B38" s="46"/>
      <c r="C38" s="557"/>
      <c r="D38" s="443">
        <v>9984137</v>
      </c>
      <c r="E38" s="446"/>
      <c r="F38" s="443">
        <v>2902545</v>
      </c>
      <c r="G38" s="23"/>
      <c r="H38" s="443">
        <v>41026</v>
      </c>
      <c r="I38" s="446"/>
      <c r="J38" s="443">
        <v>11891</v>
      </c>
      <c r="K38" s="445"/>
      <c r="L38" s="443">
        <v>226935</v>
      </c>
      <c r="M38" s="445"/>
      <c r="N38" s="443">
        <v>1904961</v>
      </c>
      <c r="O38" s="445"/>
      <c r="P38" s="443">
        <v>8456</v>
      </c>
      <c r="Q38" s="445"/>
      <c r="R38" s="443">
        <v>8014</v>
      </c>
      <c r="S38" s="445"/>
      <c r="T38" s="443">
        <v>16470</v>
      </c>
      <c r="U38" s="445"/>
      <c r="V38" s="443">
        <v>15087965</v>
      </c>
      <c r="W38" s="445"/>
      <c r="X38" s="443">
        <v>147</v>
      </c>
      <c r="Y38" s="445"/>
      <c r="Z38" s="443">
        <v>15088112</v>
      </c>
    </row>
    <row r="39" spans="1:26" s="80" customFormat="1" ht="14.25">
      <c r="A39" s="78"/>
      <c r="B39" s="79"/>
      <c r="C39" s="79"/>
      <c r="D39" s="490"/>
      <c r="E39" s="490"/>
      <c r="F39" s="490"/>
      <c r="G39" s="516"/>
      <c r="H39" s="517"/>
      <c r="I39" s="490"/>
      <c r="J39" s="490"/>
      <c r="K39" s="517"/>
      <c r="L39" s="517"/>
      <c r="M39" s="517"/>
      <c r="N39" s="517"/>
      <c r="O39" s="517"/>
      <c r="P39" s="517"/>
      <c r="Q39" s="517"/>
      <c r="R39" s="517"/>
      <c r="S39" s="517"/>
      <c r="T39" s="517"/>
      <c r="U39" s="517"/>
      <c r="V39" s="516"/>
      <c r="W39" s="516"/>
      <c r="X39" s="516"/>
      <c r="Y39" s="516"/>
      <c r="Z39" s="517"/>
    </row>
    <row r="40" spans="1:26">
      <c r="A40" s="52" t="s">
        <v>333</v>
      </c>
      <c r="B40" s="46"/>
      <c r="C40" s="46"/>
      <c r="D40" s="511"/>
      <c r="E40" s="511"/>
      <c r="F40" s="511"/>
      <c r="G40" s="510"/>
      <c r="H40" s="511"/>
      <c r="I40" s="511"/>
      <c r="J40" s="511"/>
      <c r="K40" s="511"/>
      <c r="L40" s="511"/>
      <c r="M40" s="511"/>
      <c r="N40" s="511"/>
      <c r="O40" s="511"/>
      <c r="P40" s="511"/>
      <c r="Q40" s="511"/>
      <c r="R40" s="511"/>
      <c r="S40" s="511"/>
      <c r="T40" s="511"/>
      <c r="U40" s="511"/>
      <c r="V40" s="510"/>
      <c r="W40" s="510"/>
      <c r="X40" s="510"/>
      <c r="Y40" s="510"/>
      <c r="Z40" s="511"/>
    </row>
    <row r="41" spans="1:26">
      <c r="A41" s="52"/>
      <c r="B41" s="553" t="s">
        <v>332</v>
      </c>
      <c r="C41" s="46"/>
      <c r="D41" s="511"/>
      <c r="E41" s="511"/>
      <c r="F41" s="511"/>
      <c r="G41" s="510"/>
      <c r="H41" s="511"/>
      <c r="I41" s="511"/>
      <c r="J41" s="511"/>
      <c r="K41" s="511"/>
      <c r="L41" s="511"/>
      <c r="M41" s="511"/>
      <c r="N41" s="511"/>
      <c r="O41" s="511"/>
      <c r="P41" s="511"/>
      <c r="Q41" s="511"/>
      <c r="R41" s="511"/>
      <c r="S41" s="511"/>
      <c r="T41" s="511"/>
      <c r="U41" s="511"/>
      <c r="V41" s="510"/>
      <c r="W41" s="510"/>
      <c r="X41" s="510"/>
      <c r="Y41" s="510"/>
      <c r="Z41" s="511"/>
    </row>
    <row r="42" spans="1:26">
      <c r="A42" s="52"/>
      <c r="B42" s="553" t="s">
        <v>334</v>
      </c>
      <c r="C42" s="46"/>
      <c r="D42" s="511"/>
      <c r="E42" s="511"/>
      <c r="F42" s="511"/>
      <c r="G42" s="510"/>
      <c r="H42" s="511"/>
      <c r="I42" s="511"/>
      <c r="J42" s="511"/>
      <c r="K42" s="511"/>
      <c r="L42" s="511"/>
      <c r="M42" s="511"/>
      <c r="N42" s="511"/>
      <c r="O42" s="511"/>
      <c r="P42" s="511"/>
      <c r="Q42" s="511"/>
      <c r="R42" s="511"/>
      <c r="S42" s="511"/>
      <c r="T42" s="511"/>
      <c r="U42" s="511"/>
      <c r="V42" s="510"/>
      <c r="W42" s="510"/>
      <c r="X42" s="510"/>
      <c r="Y42" s="510"/>
      <c r="Z42" s="511"/>
    </row>
    <row r="43" spans="1:26">
      <c r="A43" s="52"/>
      <c r="B43" s="63" t="s">
        <v>335</v>
      </c>
      <c r="C43" s="557">
        <v>14</v>
      </c>
      <c r="D43" s="461">
        <v>10102</v>
      </c>
      <c r="E43" s="512"/>
      <c r="F43" s="461">
        <v>23777</v>
      </c>
      <c r="G43" s="510"/>
      <c r="H43" s="512">
        <v>0</v>
      </c>
      <c r="I43" s="512"/>
      <c r="J43" s="461">
        <v>-9947</v>
      </c>
      <c r="K43" s="512"/>
      <c r="L43" s="512">
        <v>0</v>
      </c>
      <c r="M43" s="512"/>
      <c r="N43" s="512">
        <v>0</v>
      </c>
      <c r="O43" s="512"/>
      <c r="P43" s="512">
        <v>0</v>
      </c>
      <c r="Q43" s="512"/>
      <c r="R43" s="512">
        <v>0</v>
      </c>
      <c r="S43" s="512"/>
      <c r="T43" s="510">
        <v>0</v>
      </c>
      <c r="U43" s="510"/>
      <c r="V43" s="23">
        <v>23932</v>
      </c>
      <c r="W43" s="510"/>
      <c r="X43" s="510">
        <v>0</v>
      </c>
      <c r="Y43" s="510"/>
      <c r="Z43" s="23">
        <v>23932</v>
      </c>
    </row>
    <row r="44" spans="1:26">
      <c r="A44" s="52"/>
      <c r="B44" s="63" t="s">
        <v>336</v>
      </c>
      <c r="C44" s="557"/>
      <c r="D44" s="512">
        <v>0</v>
      </c>
      <c r="E44" s="512"/>
      <c r="F44" s="512">
        <v>0</v>
      </c>
      <c r="G44" s="510"/>
      <c r="H44" s="512">
        <v>0</v>
      </c>
      <c r="I44" s="512"/>
      <c r="J44" s="461">
        <v>1185</v>
      </c>
      <c r="K44" s="512"/>
      <c r="L44" s="512">
        <v>0</v>
      </c>
      <c r="M44" s="512"/>
      <c r="N44" s="512">
        <v>0</v>
      </c>
      <c r="O44" s="512"/>
      <c r="P44" s="512">
        <v>0</v>
      </c>
      <c r="Q44" s="512"/>
      <c r="R44" s="512">
        <v>0</v>
      </c>
      <c r="S44" s="512"/>
      <c r="T44" s="510">
        <v>0</v>
      </c>
      <c r="U44" s="510"/>
      <c r="V44" s="23">
        <v>1185</v>
      </c>
      <c r="W44" s="510"/>
      <c r="X44" s="510">
        <v>0</v>
      </c>
      <c r="Y44" s="510"/>
      <c r="Z44" s="23">
        <v>1185</v>
      </c>
    </row>
    <row r="45" spans="1:26">
      <c r="A45" s="54"/>
      <c r="B45" s="46" t="s">
        <v>337</v>
      </c>
      <c r="C45" s="557">
        <v>19</v>
      </c>
      <c r="D45" s="510">
        <v>0</v>
      </c>
      <c r="E45" s="510"/>
      <c r="F45" s="510">
        <v>0</v>
      </c>
      <c r="G45" s="510"/>
      <c r="H45" s="510">
        <v>0</v>
      </c>
      <c r="I45" s="510"/>
      <c r="J45" s="510">
        <v>0</v>
      </c>
      <c r="K45" s="510"/>
      <c r="L45" s="510">
        <v>0</v>
      </c>
      <c r="M45" s="510"/>
      <c r="N45" s="23">
        <v>-959104</v>
      </c>
      <c r="O45" s="510"/>
      <c r="P45" s="510">
        <v>0</v>
      </c>
      <c r="Q45" s="510"/>
      <c r="R45" s="510">
        <v>0</v>
      </c>
      <c r="S45" s="510"/>
      <c r="T45" s="510">
        <v>0</v>
      </c>
      <c r="U45" s="510"/>
      <c r="V45" s="23">
        <v>-959104</v>
      </c>
      <c r="W45" s="510"/>
      <c r="X45" s="510">
        <v>0</v>
      </c>
      <c r="Y45" s="510"/>
      <c r="Z45" s="23">
        <v>-959104</v>
      </c>
    </row>
    <row r="46" spans="1:26">
      <c r="A46" s="52" t="s">
        <v>60</v>
      </c>
      <c r="B46" s="62"/>
      <c r="C46" s="46"/>
      <c r="D46" s="443">
        <v>10102</v>
      </c>
      <c r="E46" s="446"/>
      <c r="F46" s="443">
        <v>23777</v>
      </c>
      <c r="G46" s="513"/>
      <c r="H46" s="443">
        <v>0</v>
      </c>
      <c r="I46" s="513"/>
      <c r="J46" s="443">
        <v>-8762</v>
      </c>
      <c r="K46" s="513"/>
      <c r="L46" s="443">
        <v>0</v>
      </c>
      <c r="M46" s="513"/>
      <c r="N46" s="443">
        <v>-959104</v>
      </c>
      <c r="O46" s="513"/>
      <c r="P46" s="443">
        <v>0</v>
      </c>
      <c r="Q46" s="513"/>
      <c r="R46" s="443">
        <v>0</v>
      </c>
      <c r="S46" s="513"/>
      <c r="T46" s="443">
        <v>0</v>
      </c>
      <c r="U46" s="513"/>
      <c r="V46" s="443">
        <v>-933987</v>
      </c>
      <c r="W46" s="513"/>
      <c r="X46" s="443">
        <v>0</v>
      </c>
      <c r="Y46" s="513"/>
      <c r="Z46" s="443">
        <v>-933987</v>
      </c>
    </row>
    <row r="47" spans="1:26" s="80" customFormat="1" ht="14.25">
      <c r="A47" s="78"/>
      <c r="B47" s="79"/>
      <c r="C47" s="79"/>
      <c r="D47" s="490"/>
      <c r="E47" s="490"/>
      <c r="F47" s="490"/>
      <c r="G47" s="516"/>
      <c r="H47" s="517"/>
      <c r="I47" s="490"/>
      <c r="J47" s="490"/>
      <c r="K47" s="517"/>
      <c r="L47" s="517"/>
      <c r="M47" s="517"/>
      <c r="N47" s="517"/>
      <c r="O47" s="517"/>
      <c r="P47" s="517"/>
      <c r="Q47" s="517"/>
      <c r="R47" s="517"/>
      <c r="S47" s="517"/>
      <c r="T47" s="517"/>
      <c r="U47" s="517"/>
      <c r="V47" s="516"/>
      <c r="W47" s="516"/>
      <c r="X47" s="516"/>
      <c r="Y47" s="516"/>
      <c r="Z47" s="517"/>
    </row>
    <row r="48" spans="1:26" ht="23.25" customHeight="1">
      <c r="A48" s="52" t="s">
        <v>85</v>
      </c>
      <c r="B48" s="46"/>
      <c r="C48" s="46"/>
      <c r="D48" s="510"/>
      <c r="E48" s="510"/>
      <c r="F48" s="510"/>
      <c r="G48" s="510"/>
      <c r="H48" s="510"/>
      <c r="I48" s="510"/>
      <c r="J48" s="510"/>
      <c r="K48" s="510"/>
      <c r="L48" s="510"/>
      <c r="M48" s="510"/>
      <c r="N48" s="510"/>
      <c r="O48" s="510"/>
      <c r="P48" s="510"/>
      <c r="Q48" s="510"/>
      <c r="R48" s="510"/>
      <c r="S48" s="510"/>
      <c r="T48" s="510"/>
      <c r="U48" s="510"/>
      <c r="V48" s="510"/>
      <c r="W48" s="510"/>
      <c r="X48" s="510"/>
      <c r="Y48" s="510"/>
      <c r="Z48" s="510"/>
    </row>
    <row r="49" spans="1:26">
      <c r="A49" s="64"/>
      <c r="B49" s="63" t="s">
        <v>281</v>
      </c>
      <c r="C49" s="46"/>
      <c r="D49" s="510">
        <v>0</v>
      </c>
      <c r="E49" s="510"/>
      <c r="F49" s="510">
        <v>0</v>
      </c>
      <c r="G49" s="510"/>
      <c r="H49" s="510">
        <v>0</v>
      </c>
      <c r="I49" s="510"/>
      <c r="J49" s="510">
        <v>0</v>
      </c>
      <c r="K49" s="510"/>
      <c r="L49" s="510">
        <v>0</v>
      </c>
      <c r="M49" s="510"/>
      <c r="N49" s="23">
        <v>1356589</v>
      </c>
      <c r="O49" s="510"/>
      <c r="P49" s="510">
        <v>0</v>
      </c>
      <c r="Q49" s="510"/>
      <c r="R49" s="510">
        <v>0</v>
      </c>
      <c r="S49" s="510"/>
      <c r="T49" s="510">
        <v>0</v>
      </c>
      <c r="U49" s="510"/>
      <c r="V49" s="23">
        <v>1356589</v>
      </c>
      <c r="W49" s="510"/>
      <c r="X49" s="510">
        <v>0</v>
      </c>
      <c r="Y49" s="510"/>
      <c r="Z49" s="23">
        <v>1356589</v>
      </c>
    </row>
    <row r="50" spans="1:26">
      <c r="A50" s="64"/>
      <c r="B50" s="63" t="s">
        <v>280</v>
      </c>
      <c r="C50" s="46"/>
      <c r="D50" s="515">
        <v>0</v>
      </c>
      <c r="E50" s="510"/>
      <c r="F50" s="515">
        <v>0</v>
      </c>
      <c r="G50" s="510"/>
      <c r="H50" s="515">
        <v>0</v>
      </c>
      <c r="I50" s="510"/>
      <c r="J50" s="515">
        <v>0</v>
      </c>
      <c r="K50" s="510"/>
      <c r="L50" s="515">
        <v>0</v>
      </c>
      <c r="M50" s="510"/>
      <c r="N50" s="23">
        <v>0</v>
      </c>
      <c r="O50" s="510"/>
      <c r="P50" s="23">
        <v>-52524</v>
      </c>
      <c r="Q50" s="510"/>
      <c r="R50" s="23">
        <v>-772</v>
      </c>
      <c r="S50" s="23"/>
      <c r="T50" s="23">
        <v>-53296</v>
      </c>
      <c r="U50" s="510"/>
      <c r="V50" s="23">
        <v>-53296</v>
      </c>
      <c r="W50" s="510"/>
      <c r="X50" s="510">
        <v>0</v>
      </c>
      <c r="Y50" s="510"/>
      <c r="Z50" s="23">
        <v>-53296</v>
      </c>
    </row>
    <row r="51" spans="1:26">
      <c r="A51" s="52" t="s">
        <v>291</v>
      </c>
      <c r="B51" s="46"/>
      <c r="C51" s="46"/>
      <c r="D51" s="514">
        <v>0</v>
      </c>
      <c r="E51" s="513"/>
      <c r="F51" s="514">
        <v>0</v>
      </c>
      <c r="G51" s="513"/>
      <c r="H51" s="514">
        <v>0</v>
      </c>
      <c r="I51" s="513"/>
      <c r="J51" s="514">
        <v>0</v>
      </c>
      <c r="K51" s="513"/>
      <c r="L51" s="514">
        <v>0</v>
      </c>
      <c r="M51" s="513"/>
      <c r="N51" s="443">
        <v>1356589</v>
      </c>
      <c r="O51" s="513"/>
      <c r="P51" s="443">
        <v>-52524</v>
      </c>
      <c r="Q51" s="513"/>
      <c r="R51" s="443">
        <v>-772</v>
      </c>
      <c r="S51" s="446"/>
      <c r="T51" s="443">
        <v>-53296</v>
      </c>
      <c r="U51" s="446"/>
      <c r="V51" s="443">
        <v>1303293</v>
      </c>
      <c r="W51" s="513"/>
      <c r="X51" s="514">
        <v>0</v>
      </c>
      <c r="Y51" s="513"/>
      <c r="Z51" s="443">
        <v>1303293</v>
      </c>
    </row>
    <row r="52" spans="1:26" s="80" customFormat="1" ht="14.25">
      <c r="A52" s="78"/>
      <c r="B52" s="79"/>
      <c r="C52" s="79"/>
      <c r="D52" s="490"/>
      <c r="E52" s="490"/>
      <c r="F52" s="490"/>
      <c r="G52" s="516"/>
      <c r="H52" s="517"/>
      <c r="I52" s="490"/>
      <c r="J52" s="490"/>
      <c r="K52" s="517"/>
      <c r="L52" s="517"/>
      <c r="M52" s="517"/>
      <c r="N52" s="517"/>
      <c r="O52" s="517"/>
      <c r="P52" s="517"/>
      <c r="Q52" s="517"/>
      <c r="R52" s="517"/>
      <c r="S52" s="517"/>
      <c r="T52" s="517"/>
      <c r="U52" s="517"/>
      <c r="V52" s="516"/>
      <c r="W52" s="516"/>
      <c r="X52" s="516"/>
      <c r="Y52" s="516"/>
      <c r="Z52" s="517"/>
    </row>
    <row r="53" spans="1:26" ht="21.75" hidden="1" customHeight="1">
      <c r="A53" s="53" t="s">
        <v>62</v>
      </c>
      <c r="B53" s="46"/>
      <c r="C53" s="46"/>
      <c r="D53" s="510"/>
      <c r="E53" s="510"/>
      <c r="F53" s="510"/>
      <c r="G53" s="510"/>
      <c r="H53" s="510"/>
      <c r="I53" s="510"/>
      <c r="J53" s="510"/>
      <c r="K53" s="510"/>
      <c r="L53" s="510"/>
      <c r="M53" s="516"/>
      <c r="N53" s="510"/>
      <c r="O53" s="510"/>
      <c r="P53" s="510"/>
      <c r="Q53" s="510"/>
      <c r="R53" s="510"/>
      <c r="S53" s="510"/>
      <c r="T53" s="510"/>
      <c r="U53" s="510"/>
      <c r="V53" s="510"/>
      <c r="W53" s="510"/>
      <c r="X53" s="510"/>
      <c r="Y53" s="510"/>
      <c r="Z53" s="510"/>
    </row>
    <row r="54" spans="1:26" s="80" customFormat="1" ht="14.25" hidden="1" customHeight="1">
      <c r="A54" s="78"/>
      <c r="B54" s="79"/>
      <c r="C54" s="79"/>
      <c r="D54" s="518"/>
      <c r="E54" s="490"/>
      <c r="F54" s="518"/>
      <c r="G54" s="516"/>
      <c r="H54" s="519"/>
      <c r="I54" s="490"/>
      <c r="J54" s="518"/>
      <c r="K54" s="517"/>
      <c r="L54" s="519"/>
      <c r="M54" s="517"/>
      <c r="N54" s="517"/>
      <c r="O54" s="517"/>
      <c r="P54" s="517"/>
      <c r="Q54" s="517"/>
      <c r="R54" s="517"/>
      <c r="S54" s="517"/>
      <c r="T54" s="517"/>
      <c r="U54" s="517"/>
      <c r="V54" s="516"/>
      <c r="W54" s="516"/>
      <c r="X54" s="520"/>
      <c r="Y54" s="516"/>
      <c r="Z54" s="519"/>
    </row>
    <row r="55" spans="1:26" ht="22.5" thickBot="1">
      <c r="A55" s="52" t="s">
        <v>315</v>
      </c>
      <c r="B55" s="46"/>
      <c r="C55" s="46"/>
      <c r="D55" s="444">
        <v>9994239</v>
      </c>
      <c r="E55" s="446"/>
      <c r="F55" s="444">
        <v>2926322</v>
      </c>
      <c r="G55" s="446"/>
      <c r="H55" s="444">
        <v>41026</v>
      </c>
      <c r="I55" s="446"/>
      <c r="J55" s="444">
        <v>3129</v>
      </c>
      <c r="K55" s="445"/>
      <c r="L55" s="444">
        <v>226935</v>
      </c>
      <c r="M55" s="445"/>
      <c r="N55" s="444">
        <v>2302446</v>
      </c>
      <c r="O55" s="446"/>
      <c r="P55" s="444">
        <v>-44068</v>
      </c>
      <c r="Q55" s="446"/>
      <c r="R55" s="444">
        <v>7242</v>
      </c>
      <c r="S55" s="446"/>
      <c r="T55" s="444">
        <v>-36826</v>
      </c>
      <c r="U55" s="445"/>
      <c r="V55" s="444">
        <v>15457271</v>
      </c>
      <c r="W55" s="446"/>
      <c r="X55" s="444">
        <v>147</v>
      </c>
      <c r="Y55" s="446"/>
      <c r="Z55" s="444">
        <v>15457418</v>
      </c>
    </row>
    <row r="56" spans="1:26" ht="22.5" thickTop="1">
      <c r="W56" s="42"/>
      <c r="Y56" s="440"/>
    </row>
  </sheetData>
  <mergeCells count="21">
    <mergeCell ref="D4:Z4"/>
    <mergeCell ref="D5:D6"/>
    <mergeCell ref="F5:F6"/>
    <mergeCell ref="J5:J6"/>
    <mergeCell ref="V5:V6"/>
    <mergeCell ref="X5:X6"/>
    <mergeCell ref="Z5:Z6"/>
    <mergeCell ref="L5:N5"/>
    <mergeCell ref="P5:T5"/>
    <mergeCell ref="D34:Z34"/>
    <mergeCell ref="D7:Z7"/>
    <mergeCell ref="D31:Z31"/>
    <mergeCell ref="D32:D33"/>
    <mergeCell ref="F32:F33"/>
    <mergeCell ref="H32:H33"/>
    <mergeCell ref="J32:J33"/>
    <mergeCell ref="L32:N32"/>
    <mergeCell ref="P32:T32"/>
    <mergeCell ref="V32:V33"/>
    <mergeCell ref="X32:X33"/>
    <mergeCell ref="Z32:Z33"/>
  </mergeCells>
  <pageMargins left="0.8" right="0.6" top="0.48" bottom="0.5" header="0.5" footer="0.5"/>
  <pageSetup paperSize="9" scale="61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R85"/>
  <sheetViews>
    <sheetView view="pageBreakPreview" topLeftCell="A24" zoomScaleNormal="100" zoomScaleSheetLayoutView="100" workbookViewId="0">
      <selection activeCell="E53" sqref="E53"/>
    </sheetView>
  </sheetViews>
  <sheetFormatPr defaultColWidth="8.75" defaultRowHeight="21.75"/>
  <cols>
    <col min="1" max="1" width="52.625" style="42" bestFit="1" customWidth="1"/>
    <col min="2" max="4" width="2.75" style="42" customWidth="1"/>
    <col min="5" max="5" width="39.5" style="42" customWidth="1"/>
    <col min="6" max="6" width="7.25" style="42" customWidth="1"/>
    <col min="7" max="7" width="1.875" style="42" customWidth="1"/>
    <col min="8" max="8" width="13.5" style="42" customWidth="1"/>
    <col min="9" max="9" width="0.875" style="42" customWidth="1"/>
    <col min="10" max="10" width="13.5" style="42" customWidth="1"/>
    <col min="11" max="11" width="0.875" style="42" customWidth="1"/>
    <col min="12" max="12" width="13.5" style="42" customWidth="1"/>
    <col min="13" max="13" width="0.875" style="42" customWidth="1"/>
    <col min="14" max="14" width="13.5" style="42" customWidth="1"/>
    <col min="15" max="15" width="0.875" style="42" customWidth="1"/>
    <col min="16" max="16" width="13.5" style="42" customWidth="1"/>
    <col min="17" max="17" width="0.875" style="42" customWidth="1"/>
    <col min="18" max="18" width="13.5" style="42" customWidth="1"/>
    <col min="19" max="16384" width="8.75" style="42"/>
  </cols>
  <sheetData>
    <row r="1" spans="1:18" ht="23.25" hidden="1" customHeight="1"/>
    <row r="2" spans="1:18" ht="24" hidden="1" customHeight="1">
      <c r="A2" s="526" t="s">
        <v>319</v>
      </c>
      <c r="B2" s="527"/>
      <c r="C2" s="527"/>
      <c r="D2" s="527"/>
      <c r="E2" s="527"/>
      <c r="F2" s="527"/>
      <c r="G2" s="527"/>
      <c r="H2" s="528"/>
      <c r="I2" s="527"/>
      <c r="J2" s="527"/>
      <c r="K2" s="527"/>
      <c r="L2" s="527"/>
      <c r="M2" s="527"/>
      <c r="N2" s="527"/>
      <c r="O2" s="527"/>
      <c r="P2" s="527"/>
      <c r="Q2" s="527"/>
      <c r="R2" s="528"/>
    </row>
    <row r="3" spans="1:18" ht="24" hidden="1" customHeight="1">
      <c r="A3" s="43" t="s">
        <v>320</v>
      </c>
      <c r="B3" s="44"/>
      <c r="C3" s="44"/>
      <c r="D3" s="44"/>
      <c r="E3" s="44"/>
      <c r="F3" s="44"/>
      <c r="G3" s="44"/>
      <c r="H3" s="529"/>
      <c r="I3" s="45"/>
      <c r="J3" s="45"/>
      <c r="K3" s="45"/>
      <c r="L3" s="45"/>
      <c r="M3" s="45"/>
      <c r="N3" s="45"/>
      <c r="O3" s="45"/>
      <c r="P3" s="45"/>
      <c r="Q3" s="45"/>
      <c r="R3" s="530"/>
    </row>
    <row r="4" spans="1:18" ht="24" hidden="1" customHeight="1">
      <c r="A4" s="43" t="s">
        <v>321</v>
      </c>
      <c r="B4" s="44"/>
      <c r="C4" s="44"/>
      <c r="D4" s="44"/>
      <c r="E4" s="45"/>
      <c r="F4" s="45"/>
      <c r="G4" s="45"/>
      <c r="H4" s="528"/>
      <c r="I4" s="45"/>
      <c r="J4" s="45"/>
      <c r="K4" s="45"/>
      <c r="L4" s="45"/>
      <c r="M4" s="45"/>
      <c r="N4" s="45"/>
      <c r="O4" s="45"/>
      <c r="P4" s="45"/>
      <c r="Q4" s="45"/>
      <c r="R4" s="530"/>
    </row>
    <row r="5" spans="1:18" ht="23.25" hidden="1" customHeight="1">
      <c r="A5" s="46"/>
      <c r="B5" s="46"/>
      <c r="C5" s="46"/>
      <c r="D5" s="46"/>
      <c r="E5" s="46"/>
      <c r="F5" s="46"/>
      <c r="G5" s="46"/>
      <c r="H5" s="531"/>
      <c r="I5" s="531"/>
      <c r="J5" s="531"/>
      <c r="K5" s="531"/>
      <c r="L5" s="531"/>
      <c r="M5" s="531"/>
      <c r="N5" s="531"/>
      <c r="O5" s="531"/>
      <c r="P5" s="531"/>
      <c r="Q5" s="531"/>
      <c r="R5" s="531"/>
    </row>
    <row r="6" spans="1:18" ht="23.25" hidden="1" customHeight="1">
      <c r="A6" s="46"/>
      <c r="B6" s="46"/>
      <c r="C6" s="46"/>
      <c r="D6" s="46"/>
      <c r="E6" s="46"/>
      <c r="F6" s="46"/>
      <c r="G6" s="46"/>
      <c r="H6" s="493" t="s">
        <v>48</v>
      </c>
      <c r="I6" s="48"/>
      <c r="J6" s="48" t="s">
        <v>49</v>
      </c>
      <c r="K6" s="48"/>
      <c r="L6" s="48"/>
      <c r="M6" s="49"/>
      <c r="N6" s="49"/>
      <c r="O6" s="49"/>
      <c r="P6" s="49"/>
      <c r="Q6" s="49"/>
      <c r="R6" s="50" t="s">
        <v>50</v>
      </c>
    </row>
    <row r="7" spans="1:18" ht="23.25" hidden="1" customHeight="1">
      <c r="A7" s="46"/>
      <c r="B7" s="46"/>
      <c r="C7" s="46"/>
      <c r="D7" s="663" t="s">
        <v>51</v>
      </c>
      <c r="E7" s="663"/>
      <c r="F7" s="663"/>
      <c r="G7" s="663"/>
      <c r="H7" s="663"/>
      <c r="I7" s="663"/>
      <c r="J7" s="663"/>
      <c r="K7" s="663"/>
      <c r="L7" s="663"/>
      <c r="M7" s="663"/>
      <c r="N7" s="663"/>
      <c r="O7" s="663"/>
      <c r="P7" s="663"/>
      <c r="Q7" s="663"/>
      <c r="R7" s="532" t="s">
        <v>52</v>
      </c>
    </row>
    <row r="8" spans="1:18" ht="23.25" hidden="1" customHeight="1">
      <c r="A8" s="46"/>
      <c r="B8" s="46"/>
      <c r="C8" s="46"/>
      <c r="D8" s="46"/>
      <c r="E8" s="46"/>
      <c r="F8" s="46"/>
      <c r="G8" s="46"/>
      <c r="H8" s="493"/>
      <c r="I8" s="48"/>
      <c r="J8" s="48"/>
      <c r="K8" s="48"/>
      <c r="L8" s="48"/>
      <c r="M8" s="49"/>
      <c r="N8" s="49"/>
      <c r="O8" s="49"/>
      <c r="P8" s="49"/>
      <c r="Q8" s="49"/>
      <c r="R8" s="50"/>
    </row>
    <row r="9" spans="1:18" s="51" customFormat="1" ht="23.25" hidden="1" customHeight="1">
      <c r="A9" s="44"/>
      <c r="B9" s="44"/>
      <c r="C9" s="44"/>
      <c r="D9" s="44"/>
      <c r="E9" s="44"/>
      <c r="F9" s="44"/>
      <c r="G9" s="44"/>
      <c r="H9" s="657" t="s">
        <v>322</v>
      </c>
      <c r="I9" s="657"/>
      <c r="J9" s="657"/>
      <c r="K9" s="657"/>
      <c r="L9" s="657"/>
      <c r="M9" s="657"/>
      <c r="N9" s="657"/>
      <c r="O9" s="657"/>
      <c r="P9" s="657"/>
      <c r="Q9" s="657"/>
      <c r="R9" s="496"/>
    </row>
    <row r="10" spans="1:18" ht="23.25" hidden="1" customHeight="1">
      <c r="A10" s="52" t="s">
        <v>323</v>
      </c>
      <c r="B10" s="46"/>
      <c r="C10" s="46"/>
      <c r="D10" s="46"/>
      <c r="E10" s="46"/>
      <c r="F10" s="46"/>
      <c r="G10" s="46"/>
      <c r="H10" s="533">
        <v>281500000</v>
      </c>
      <c r="I10" s="534"/>
      <c r="J10" s="533">
        <v>26601750</v>
      </c>
      <c r="K10" s="533"/>
      <c r="L10" s="533"/>
      <c r="M10" s="534"/>
      <c r="N10" s="534"/>
      <c r="O10" s="534"/>
      <c r="P10" s="534"/>
      <c r="Q10" s="534"/>
      <c r="R10" s="535">
        <v>292958671</v>
      </c>
    </row>
    <row r="11" spans="1:18" ht="23.25" hidden="1" customHeight="1">
      <c r="A11" s="53" t="s">
        <v>324</v>
      </c>
      <c r="B11" s="46"/>
      <c r="C11" s="46"/>
      <c r="D11" s="46"/>
      <c r="E11" s="46"/>
      <c r="F11" s="46"/>
      <c r="G11" s="46"/>
      <c r="H11" s="536">
        <v>0</v>
      </c>
      <c r="I11" s="537"/>
      <c r="J11" s="536">
        <v>0</v>
      </c>
      <c r="K11" s="536"/>
      <c r="L11" s="536"/>
      <c r="M11" s="534"/>
      <c r="N11" s="534"/>
      <c r="O11" s="534"/>
      <c r="P11" s="534"/>
      <c r="Q11" s="535"/>
      <c r="R11" s="535">
        <v>0</v>
      </c>
    </row>
    <row r="12" spans="1:18" ht="23.25" hidden="1" customHeight="1">
      <c r="A12" s="52" t="s">
        <v>325</v>
      </c>
      <c r="B12" s="46"/>
      <c r="C12" s="46"/>
      <c r="D12" s="46"/>
      <c r="E12" s="46"/>
      <c r="F12" s="46"/>
      <c r="G12" s="46"/>
      <c r="H12" s="538">
        <v>281500000</v>
      </c>
      <c r="I12" s="534"/>
      <c r="J12" s="538">
        <v>26601750</v>
      </c>
      <c r="K12" s="533"/>
      <c r="L12" s="533"/>
      <c r="M12" s="534"/>
      <c r="N12" s="534"/>
      <c r="O12" s="534"/>
      <c r="P12" s="534"/>
      <c r="Q12" s="534"/>
      <c r="R12" s="538">
        <v>292958671</v>
      </c>
    </row>
    <row r="13" spans="1:18" ht="23.25" hidden="1" customHeight="1">
      <c r="A13" s="52" t="s">
        <v>54</v>
      </c>
      <c r="B13" s="46"/>
      <c r="C13" s="46"/>
      <c r="D13" s="46"/>
      <c r="E13" s="46"/>
      <c r="F13" s="46"/>
      <c r="G13" s="46"/>
      <c r="H13" s="533"/>
      <c r="I13" s="534"/>
      <c r="J13" s="533"/>
      <c r="K13" s="533"/>
      <c r="L13" s="533"/>
      <c r="M13" s="534"/>
      <c r="N13" s="534"/>
      <c r="O13" s="534"/>
      <c r="P13" s="534"/>
      <c r="Q13" s="534"/>
      <c r="R13" s="533"/>
    </row>
    <row r="14" spans="1:18" ht="23.25" hidden="1" customHeight="1">
      <c r="A14" s="54" t="s">
        <v>55</v>
      </c>
      <c r="B14" s="46"/>
      <c r="C14" s="46">
        <v>4</v>
      </c>
      <c r="D14" s="46">
        <v>4</v>
      </c>
      <c r="E14" s="46"/>
      <c r="F14" s="46"/>
      <c r="G14" s="46"/>
      <c r="H14" s="537">
        <v>0</v>
      </c>
      <c r="I14" s="537"/>
      <c r="J14" s="537">
        <v>0</v>
      </c>
      <c r="K14" s="537"/>
      <c r="L14" s="537"/>
      <c r="M14" s="537"/>
      <c r="N14" s="537"/>
      <c r="O14" s="537"/>
      <c r="P14" s="537"/>
      <c r="Q14" s="539"/>
      <c r="R14" s="539">
        <v>0</v>
      </c>
    </row>
    <row r="15" spans="1:18" ht="23.25" hidden="1" customHeight="1">
      <c r="A15" s="52" t="s">
        <v>326</v>
      </c>
      <c r="B15" s="46"/>
      <c r="C15" s="46"/>
      <c r="D15" s="46"/>
      <c r="E15" s="46"/>
      <c r="F15" s="46"/>
      <c r="G15" s="46"/>
      <c r="H15" s="540">
        <v>0</v>
      </c>
      <c r="I15" s="537"/>
      <c r="J15" s="540">
        <v>0</v>
      </c>
      <c r="K15" s="537"/>
      <c r="L15" s="537"/>
      <c r="M15" s="537"/>
      <c r="N15" s="537"/>
      <c r="O15" s="537"/>
      <c r="P15" s="537"/>
      <c r="Q15" s="539"/>
      <c r="R15" s="541">
        <v>0</v>
      </c>
    </row>
    <row r="16" spans="1:18" ht="23.25" hidden="1" customHeight="1">
      <c r="A16" s="52" t="s">
        <v>56</v>
      </c>
      <c r="B16" s="46"/>
      <c r="C16" s="46"/>
      <c r="D16" s="46"/>
      <c r="E16" s="46"/>
      <c r="F16" s="46"/>
      <c r="G16" s="46"/>
      <c r="H16" s="542">
        <v>281500000</v>
      </c>
      <c r="I16" s="537"/>
      <c r="J16" s="542">
        <v>26601750</v>
      </c>
      <c r="K16" s="543"/>
      <c r="L16" s="543"/>
      <c r="M16" s="543"/>
      <c r="N16" s="543"/>
      <c r="O16" s="543"/>
      <c r="P16" s="543"/>
      <c r="Q16" s="544"/>
      <c r="R16" s="542">
        <v>292958671</v>
      </c>
    </row>
    <row r="17" spans="1:18" ht="23.25" hidden="1" customHeight="1">
      <c r="A17" s="52" t="s">
        <v>327</v>
      </c>
      <c r="B17" s="46"/>
      <c r="C17" s="46"/>
      <c r="D17" s="46"/>
      <c r="E17" s="46"/>
      <c r="F17" s="46"/>
      <c r="G17" s="46"/>
      <c r="H17" s="543"/>
      <c r="I17" s="537"/>
      <c r="J17" s="543"/>
      <c r="K17" s="543"/>
      <c r="L17" s="543"/>
      <c r="M17" s="543"/>
      <c r="N17" s="543"/>
      <c r="O17" s="543"/>
      <c r="P17" s="543"/>
      <c r="Q17" s="544"/>
      <c r="R17" s="543"/>
    </row>
    <row r="18" spans="1:18" ht="23.25" hidden="1" customHeight="1">
      <c r="A18" s="545" t="s">
        <v>328</v>
      </c>
      <c r="B18" s="46"/>
      <c r="C18" s="46"/>
      <c r="D18" s="46"/>
      <c r="E18" s="46"/>
      <c r="F18" s="46"/>
      <c r="G18" s="46"/>
      <c r="H18" s="543"/>
      <c r="I18" s="537"/>
      <c r="J18" s="543"/>
      <c r="K18" s="543"/>
      <c r="L18" s="543"/>
      <c r="M18" s="543"/>
      <c r="N18" s="543"/>
      <c r="O18" s="543"/>
      <c r="P18" s="543"/>
      <c r="Q18" s="544"/>
      <c r="R18" s="546" t="e">
        <v>#REF!</v>
      </c>
    </row>
    <row r="19" spans="1:18" ht="23.25" hidden="1" customHeight="1">
      <c r="A19" s="545" t="s">
        <v>57</v>
      </c>
      <c r="B19" s="46"/>
      <c r="C19" s="46"/>
      <c r="D19" s="46"/>
      <c r="E19" s="46"/>
      <c r="F19" s="46"/>
      <c r="G19" s="46"/>
      <c r="H19" s="543">
        <v>0</v>
      </c>
      <c r="I19" s="537"/>
      <c r="J19" s="543">
        <v>0</v>
      </c>
      <c r="K19" s="543"/>
      <c r="L19" s="543"/>
      <c r="M19" s="543"/>
      <c r="N19" s="543"/>
      <c r="O19" s="543"/>
      <c r="P19" s="543"/>
      <c r="Q19" s="544"/>
      <c r="R19" s="543" t="e">
        <v>#REF!</v>
      </c>
    </row>
    <row r="20" spans="1:18" ht="23.25" hidden="1" customHeight="1">
      <c r="A20" s="52" t="s">
        <v>329</v>
      </c>
      <c r="B20" s="46"/>
      <c r="C20" s="46"/>
      <c r="D20" s="46"/>
      <c r="E20" s="46"/>
      <c r="F20" s="46"/>
      <c r="G20" s="46"/>
      <c r="H20" s="542">
        <v>0</v>
      </c>
      <c r="I20" s="537"/>
      <c r="J20" s="542">
        <v>0</v>
      </c>
      <c r="K20" s="543"/>
      <c r="L20" s="543"/>
      <c r="M20" s="543"/>
      <c r="N20" s="543"/>
      <c r="O20" s="543"/>
      <c r="P20" s="543"/>
      <c r="Q20" s="534"/>
      <c r="R20" s="547" t="e">
        <v>#REF!</v>
      </c>
    </row>
    <row r="21" spans="1:18" ht="23.25" hidden="1" customHeight="1">
      <c r="A21" s="548" t="s">
        <v>58</v>
      </c>
      <c r="B21" s="46"/>
      <c r="C21" s="46"/>
      <c r="D21" s="46"/>
      <c r="E21" s="46"/>
      <c r="F21" s="46"/>
      <c r="G21" s="46"/>
      <c r="H21" s="537">
        <v>0</v>
      </c>
      <c r="I21" s="537"/>
      <c r="J21" s="537">
        <v>0</v>
      </c>
      <c r="K21" s="537"/>
      <c r="L21" s="537"/>
      <c r="M21" s="537"/>
      <c r="N21" s="537"/>
      <c r="O21" s="537"/>
      <c r="P21" s="537"/>
      <c r="Q21" s="534"/>
      <c r="R21" s="537">
        <v>0</v>
      </c>
    </row>
    <row r="22" spans="1:18" ht="23.25" hidden="1" customHeight="1">
      <c r="A22" s="52" t="s">
        <v>330</v>
      </c>
      <c r="B22" s="46"/>
      <c r="C22" s="46"/>
      <c r="D22" s="46"/>
      <c r="E22" s="46"/>
      <c r="F22" s="46"/>
      <c r="G22" s="46"/>
      <c r="H22" s="549">
        <v>281500000</v>
      </c>
      <c r="I22" s="534"/>
      <c r="J22" s="549">
        <v>26601750</v>
      </c>
      <c r="K22" s="533"/>
      <c r="L22" s="533"/>
      <c r="M22" s="534"/>
      <c r="N22" s="534"/>
      <c r="O22" s="534"/>
      <c r="P22" s="534"/>
      <c r="Q22" s="534"/>
      <c r="R22" s="549" t="e">
        <v>#REF!</v>
      </c>
    </row>
    <row r="23" spans="1:18" ht="23.25" hidden="1" customHeight="1" thickBot="1"/>
    <row r="24" spans="1:18" ht="24" customHeight="1">
      <c r="A24" s="1" t="s">
        <v>220</v>
      </c>
      <c r="B24" s="55"/>
      <c r="C24" s="55"/>
      <c r="D24" s="55"/>
      <c r="E24" s="55"/>
      <c r="F24" s="55"/>
      <c r="G24" s="55"/>
      <c r="H24" s="56"/>
      <c r="I24" s="55"/>
      <c r="J24" s="55"/>
      <c r="K24" s="55"/>
      <c r="L24" s="55"/>
      <c r="M24" s="55"/>
      <c r="N24" s="55"/>
      <c r="O24" s="55"/>
      <c r="P24" s="55"/>
      <c r="Q24" s="55"/>
      <c r="R24" s="56"/>
    </row>
    <row r="25" spans="1:18" ht="24" customHeight="1">
      <c r="A25" s="43" t="s">
        <v>82</v>
      </c>
      <c r="B25" s="43"/>
      <c r="C25" s="43"/>
      <c r="D25" s="43"/>
      <c r="E25" s="43"/>
      <c r="F25" s="43"/>
      <c r="G25" s="43"/>
      <c r="H25" s="57"/>
      <c r="I25" s="58"/>
      <c r="J25" s="58"/>
      <c r="K25" s="58"/>
      <c r="L25" s="58"/>
      <c r="M25" s="58"/>
      <c r="N25" s="58"/>
      <c r="O25" s="58"/>
      <c r="P25" s="58"/>
      <c r="Q25" s="58"/>
      <c r="R25" s="59"/>
    </row>
    <row r="26" spans="1:18" ht="24" customHeight="1">
      <c r="A26" s="43"/>
      <c r="B26" s="43"/>
      <c r="C26" s="43"/>
      <c r="D26" s="43"/>
      <c r="E26" s="43"/>
      <c r="F26" s="43"/>
      <c r="G26" s="43"/>
      <c r="H26" s="57"/>
      <c r="I26" s="58"/>
      <c r="J26" s="58"/>
      <c r="K26" s="58"/>
      <c r="L26" s="58"/>
      <c r="M26" s="58"/>
      <c r="N26" s="58"/>
      <c r="O26" s="58"/>
      <c r="P26" s="58"/>
      <c r="Q26" s="58"/>
      <c r="R26" s="59"/>
    </row>
    <row r="27" spans="1:18" ht="24" customHeight="1">
      <c r="A27" s="43"/>
      <c r="B27" s="44"/>
      <c r="C27" s="44"/>
      <c r="D27" s="44"/>
      <c r="E27" s="45"/>
      <c r="F27" s="45"/>
      <c r="G27" s="45"/>
      <c r="H27" s="658" t="s">
        <v>316</v>
      </c>
      <c r="I27" s="658"/>
      <c r="J27" s="658"/>
      <c r="K27" s="658"/>
      <c r="L27" s="658"/>
      <c r="M27" s="658"/>
      <c r="N27" s="658"/>
      <c r="O27" s="658"/>
      <c r="P27" s="658"/>
      <c r="Q27" s="658"/>
      <c r="R27" s="658"/>
    </row>
    <row r="28" spans="1:18" ht="24" customHeight="1">
      <c r="A28" s="44"/>
      <c r="B28" s="44"/>
      <c r="C28" s="44"/>
      <c r="D28" s="44"/>
      <c r="E28" s="45"/>
      <c r="F28" s="45"/>
      <c r="G28" s="45"/>
      <c r="H28" s="521"/>
      <c r="I28" s="521"/>
      <c r="J28" s="521"/>
      <c r="K28" s="521"/>
      <c r="L28" s="521"/>
      <c r="M28" s="521"/>
      <c r="N28" s="522" t="s">
        <v>37</v>
      </c>
      <c r="O28" s="522"/>
      <c r="P28" s="522"/>
      <c r="Q28" s="521"/>
      <c r="R28" s="521"/>
    </row>
    <row r="29" spans="1:18" ht="30.6" customHeight="1">
      <c r="A29" s="46"/>
      <c r="B29" s="46"/>
      <c r="C29" s="46"/>
      <c r="D29" s="46"/>
      <c r="E29" s="46"/>
      <c r="F29" s="46"/>
      <c r="G29" s="46"/>
      <c r="H29" s="659" t="s">
        <v>292</v>
      </c>
      <c r="I29" s="48"/>
      <c r="J29" s="660" t="s">
        <v>293</v>
      </c>
      <c r="K29" s="497"/>
      <c r="L29" s="660" t="s">
        <v>286</v>
      </c>
      <c r="M29" s="49"/>
      <c r="N29" s="664" t="s">
        <v>58</v>
      </c>
      <c r="O29" s="60"/>
      <c r="P29" s="60"/>
      <c r="Q29" s="48"/>
      <c r="R29" s="666" t="s">
        <v>364</v>
      </c>
    </row>
    <row r="30" spans="1:18" ht="30.6" customHeight="1">
      <c r="A30" s="46"/>
      <c r="B30" s="46"/>
      <c r="C30" s="46"/>
      <c r="D30" s="46"/>
      <c r="E30" s="46"/>
      <c r="F30" s="61" t="s">
        <v>5</v>
      </c>
      <c r="G30" s="61"/>
      <c r="H30" s="659"/>
      <c r="I30" s="48"/>
      <c r="J30" s="660"/>
      <c r="K30" s="497"/>
      <c r="L30" s="660"/>
      <c r="M30" s="49"/>
      <c r="N30" s="665"/>
      <c r="O30" s="60"/>
      <c r="P30" s="60" t="s">
        <v>59</v>
      </c>
      <c r="Q30" s="48"/>
      <c r="R30" s="666"/>
    </row>
    <row r="31" spans="1:18" s="51" customFormat="1" ht="23.25" customHeight="1">
      <c r="A31" s="44"/>
      <c r="B31" s="44"/>
      <c r="C31" s="44"/>
      <c r="D31" s="44"/>
      <c r="E31" s="44"/>
      <c r="F31" s="44"/>
      <c r="G31" s="44"/>
      <c r="H31" s="657" t="s">
        <v>278</v>
      </c>
      <c r="I31" s="657"/>
      <c r="J31" s="657"/>
      <c r="K31" s="657"/>
      <c r="L31" s="657"/>
      <c r="M31" s="657"/>
      <c r="N31" s="657"/>
      <c r="O31" s="657"/>
      <c r="P31" s="657"/>
      <c r="Q31" s="657"/>
      <c r="R31" s="657"/>
    </row>
    <row r="32" spans="1:18" ht="23.25" hidden="1" customHeight="1">
      <c r="A32" s="1" t="s">
        <v>220</v>
      </c>
      <c r="B32" s="55"/>
      <c r="C32" s="55"/>
      <c r="D32" s="55"/>
      <c r="E32" s="55"/>
      <c r="F32" s="55"/>
      <c r="G32" s="55"/>
      <c r="H32" s="56"/>
      <c r="I32" s="55"/>
      <c r="J32" s="55"/>
      <c r="K32" s="55"/>
      <c r="L32" s="55"/>
      <c r="M32" s="55"/>
      <c r="N32" s="55"/>
      <c r="O32" s="55"/>
      <c r="P32" s="55"/>
      <c r="Q32" s="55"/>
      <c r="R32" s="56"/>
    </row>
    <row r="33" spans="1:18" ht="23.25" hidden="1" customHeight="1">
      <c r="A33" s="1" t="s">
        <v>224</v>
      </c>
      <c r="B33" s="55"/>
      <c r="C33" s="55"/>
      <c r="D33" s="55"/>
      <c r="E33" s="55"/>
      <c r="F33" s="55"/>
      <c r="G33" s="55"/>
      <c r="H33" s="56"/>
      <c r="I33" s="55"/>
      <c r="J33" s="55"/>
      <c r="K33" s="55"/>
      <c r="L33" s="55"/>
      <c r="M33" s="55"/>
      <c r="N33" s="55"/>
      <c r="O33" s="55"/>
      <c r="P33" s="55"/>
      <c r="Q33" s="55"/>
      <c r="R33" s="56"/>
    </row>
    <row r="34" spans="1:18" ht="23.25" hidden="1" customHeight="1">
      <c r="A34" s="43" t="s">
        <v>82</v>
      </c>
      <c r="B34" s="43"/>
      <c r="C34" s="43"/>
      <c r="D34" s="43"/>
      <c r="E34" s="43"/>
      <c r="F34" s="43"/>
      <c r="G34" s="43"/>
      <c r="H34" s="57"/>
      <c r="I34" s="58"/>
      <c r="J34" s="58"/>
      <c r="K34" s="58"/>
      <c r="L34" s="58"/>
      <c r="M34" s="58"/>
      <c r="N34" s="58"/>
      <c r="O34" s="58"/>
      <c r="P34" s="58"/>
      <c r="Q34" s="58"/>
      <c r="R34" s="59"/>
    </row>
    <row r="35" spans="1:18" ht="23.25" hidden="1" customHeight="1">
      <c r="A35" s="43"/>
      <c r="B35" s="44"/>
      <c r="C35" s="44"/>
      <c r="D35" s="44"/>
      <c r="E35" s="45"/>
      <c r="F35" s="45"/>
      <c r="G35" s="45"/>
      <c r="H35" s="658" t="s">
        <v>316</v>
      </c>
      <c r="I35" s="658"/>
      <c r="J35" s="658"/>
      <c r="K35" s="658"/>
      <c r="L35" s="658"/>
      <c r="M35" s="658"/>
      <c r="N35" s="658"/>
      <c r="O35" s="658"/>
      <c r="P35" s="658"/>
      <c r="Q35" s="658"/>
      <c r="R35" s="658"/>
    </row>
    <row r="36" spans="1:18" ht="23.25" hidden="1" customHeight="1">
      <c r="A36" s="44"/>
      <c r="B36" s="44"/>
      <c r="C36" s="44"/>
      <c r="D36" s="44"/>
      <c r="E36" s="45"/>
      <c r="F36" s="45"/>
      <c r="G36" s="45"/>
      <c r="H36" s="521"/>
      <c r="I36" s="521"/>
      <c r="J36" s="521"/>
      <c r="K36" s="521"/>
      <c r="L36" s="521"/>
      <c r="M36" s="521"/>
      <c r="N36" s="522" t="s">
        <v>37</v>
      </c>
      <c r="O36" s="522"/>
      <c r="P36" s="522"/>
      <c r="Q36" s="521"/>
      <c r="R36" s="521"/>
    </row>
    <row r="37" spans="1:18" ht="23.25" hidden="1" customHeight="1">
      <c r="A37" s="46"/>
      <c r="B37" s="46"/>
      <c r="C37" s="46"/>
      <c r="D37" s="46"/>
      <c r="E37" s="46"/>
      <c r="F37" s="46"/>
      <c r="G37" s="46"/>
      <c r="H37" s="493" t="s">
        <v>48</v>
      </c>
      <c r="I37" s="48"/>
      <c r="J37" s="48" t="s">
        <v>49</v>
      </c>
      <c r="K37" s="48"/>
      <c r="L37" s="48"/>
      <c r="M37" s="49"/>
      <c r="N37" s="665" t="s">
        <v>58</v>
      </c>
      <c r="O37" s="60"/>
      <c r="P37" s="60"/>
      <c r="Q37" s="48"/>
      <c r="R37" s="50" t="s">
        <v>50</v>
      </c>
    </row>
    <row r="38" spans="1:18" ht="23.25" hidden="1" customHeight="1">
      <c r="A38" s="46"/>
      <c r="B38" s="46"/>
      <c r="C38" s="46"/>
      <c r="D38" s="46"/>
      <c r="E38" s="46"/>
      <c r="F38" s="61"/>
      <c r="G38" s="61"/>
      <c r="H38" s="550" t="s">
        <v>51</v>
      </c>
      <c r="I38" s="48"/>
      <c r="J38" s="551" t="s">
        <v>317</v>
      </c>
      <c r="K38" s="48"/>
      <c r="L38" s="48"/>
      <c r="M38" s="49"/>
      <c r="N38" s="667"/>
      <c r="O38" s="60"/>
      <c r="P38" s="495" t="s">
        <v>59</v>
      </c>
      <c r="Q38" s="48"/>
      <c r="R38" s="552" t="s">
        <v>52</v>
      </c>
    </row>
    <row r="39" spans="1:18" ht="23.25" hidden="1" customHeight="1">
      <c r="A39" s="44"/>
      <c r="B39" s="44"/>
      <c r="C39" s="44"/>
      <c r="D39" s="44"/>
      <c r="E39" s="44"/>
      <c r="F39" s="44"/>
      <c r="G39" s="44"/>
      <c r="H39" s="657" t="s">
        <v>322</v>
      </c>
      <c r="I39" s="657"/>
      <c r="J39" s="657"/>
      <c r="K39" s="657"/>
      <c r="L39" s="657"/>
      <c r="M39" s="657"/>
      <c r="N39" s="657"/>
      <c r="O39" s="657"/>
      <c r="P39" s="657"/>
      <c r="Q39" s="657"/>
      <c r="R39" s="657"/>
    </row>
    <row r="40" spans="1:18" ht="23.25" customHeight="1">
      <c r="A40" s="44" t="s">
        <v>312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51"/>
    </row>
    <row r="41" spans="1:18" ht="23.25" customHeight="1">
      <c r="A41" s="51" t="s">
        <v>318</v>
      </c>
      <c r="B41" s="46"/>
      <c r="C41" s="46"/>
      <c r="D41" s="46"/>
      <c r="E41" s="46"/>
      <c r="F41" s="13"/>
      <c r="G41" s="524"/>
      <c r="H41" s="446">
        <v>9961521</v>
      </c>
      <c r="I41" s="23"/>
      <c r="J41" s="445">
        <v>2849332</v>
      </c>
      <c r="K41" s="445"/>
      <c r="L41" s="445">
        <v>27224</v>
      </c>
      <c r="M41" s="23"/>
      <c r="N41" s="445">
        <v>159463</v>
      </c>
      <c r="O41" s="23"/>
      <c r="P41" s="445">
        <v>349913</v>
      </c>
      <c r="Q41" s="23"/>
      <c r="R41" s="445">
        <v>13347453</v>
      </c>
    </row>
    <row r="42" spans="1:18" s="80" customFormat="1" ht="14.25" customHeight="1">
      <c r="A42" s="78"/>
      <c r="B42" s="79"/>
      <c r="C42" s="79"/>
      <c r="D42" s="79"/>
      <c r="E42" s="79"/>
      <c r="F42" s="79"/>
      <c r="G42" s="79"/>
      <c r="H42" s="490"/>
      <c r="I42" s="516"/>
      <c r="J42" s="517"/>
      <c r="K42" s="517"/>
      <c r="L42" s="517"/>
      <c r="M42" s="516"/>
      <c r="N42" s="516"/>
      <c r="O42" s="516"/>
      <c r="P42" s="516"/>
      <c r="Q42" s="516"/>
      <c r="R42" s="517"/>
    </row>
    <row r="43" spans="1:18">
      <c r="A43" s="52" t="s">
        <v>333</v>
      </c>
      <c r="B43" s="46"/>
      <c r="C43" s="46"/>
      <c r="D43" s="46"/>
      <c r="E43" s="46"/>
      <c r="F43" s="46"/>
      <c r="G43" s="46"/>
      <c r="H43" s="511"/>
      <c r="I43" s="510"/>
      <c r="J43" s="511"/>
      <c r="K43" s="511"/>
      <c r="L43" s="511"/>
      <c r="M43" s="510"/>
      <c r="N43" s="510"/>
      <c r="O43" s="510"/>
      <c r="P43" s="510"/>
      <c r="Q43" s="510"/>
      <c r="R43" s="511"/>
    </row>
    <row r="44" spans="1:18">
      <c r="A44" s="52"/>
      <c r="B44" s="553" t="s">
        <v>342</v>
      </c>
      <c r="C44" s="46"/>
      <c r="D44" s="46"/>
      <c r="E44" s="46"/>
      <c r="F44" s="46"/>
      <c r="G44" s="46"/>
      <c r="H44" s="511"/>
      <c r="I44" s="510"/>
      <c r="J44" s="511"/>
      <c r="K44" s="511"/>
      <c r="L44" s="511"/>
      <c r="M44" s="510"/>
      <c r="N44" s="510"/>
      <c r="O44" s="510"/>
      <c r="P44" s="510"/>
      <c r="Q44" s="510"/>
      <c r="R44" s="511"/>
    </row>
    <row r="45" spans="1:18">
      <c r="A45" s="52"/>
      <c r="B45" s="63" t="s">
        <v>340</v>
      </c>
      <c r="C45" s="63" t="s">
        <v>341</v>
      </c>
      <c r="D45" s="63"/>
      <c r="E45" s="46"/>
      <c r="F45" s="13">
        <v>14</v>
      </c>
      <c r="G45" s="13"/>
      <c r="H45" s="461">
        <v>22225</v>
      </c>
      <c r="I45" s="23"/>
      <c r="J45" s="461">
        <v>51761</v>
      </c>
      <c r="K45" s="461"/>
      <c r="L45" s="461">
        <v>-21420</v>
      </c>
      <c r="M45" s="510"/>
      <c r="N45" s="512">
        <v>0</v>
      </c>
      <c r="O45" s="510"/>
      <c r="P45" s="512">
        <v>0</v>
      </c>
      <c r="Q45" s="510"/>
      <c r="R45" s="461">
        <v>52566</v>
      </c>
    </row>
    <row r="46" spans="1:18">
      <c r="A46" s="52"/>
      <c r="B46" s="63" t="s">
        <v>340</v>
      </c>
      <c r="C46" s="63" t="s">
        <v>262</v>
      </c>
      <c r="D46" s="63"/>
      <c r="E46" s="46"/>
      <c r="F46" s="13"/>
      <c r="G46" s="13"/>
      <c r="H46" s="512">
        <v>0</v>
      </c>
      <c r="I46" s="510"/>
      <c r="J46" s="512">
        <v>0</v>
      </c>
      <c r="K46" s="512"/>
      <c r="L46" s="461">
        <v>5887</v>
      </c>
      <c r="M46" s="510"/>
      <c r="N46" s="512">
        <v>0</v>
      </c>
      <c r="O46" s="510"/>
      <c r="P46" s="512">
        <v>0</v>
      </c>
      <c r="Q46" s="510"/>
      <c r="R46" s="461">
        <v>5887</v>
      </c>
    </row>
    <row r="47" spans="1:18">
      <c r="A47" s="52"/>
      <c r="B47" s="46" t="s">
        <v>340</v>
      </c>
      <c r="C47" s="63" t="s">
        <v>343</v>
      </c>
      <c r="D47" s="63"/>
      <c r="E47" s="46"/>
      <c r="F47" s="13">
        <v>19</v>
      </c>
      <c r="G47" s="13"/>
      <c r="H47" s="512">
        <v>0</v>
      </c>
      <c r="I47" s="510"/>
      <c r="J47" s="512">
        <v>0</v>
      </c>
      <c r="K47" s="512"/>
      <c r="L47" s="512">
        <v>0</v>
      </c>
      <c r="M47" s="510"/>
      <c r="N47" s="512">
        <v>0</v>
      </c>
      <c r="O47" s="510"/>
      <c r="P47" s="461">
        <v>-958008</v>
      </c>
      <c r="Q47" s="23"/>
      <c r="R47" s="457">
        <v>-958008</v>
      </c>
    </row>
    <row r="48" spans="1:18">
      <c r="A48" s="52" t="s">
        <v>60</v>
      </c>
      <c r="B48" s="62"/>
      <c r="C48" s="46"/>
      <c r="D48" s="46"/>
      <c r="E48" s="46"/>
      <c r="F48" s="46"/>
      <c r="G48" s="46"/>
      <c r="H48" s="443">
        <v>22225</v>
      </c>
      <c r="I48" s="446"/>
      <c r="J48" s="443">
        <v>51761</v>
      </c>
      <c r="K48" s="446"/>
      <c r="L48" s="443">
        <v>-15533</v>
      </c>
      <c r="M48" s="513"/>
      <c r="N48" s="514">
        <v>0</v>
      </c>
      <c r="O48" s="513"/>
      <c r="P48" s="443">
        <v>-958008</v>
      </c>
      <c r="Q48" s="446"/>
      <c r="R48" s="443">
        <v>-899555</v>
      </c>
    </row>
    <row r="49" spans="1:18" s="80" customFormat="1" ht="14.25" customHeight="1">
      <c r="A49" s="78"/>
      <c r="B49" s="79"/>
      <c r="C49" s="79"/>
      <c r="D49" s="79"/>
      <c r="E49" s="79"/>
      <c r="F49" s="79"/>
      <c r="G49" s="79"/>
      <c r="H49" s="490"/>
      <c r="I49" s="516"/>
      <c r="J49" s="517"/>
      <c r="K49" s="517"/>
      <c r="L49" s="517"/>
      <c r="M49" s="516"/>
      <c r="N49" s="516"/>
      <c r="O49" s="516"/>
      <c r="P49" s="516"/>
      <c r="Q49" s="516"/>
      <c r="R49" s="517"/>
    </row>
    <row r="50" spans="1:18" ht="23.25" customHeight="1">
      <c r="A50" s="52" t="s">
        <v>85</v>
      </c>
      <c r="B50" s="46"/>
      <c r="C50" s="46"/>
      <c r="D50" s="46"/>
      <c r="E50" s="46"/>
      <c r="F50" s="46"/>
      <c r="G50" s="46"/>
      <c r="H50" s="510"/>
      <c r="I50" s="510"/>
      <c r="J50" s="510"/>
      <c r="K50" s="510"/>
      <c r="L50" s="510"/>
      <c r="M50" s="510"/>
      <c r="N50" s="510"/>
      <c r="O50" s="510"/>
      <c r="P50" s="510"/>
      <c r="Q50" s="510"/>
      <c r="R50" s="510"/>
    </row>
    <row r="51" spans="1:18">
      <c r="A51" s="64" t="s">
        <v>61</v>
      </c>
      <c r="B51" s="63" t="s">
        <v>281</v>
      </c>
      <c r="C51" s="46"/>
      <c r="D51" s="46"/>
      <c r="E51" s="46"/>
      <c r="F51" s="46"/>
      <c r="G51" s="46"/>
      <c r="H51" s="510">
        <v>0</v>
      </c>
      <c r="I51" s="510"/>
      <c r="J51" s="523">
        <v>0</v>
      </c>
      <c r="K51" s="523"/>
      <c r="L51" s="523">
        <v>0</v>
      </c>
      <c r="M51" s="510"/>
      <c r="N51" s="510">
        <v>0</v>
      </c>
      <c r="O51" s="510"/>
      <c r="P51" s="23">
        <v>1149304</v>
      </c>
      <c r="Q51" s="23"/>
      <c r="R51" s="461">
        <v>1149304</v>
      </c>
    </row>
    <row r="52" spans="1:18">
      <c r="A52" s="64"/>
      <c r="B52" s="63" t="s">
        <v>280</v>
      </c>
      <c r="C52" s="46"/>
      <c r="D52" s="46"/>
      <c r="E52" s="46"/>
      <c r="F52" s="46"/>
      <c r="G52" s="46"/>
      <c r="H52" s="515">
        <v>0</v>
      </c>
      <c r="I52" s="510"/>
      <c r="J52" s="510">
        <v>0</v>
      </c>
      <c r="K52" s="510"/>
      <c r="L52" s="510">
        <v>0</v>
      </c>
      <c r="M52" s="510"/>
      <c r="N52" s="510">
        <v>0</v>
      </c>
      <c r="O52" s="510"/>
      <c r="P52" s="23">
        <v>-1381</v>
      </c>
      <c r="Q52" s="23"/>
      <c r="R52" s="457">
        <v>-1381</v>
      </c>
    </row>
    <row r="53" spans="1:18">
      <c r="A53" s="52" t="s">
        <v>86</v>
      </c>
      <c r="B53" s="46"/>
      <c r="C53" s="46"/>
      <c r="D53" s="46"/>
      <c r="E53" s="46"/>
      <c r="F53" s="46"/>
      <c r="G53" s="46"/>
      <c r="H53" s="514">
        <v>0</v>
      </c>
      <c r="I53" s="513"/>
      <c r="J53" s="514">
        <v>0</v>
      </c>
      <c r="K53" s="513"/>
      <c r="L53" s="514">
        <v>0</v>
      </c>
      <c r="M53" s="513"/>
      <c r="N53" s="514">
        <v>0</v>
      </c>
      <c r="O53" s="513"/>
      <c r="P53" s="443">
        <v>1147923</v>
      </c>
      <c r="Q53" s="446"/>
      <c r="R53" s="443">
        <v>1147923</v>
      </c>
    </row>
    <row r="54" spans="1:18" s="80" customFormat="1" ht="14.25" customHeight="1">
      <c r="A54" s="78"/>
      <c r="B54" s="79"/>
      <c r="C54" s="79"/>
      <c r="D54" s="79"/>
      <c r="E54" s="79"/>
      <c r="F54" s="79"/>
      <c r="G54" s="79"/>
      <c r="H54" s="490"/>
      <c r="I54" s="516"/>
      <c r="J54" s="517"/>
      <c r="K54" s="517"/>
      <c r="L54" s="517"/>
      <c r="M54" s="516"/>
      <c r="N54" s="516"/>
      <c r="O54" s="516"/>
      <c r="P54" s="516"/>
      <c r="Q54" s="516"/>
      <c r="R54" s="517"/>
    </row>
    <row r="55" spans="1:18" hidden="1">
      <c r="A55" s="53" t="s">
        <v>62</v>
      </c>
      <c r="B55" s="79"/>
      <c r="C55" s="79"/>
      <c r="D55" s="79"/>
      <c r="E55" s="79"/>
      <c r="F55" s="79"/>
      <c r="G55" s="79"/>
      <c r="H55" s="510">
        <v>0</v>
      </c>
      <c r="I55" s="516"/>
      <c r="J55" s="510">
        <v>0</v>
      </c>
      <c r="K55" s="516"/>
      <c r="L55" s="510">
        <v>0</v>
      </c>
      <c r="M55" s="516"/>
      <c r="N55" s="510"/>
      <c r="O55" s="516"/>
      <c r="P55" s="510"/>
      <c r="Q55" s="516"/>
      <c r="R55" s="512">
        <v>0</v>
      </c>
    </row>
    <row r="56" spans="1:18" s="80" customFormat="1" ht="14.25" hidden="1" customHeight="1">
      <c r="A56" s="78"/>
      <c r="B56" s="79"/>
      <c r="C56" s="79"/>
      <c r="D56" s="79"/>
      <c r="E56" s="79"/>
      <c r="F56" s="79"/>
      <c r="G56" s="79"/>
      <c r="H56" s="490"/>
      <c r="I56" s="516"/>
      <c r="J56" s="517"/>
      <c r="K56" s="517"/>
      <c r="L56" s="517"/>
      <c r="M56" s="516"/>
      <c r="N56" s="516"/>
      <c r="O56" s="516"/>
      <c r="P56" s="516"/>
      <c r="Q56" s="516"/>
      <c r="R56" s="517"/>
    </row>
    <row r="57" spans="1:18" ht="22.5" thickBot="1">
      <c r="A57" s="52" t="s">
        <v>313</v>
      </c>
      <c r="B57" s="46"/>
      <c r="C57" s="46"/>
      <c r="D57" s="46"/>
      <c r="E57" s="46"/>
      <c r="F57" s="46"/>
      <c r="G57" s="46"/>
      <c r="H57" s="525">
        <v>9983746</v>
      </c>
      <c r="I57" s="23"/>
      <c r="J57" s="525">
        <v>2901093</v>
      </c>
      <c r="K57" s="445"/>
      <c r="L57" s="525">
        <v>11691</v>
      </c>
      <c r="M57" s="23"/>
      <c r="N57" s="525">
        <v>159463</v>
      </c>
      <c r="O57" s="23"/>
      <c r="P57" s="525">
        <v>539828</v>
      </c>
      <c r="Q57" s="23"/>
      <c r="R57" s="525">
        <v>13595821</v>
      </c>
    </row>
    <row r="58" spans="1:18" ht="22.5" thickTop="1"/>
    <row r="59" spans="1:18" ht="23.25" customHeight="1">
      <c r="A59" s="1" t="s">
        <v>220</v>
      </c>
      <c r="B59" s="55"/>
      <c r="C59" s="55"/>
      <c r="D59" s="55"/>
      <c r="E59" s="55"/>
      <c r="F59" s="55"/>
      <c r="G59" s="55"/>
      <c r="H59" s="56"/>
      <c r="I59" s="55"/>
      <c r="J59" s="55"/>
      <c r="K59" s="55"/>
      <c r="L59" s="55"/>
      <c r="M59" s="55"/>
      <c r="N59" s="55"/>
      <c r="O59" s="55"/>
      <c r="P59" s="55"/>
      <c r="Q59" s="55"/>
      <c r="R59" s="56"/>
    </row>
    <row r="60" spans="1:18" ht="23.25" customHeight="1">
      <c r="A60" s="43" t="s">
        <v>82</v>
      </c>
      <c r="B60" s="43"/>
      <c r="C60" s="43"/>
      <c r="D60" s="43"/>
      <c r="E60" s="43"/>
      <c r="F60" s="43"/>
      <c r="G60" s="43"/>
      <c r="H60" s="57"/>
      <c r="I60" s="58"/>
      <c r="J60" s="58"/>
      <c r="K60" s="58"/>
      <c r="L60" s="58"/>
      <c r="M60" s="58"/>
      <c r="N60" s="58"/>
      <c r="O60" s="58"/>
      <c r="P60" s="58"/>
      <c r="Q60" s="58"/>
      <c r="R60" s="59"/>
    </row>
    <row r="61" spans="1:18" ht="23.25" customHeight="1">
      <c r="A61" s="43"/>
      <c r="B61" s="43"/>
      <c r="C61" s="43"/>
      <c r="D61" s="43"/>
      <c r="E61" s="43"/>
      <c r="F61" s="43"/>
      <c r="G61" s="43"/>
      <c r="H61" s="57"/>
      <c r="I61" s="58"/>
      <c r="J61" s="58"/>
      <c r="K61" s="58"/>
      <c r="L61" s="58"/>
      <c r="M61" s="58"/>
      <c r="N61" s="58"/>
      <c r="O61" s="58"/>
      <c r="P61" s="58"/>
      <c r="Q61" s="58"/>
      <c r="R61" s="59"/>
    </row>
    <row r="62" spans="1:18" ht="24" customHeight="1">
      <c r="A62" s="43"/>
      <c r="B62" s="44"/>
      <c r="C62" s="44"/>
      <c r="D62" s="44"/>
      <c r="E62" s="45"/>
      <c r="F62" s="45"/>
      <c r="G62" s="45"/>
      <c r="H62" s="658" t="s">
        <v>316</v>
      </c>
      <c r="I62" s="658"/>
      <c r="J62" s="658"/>
      <c r="K62" s="658"/>
      <c r="L62" s="658"/>
      <c r="M62" s="658"/>
      <c r="N62" s="658"/>
      <c r="O62" s="658"/>
      <c r="P62" s="658"/>
      <c r="Q62" s="658"/>
      <c r="R62" s="658"/>
    </row>
    <row r="63" spans="1:18" ht="24" customHeight="1">
      <c r="A63" s="44"/>
      <c r="B63" s="44"/>
      <c r="C63" s="44"/>
      <c r="D63" s="44"/>
      <c r="E63" s="45"/>
      <c r="F63" s="45"/>
      <c r="G63" s="45"/>
      <c r="H63" s="521"/>
      <c r="I63" s="521"/>
      <c r="J63" s="521"/>
      <c r="K63" s="521"/>
      <c r="L63" s="521"/>
      <c r="M63" s="521"/>
      <c r="N63" s="522" t="s">
        <v>37</v>
      </c>
      <c r="O63" s="522"/>
      <c r="P63" s="522"/>
      <c r="Q63" s="521"/>
      <c r="R63" s="521"/>
    </row>
    <row r="64" spans="1:18" ht="30.6" customHeight="1">
      <c r="A64" s="46"/>
      <c r="B64" s="46"/>
      <c r="C64" s="46"/>
      <c r="D64" s="46"/>
      <c r="E64" s="46"/>
      <c r="F64" s="46"/>
      <c r="G64" s="46"/>
      <c r="H64" s="659" t="s">
        <v>292</v>
      </c>
      <c r="I64" s="48"/>
      <c r="J64" s="660" t="s">
        <v>293</v>
      </c>
      <c r="K64" s="497"/>
      <c r="L64" s="660" t="s">
        <v>286</v>
      </c>
      <c r="M64" s="49"/>
      <c r="N64" s="664" t="s">
        <v>58</v>
      </c>
      <c r="O64" s="60"/>
      <c r="P64" s="60"/>
      <c r="Q64" s="48"/>
      <c r="R64" s="666" t="s">
        <v>364</v>
      </c>
    </row>
    <row r="65" spans="1:18" ht="30.6" customHeight="1">
      <c r="A65" s="46"/>
      <c r="B65" s="46"/>
      <c r="C65" s="46"/>
      <c r="D65" s="46"/>
      <c r="E65" s="46"/>
      <c r="F65" s="61" t="s">
        <v>5</v>
      </c>
      <c r="G65" s="61"/>
      <c r="H65" s="659"/>
      <c r="I65" s="48"/>
      <c r="J65" s="660"/>
      <c r="K65" s="497"/>
      <c r="L65" s="660"/>
      <c r="M65" s="49"/>
      <c r="N65" s="665"/>
      <c r="O65" s="60"/>
      <c r="P65" s="60" t="s">
        <v>59</v>
      </c>
      <c r="Q65" s="48"/>
      <c r="R65" s="666"/>
    </row>
    <row r="66" spans="1:18" s="51" customFormat="1" ht="23.25" customHeight="1">
      <c r="A66" s="44"/>
      <c r="B66" s="44"/>
      <c r="C66" s="44"/>
      <c r="D66" s="44"/>
      <c r="E66" s="44"/>
      <c r="F66" s="44"/>
      <c r="G66" s="44"/>
      <c r="H66" s="657" t="s">
        <v>278</v>
      </c>
      <c r="I66" s="657"/>
      <c r="J66" s="657"/>
      <c r="K66" s="657"/>
      <c r="L66" s="657"/>
      <c r="M66" s="657"/>
      <c r="N66" s="657"/>
      <c r="O66" s="657"/>
      <c r="P66" s="657"/>
      <c r="Q66" s="657"/>
      <c r="R66" s="657"/>
    </row>
    <row r="67" spans="1:18" ht="23.25" customHeight="1">
      <c r="A67" s="44" t="s">
        <v>314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51"/>
    </row>
    <row r="68" spans="1:18" ht="23.25" customHeight="1">
      <c r="A68" s="51" t="s">
        <v>289</v>
      </c>
      <c r="B68" s="46"/>
      <c r="C68" s="46"/>
      <c r="D68" s="46"/>
      <c r="E68" s="46"/>
      <c r="F68" s="13"/>
      <c r="G68" s="524"/>
      <c r="H68" s="446">
        <v>9984137</v>
      </c>
      <c r="I68" s="23"/>
      <c r="J68" s="445">
        <v>2902545</v>
      </c>
      <c r="K68" s="445"/>
      <c r="L68" s="445">
        <v>11891</v>
      </c>
      <c r="M68" s="23"/>
      <c r="N68" s="445">
        <v>226935</v>
      </c>
      <c r="O68" s="23"/>
      <c r="P68" s="445">
        <v>353955</v>
      </c>
      <c r="Q68" s="23"/>
      <c r="R68" s="445">
        <v>13479463</v>
      </c>
    </row>
    <row r="69" spans="1:18" s="80" customFormat="1" ht="14.25" customHeight="1">
      <c r="A69" s="78"/>
      <c r="B69" s="79"/>
      <c r="C69" s="79"/>
      <c r="D69" s="79"/>
      <c r="E69" s="79"/>
      <c r="F69" s="79"/>
      <c r="G69" s="79"/>
      <c r="H69" s="490"/>
      <c r="I69" s="516"/>
      <c r="J69" s="517"/>
      <c r="K69" s="517"/>
      <c r="L69" s="517"/>
      <c r="M69" s="516"/>
      <c r="N69" s="516"/>
      <c r="O69" s="516"/>
      <c r="P69" s="516"/>
      <c r="Q69" s="516"/>
      <c r="R69" s="517"/>
    </row>
    <row r="70" spans="1:18">
      <c r="A70" s="52" t="s">
        <v>333</v>
      </c>
      <c r="B70" s="46"/>
      <c r="C70" s="46"/>
      <c r="D70" s="46"/>
      <c r="E70" s="46"/>
      <c r="F70" s="46"/>
      <c r="G70" s="46"/>
      <c r="H70" s="511"/>
      <c r="I70" s="510"/>
      <c r="J70" s="511"/>
      <c r="K70" s="511"/>
      <c r="L70" s="511"/>
      <c r="M70" s="510"/>
      <c r="N70" s="510"/>
      <c r="O70" s="510"/>
      <c r="P70" s="510"/>
      <c r="Q70" s="510"/>
      <c r="R70" s="511"/>
    </row>
    <row r="71" spans="1:18">
      <c r="A71" s="52"/>
      <c r="B71" s="553" t="s">
        <v>342</v>
      </c>
      <c r="C71" s="46"/>
      <c r="D71" s="46"/>
      <c r="E71" s="46"/>
      <c r="F71" s="46"/>
      <c r="G71" s="46"/>
      <c r="H71" s="511"/>
      <c r="I71" s="510"/>
      <c r="J71" s="511"/>
      <c r="K71" s="511"/>
      <c r="L71" s="511"/>
      <c r="M71" s="510"/>
      <c r="N71" s="510"/>
      <c r="O71" s="510"/>
      <c r="P71" s="510"/>
      <c r="Q71" s="510"/>
      <c r="R71" s="511"/>
    </row>
    <row r="72" spans="1:18">
      <c r="A72" s="52"/>
      <c r="B72" s="63" t="s">
        <v>340</v>
      </c>
      <c r="C72" s="63" t="s">
        <v>341</v>
      </c>
      <c r="D72" s="63"/>
      <c r="E72" s="46"/>
      <c r="F72" s="13">
        <v>14</v>
      </c>
      <c r="G72" s="13"/>
      <c r="H72" s="461">
        <v>10102</v>
      </c>
      <c r="I72" s="23"/>
      <c r="J72" s="461">
        <v>23777</v>
      </c>
      <c r="K72" s="461"/>
      <c r="L72" s="461">
        <v>-9947</v>
      </c>
      <c r="M72" s="510"/>
      <c r="N72" s="512">
        <v>0</v>
      </c>
      <c r="O72" s="510"/>
      <c r="P72" s="512">
        <v>0</v>
      </c>
      <c r="Q72" s="510"/>
      <c r="R72" s="461">
        <v>23932</v>
      </c>
    </row>
    <row r="73" spans="1:18">
      <c r="A73" s="52"/>
      <c r="B73" s="63" t="s">
        <v>340</v>
      </c>
      <c r="C73" s="63" t="s">
        <v>262</v>
      </c>
      <c r="D73" s="63"/>
      <c r="E73" s="46"/>
      <c r="F73" s="13"/>
      <c r="G73" s="13"/>
      <c r="H73" s="512">
        <v>0</v>
      </c>
      <c r="I73" s="510"/>
      <c r="J73" s="512">
        <v>0</v>
      </c>
      <c r="K73" s="512"/>
      <c r="L73" s="461">
        <v>1185</v>
      </c>
      <c r="M73" s="510"/>
      <c r="N73" s="512">
        <v>0</v>
      </c>
      <c r="O73" s="510"/>
      <c r="P73" s="512">
        <v>0</v>
      </c>
      <c r="Q73" s="510"/>
      <c r="R73" s="461">
        <v>1185</v>
      </c>
    </row>
    <row r="74" spans="1:18">
      <c r="A74" s="52"/>
      <c r="B74" s="46" t="s">
        <v>340</v>
      </c>
      <c r="C74" s="63" t="s">
        <v>343</v>
      </c>
      <c r="D74" s="63"/>
      <c r="E74" s="46"/>
      <c r="F74" s="13">
        <v>19</v>
      </c>
      <c r="G74" s="13"/>
      <c r="H74" s="512">
        <v>0</v>
      </c>
      <c r="I74" s="510"/>
      <c r="J74" s="512">
        <v>0</v>
      </c>
      <c r="K74" s="512"/>
      <c r="L74" s="512">
        <v>0</v>
      </c>
      <c r="M74" s="510"/>
      <c r="N74" s="512">
        <v>0</v>
      </c>
      <c r="O74" s="510"/>
      <c r="P74" s="461">
        <v>-959103.99600000004</v>
      </c>
      <c r="Q74" s="23"/>
      <c r="R74" s="461">
        <v>-959103.99600000004</v>
      </c>
    </row>
    <row r="75" spans="1:18">
      <c r="A75" s="52" t="s">
        <v>60</v>
      </c>
      <c r="B75" s="62"/>
      <c r="C75" s="46"/>
      <c r="D75" s="46"/>
      <c r="E75" s="46"/>
      <c r="F75" s="46"/>
      <c r="G75" s="46"/>
      <c r="H75" s="443">
        <v>10102</v>
      </c>
      <c r="I75" s="446"/>
      <c r="J75" s="443">
        <v>23777</v>
      </c>
      <c r="K75" s="446"/>
      <c r="L75" s="443">
        <v>-8762</v>
      </c>
      <c r="M75" s="513"/>
      <c r="N75" s="514">
        <v>0</v>
      </c>
      <c r="O75" s="513"/>
      <c r="P75" s="443">
        <v>-959103.99600000004</v>
      </c>
      <c r="Q75" s="446"/>
      <c r="R75" s="443">
        <v>-933986.99600000004</v>
      </c>
    </row>
    <row r="76" spans="1:18" s="80" customFormat="1" ht="14.25" customHeight="1">
      <c r="A76" s="78"/>
      <c r="B76" s="79"/>
      <c r="C76" s="79"/>
      <c r="D76" s="79"/>
      <c r="E76" s="79"/>
      <c r="F76" s="79"/>
      <c r="G76" s="79"/>
      <c r="H76" s="490"/>
      <c r="I76" s="516"/>
      <c r="J76" s="517"/>
      <c r="K76" s="517"/>
      <c r="L76" s="517"/>
      <c r="M76" s="516"/>
      <c r="N76" s="516"/>
      <c r="O76" s="516"/>
      <c r="P76" s="516"/>
      <c r="Q76" s="516"/>
      <c r="R76" s="517"/>
    </row>
    <row r="77" spans="1:18" ht="23.25" customHeight="1">
      <c r="A77" s="52" t="s">
        <v>85</v>
      </c>
      <c r="B77" s="46"/>
      <c r="C77" s="46"/>
      <c r="D77" s="46"/>
      <c r="E77" s="46"/>
      <c r="F77" s="46"/>
      <c r="G77" s="46"/>
      <c r="H77" s="510"/>
      <c r="I77" s="510"/>
      <c r="J77" s="510"/>
      <c r="K77" s="510"/>
      <c r="L77" s="510"/>
      <c r="M77" s="510"/>
      <c r="N77" s="510"/>
      <c r="O77" s="510"/>
      <c r="P77" s="510"/>
      <c r="Q77" s="510"/>
      <c r="R77" s="510"/>
    </row>
    <row r="78" spans="1:18">
      <c r="A78" s="64" t="s">
        <v>61</v>
      </c>
      <c r="B78" s="63" t="s">
        <v>281</v>
      </c>
      <c r="C78" s="46"/>
      <c r="D78" s="46"/>
      <c r="E78" s="46"/>
      <c r="F78" s="46"/>
      <c r="G78" s="46"/>
      <c r="H78" s="510">
        <v>0</v>
      </c>
      <c r="I78" s="510"/>
      <c r="J78" s="510">
        <v>0</v>
      </c>
      <c r="K78" s="523"/>
      <c r="L78" s="510">
        <v>0</v>
      </c>
      <c r="M78" s="510"/>
      <c r="N78" s="510">
        <v>0</v>
      </c>
      <c r="O78" s="510"/>
      <c r="P78" s="23">
        <v>1169357</v>
      </c>
      <c r="Q78" s="23"/>
      <c r="R78" s="461">
        <v>1169357</v>
      </c>
    </row>
    <row r="79" spans="1:18">
      <c r="A79" s="64"/>
      <c r="B79" s="63" t="s">
        <v>57</v>
      </c>
      <c r="C79" s="46"/>
      <c r="D79" s="46"/>
      <c r="E79" s="46"/>
      <c r="F79" s="46"/>
      <c r="G79" s="46"/>
      <c r="H79" s="515">
        <v>0</v>
      </c>
      <c r="I79" s="510"/>
      <c r="J79" s="510">
        <v>0</v>
      </c>
      <c r="K79" s="510"/>
      <c r="L79" s="510">
        <v>0</v>
      </c>
      <c r="M79" s="510"/>
      <c r="N79" s="510">
        <v>0</v>
      </c>
      <c r="O79" s="510"/>
      <c r="P79" s="23">
        <v>0</v>
      </c>
      <c r="Q79" s="23"/>
      <c r="R79" s="457">
        <v>0</v>
      </c>
    </row>
    <row r="80" spans="1:18">
      <c r="A80" s="52" t="s">
        <v>86</v>
      </c>
      <c r="B80" s="46"/>
      <c r="C80" s="46"/>
      <c r="D80" s="46"/>
      <c r="E80" s="46"/>
      <c r="F80" s="46"/>
      <c r="G80" s="46"/>
      <c r="H80" s="514">
        <v>0</v>
      </c>
      <c r="I80" s="513"/>
      <c r="J80" s="514">
        <v>0</v>
      </c>
      <c r="K80" s="513"/>
      <c r="L80" s="514">
        <v>0</v>
      </c>
      <c r="M80" s="513"/>
      <c r="N80" s="514">
        <v>0</v>
      </c>
      <c r="O80" s="513"/>
      <c r="P80" s="443">
        <v>1169357</v>
      </c>
      <c r="Q80" s="446"/>
      <c r="R80" s="443">
        <v>1169357</v>
      </c>
    </row>
    <row r="81" spans="1:18" s="80" customFormat="1" ht="14.25" customHeight="1">
      <c r="A81" s="78"/>
      <c r="B81" s="79"/>
      <c r="C81" s="79"/>
      <c r="D81" s="79"/>
      <c r="E81" s="79"/>
      <c r="F81" s="79"/>
      <c r="G81" s="79"/>
      <c r="H81" s="490"/>
      <c r="I81" s="516"/>
      <c r="J81" s="517"/>
      <c r="K81" s="517"/>
      <c r="L81" s="517"/>
      <c r="M81" s="516"/>
      <c r="N81" s="516"/>
      <c r="O81" s="516"/>
      <c r="P81" s="516"/>
      <c r="Q81" s="516"/>
      <c r="R81" s="517"/>
    </row>
    <row r="82" spans="1:18" hidden="1">
      <c r="A82" s="53" t="s">
        <v>62</v>
      </c>
      <c r="B82" s="79"/>
      <c r="C82" s="79"/>
      <c r="D82" s="79"/>
      <c r="E82" s="79"/>
      <c r="F82" s="79"/>
      <c r="G82" s="79"/>
      <c r="H82" s="510">
        <v>0</v>
      </c>
      <c r="I82" s="516"/>
      <c r="J82" s="510">
        <v>0</v>
      </c>
      <c r="K82" s="516"/>
      <c r="L82" s="510">
        <v>0</v>
      </c>
      <c r="M82" s="516"/>
      <c r="N82" s="510"/>
      <c r="O82" s="516"/>
      <c r="P82" s="510"/>
      <c r="Q82" s="516"/>
      <c r="R82" s="512">
        <v>0</v>
      </c>
    </row>
    <row r="83" spans="1:18" s="80" customFormat="1" ht="14.25" hidden="1" customHeight="1">
      <c r="A83" s="78"/>
      <c r="B83" s="79"/>
      <c r="C83" s="79"/>
      <c r="D83" s="79"/>
      <c r="E83" s="79"/>
      <c r="F83" s="79"/>
      <c r="G83" s="79"/>
      <c r="H83" s="490"/>
      <c r="I83" s="516"/>
      <c r="J83" s="517"/>
      <c r="K83" s="517"/>
      <c r="L83" s="517"/>
      <c r="M83" s="516"/>
      <c r="N83" s="516"/>
      <c r="O83" s="516"/>
      <c r="P83" s="516"/>
      <c r="Q83" s="516"/>
      <c r="R83" s="517"/>
    </row>
    <row r="84" spans="1:18" ht="22.5" thickBot="1">
      <c r="A84" s="52" t="s">
        <v>315</v>
      </c>
      <c r="B84" s="46"/>
      <c r="C84" s="46"/>
      <c r="D84" s="46"/>
      <c r="E84" s="46"/>
      <c r="F84" s="46"/>
      <c r="G84" s="46"/>
      <c r="H84" s="525">
        <v>9994239</v>
      </c>
      <c r="I84" s="23"/>
      <c r="J84" s="525">
        <v>2926322</v>
      </c>
      <c r="K84" s="445"/>
      <c r="L84" s="525">
        <v>3129</v>
      </c>
      <c r="M84" s="23"/>
      <c r="N84" s="525">
        <v>226935</v>
      </c>
      <c r="O84" s="23"/>
      <c r="P84" s="525">
        <v>564208.00399999996</v>
      </c>
      <c r="Q84" s="23"/>
      <c r="R84" s="525">
        <v>13714833.004000001</v>
      </c>
    </row>
    <row r="85" spans="1:18" ht="22.5" thickTop="1"/>
  </sheetData>
  <mergeCells count="19">
    <mergeCell ref="H66:R66"/>
    <mergeCell ref="H64:H65"/>
    <mergeCell ref="J64:J65"/>
    <mergeCell ref="L64:L65"/>
    <mergeCell ref="N64:N65"/>
    <mergeCell ref="R64:R65"/>
    <mergeCell ref="H31:R31"/>
    <mergeCell ref="H35:R35"/>
    <mergeCell ref="N37:N38"/>
    <mergeCell ref="H39:R39"/>
    <mergeCell ref="H62:R62"/>
    <mergeCell ref="D7:Q7"/>
    <mergeCell ref="H9:Q9"/>
    <mergeCell ref="H27:R27"/>
    <mergeCell ref="H29:H30"/>
    <mergeCell ref="J29:J30"/>
    <mergeCell ref="L29:L30"/>
    <mergeCell ref="N29:N30"/>
    <mergeCell ref="R29:R30"/>
  </mergeCells>
  <pageMargins left="0.7" right="0.7" top="0.48" bottom="0.5" header="0.5" footer="0.5"/>
  <pageSetup paperSize="9" scale="90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8" max="16383" man="1"/>
  </rowBreaks>
  <colBreaks count="1" manualBreakCount="1">
    <brk id="9" min="23" max="8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P78"/>
  <sheetViews>
    <sheetView tabSelected="1" view="pageBreakPreview" zoomScaleNormal="100" zoomScaleSheetLayoutView="100" workbookViewId="0">
      <selection activeCell="A7" sqref="A7"/>
    </sheetView>
  </sheetViews>
  <sheetFormatPr defaultColWidth="8.75" defaultRowHeight="22.5" customHeight="1"/>
  <cols>
    <col min="1" max="1" width="53.125" style="68" customWidth="1"/>
    <col min="2" max="2" width="12.5" style="509" customWidth="1"/>
    <col min="3" max="3" width="0.875" style="509" customWidth="1"/>
    <col min="4" max="4" width="12.5" style="509" customWidth="1"/>
    <col min="5" max="5" width="0.875" style="481" customWidth="1"/>
    <col min="6" max="6" width="12.5" style="481" customWidth="1"/>
    <col min="7" max="7" width="0.875" style="481" hidden="1" customWidth="1"/>
    <col min="8" max="8" width="16.25" style="481" hidden="1" customWidth="1"/>
    <col min="9" max="9" width="0.875" style="481" hidden="1" customWidth="1"/>
    <col min="10" max="10" width="15.75" style="623" hidden="1" customWidth="1"/>
    <col min="11" max="11" width="0.875" style="623" hidden="1" customWidth="1"/>
    <col min="12" max="12" width="16.25" style="623" hidden="1" customWidth="1"/>
    <col min="13" max="13" width="0.875" style="481" hidden="1" customWidth="1"/>
    <col min="14" max="14" width="15.125" style="481" hidden="1" customWidth="1"/>
    <col min="15" max="15" width="1.125" style="481" customWidth="1"/>
    <col min="16" max="16" width="12.5" style="481" customWidth="1"/>
    <col min="17" max="16384" width="8.75" style="68"/>
  </cols>
  <sheetData>
    <row r="1" spans="1:16" s="66" customFormat="1" ht="22.5" customHeight="1">
      <c r="A1" s="578" t="s">
        <v>220</v>
      </c>
      <c r="B1" s="480"/>
      <c r="C1" s="480"/>
      <c r="D1" s="480"/>
      <c r="E1" s="480"/>
      <c r="F1" s="480"/>
      <c r="G1" s="480"/>
      <c r="H1" s="480"/>
      <c r="I1" s="480"/>
      <c r="J1" s="23"/>
      <c r="K1" s="23"/>
      <c r="L1" s="23"/>
      <c r="M1" s="480"/>
      <c r="N1" s="480"/>
      <c r="O1" s="480"/>
      <c r="P1" s="480"/>
    </row>
    <row r="2" spans="1:16" s="66" customFormat="1" ht="22.5" customHeight="1">
      <c r="A2" s="65" t="s">
        <v>94</v>
      </c>
      <c r="B2" s="480"/>
      <c r="C2" s="480"/>
      <c r="D2" s="480"/>
      <c r="E2" s="480"/>
      <c r="F2" s="645"/>
      <c r="G2" s="480"/>
      <c r="H2" s="480"/>
      <c r="I2" s="480"/>
      <c r="J2" s="23"/>
      <c r="K2" s="23"/>
      <c r="L2" s="23"/>
      <c r="M2" s="480"/>
      <c r="N2" s="480"/>
      <c r="O2" s="480"/>
      <c r="P2" s="480"/>
    </row>
    <row r="3" spans="1:16" s="634" customFormat="1" ht="10.15" customHeight="1">
      <c r="A3" s="630"/>
      <c r="B3" s="631"/>
      <c r="C3" s="631"/>
      <c r="D3" s="631"/>
      <c r="E3" s="631"/>
      <c r="F3" s="632"/>
      <c r="G3" s="631"/>
      <c r="H3" s="631"/>
      <c r="I3" s="631"/>
      <c r="J3" s="633"/>
      <c r="K3" s="633"/>
      <c r="L3" s="633"/>
      <c r="M3" s="631"/>
      <c r="N3" s="631"/>
      <c r="O3" s="631"/>
      <c r="P3" s="631"/>
    </row>
    <row r="4" spans="1:16" s="66" customFormat="1" ht="22.5" customHeight="1">
      <c r="A4" s="65"/>
      <c r="B4" s="668" t="s">
        <v>1</v>
      </c>
      <c r="C4" s="668"/>
      <c r="D4" s="668"/>
      <c r="E4" s="646"/>
      <c r="F4" s="668" t="s">
        <v>2</v>
      </c>
      <c r="G4" s="668"/>
      <c r="H4" s="668"/>
      <c r="I4" s="668"/>
      <c r="J4" s="668"/>
      <c r="K4" s="668"/>
      <c r="L4" s="668"/>
      <c r="M4" s="668"/>
      <c r="N4" s="668"/>
      <c r="O4" s="668"/>
      <c r="P4" s="668"/>
    </row>
    <row r="5" spans="1:16" s="66" customFormat="1" ht="22.5" customHeight="1">
      <c r="A5" s="65"/>
      <c r="B5" s="669" t="s">
        <v>302</v>
      </c>
      <c r="C5" s="669"/>
      <c r="D5" s="669"/>
      <c r="E5" s="480"/>
      <c r="F5" s="669" t="s">
        <v>302</v>
      </c>
      <c r="G5" s="669"/>
      <c r="H5" s="669"/>
      <c r="I5" s="669"/>
      <c r="J5" s="669"/>
      <c r="K5" s="669"/>
      <c r="L5" s="669"/>
      <c r="M5" s="669"/>
      <c r="N5" s="669"/>
      <c r="O5" s="669"/>
      <c r="P5" s="669"/>
    </row>
    <row r="6" spans="1:16" s="66" customFormat="1" ht="22.5" customHeight="1">
      <c r="A6" s="65"/>
      <c r="B6" s="669" t="s">
        <v>299</v>
      </c>
      <c r="C6" s="669"/>
      <c r="D6" s="669"/>
      <c r="E6" s="646"/>
      <c r="F6" s="669" t="s">
        <v>299</v>
      </c>
      <c r="G6" s="669"/>
      <c r="H6" s="669"/>
      <c r="I6" s="669"/>
      <c r="J6" s="669"/>
      <c r="K6" s="669"/>
      <c r="L6" s="669"/>
      <c r="M6" s="669"/>
      <c r="N6" s="669"/>
      <c r="O6" s="669"/>
      <c r="P6" s="669"/>
    </row>
    <row r="7" spans="1:16" ht="22.5" customHeight="1">
      <c r="A7" s="594"/>
      <c r="B7" s="504">
        <v>2562</v>
      </c>
      <c r="C7" s="504"/>
      <c r="D7" s="504">
        <v>2561</v>
      </c>
      <c r="E7" s="505"/>
      <c r="F7" s="504">
        <v>2562</v>
      </c>
      <c r="G7" s="504"/>
      <c r="H7" s="504">
        <v>2561</v>
      </c>
      <c r="I7" s="504"/>
      <c r="J7" s="504"/>
      <c r="K7" s="504"/>
      <c r="L7" s="504"/>
      <c r="M7" s="504"/>
      <c r="N7" s="504">
        <v>2558</v>
      </c>
      <c r="O7" s="506"/>
      <c r="P7" s="504">
        <v>2561</v>
      </c>
    </row>
    <row r="8" spans="1:16" ht="22.5" customHeight="1">
      <c r="A8" s="69"/>
      <c r="B8" s="670" t="s">
        <v>279</v>
      </c>
      <c r="C8" s="670"/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</row>
    <row r="9" spans="1:16" ht="22.5" customHeight="1">
      <c r="A9" s="69" t="s">
        <v>63</v>
      </c>
      <c r="B9" s="647"/>
      <c r="C9" s="647"/>
      <c r="D9" s="647"/>
      <c r="E9" s="647"/>
      <c r="F9" s="647"/>
      <c r="G9" s="647"/>
      <c r="H9" s="647"/>
      <c r="I9" s="647"/>
      <c r="J9" s="647"/>
      <c r="K9" s="647"/>
      <c r="L9" s="647"/>
      <c r="M9" s="647"/>
      <c r="N9" s="647"/>
    </row>
    <row r="10" spans="1:16" ht="22.5" customHeight="1">
      <c r="A10" s="70" t="s">
        <v>175</v>
      </c>
      <c r="B10" s="456">
        <v>1356589</v>
      </c>
      <c r="C10" s="481"/>
      <c r="D10" s="456">
        <v>1909411</v>
      </c>
      <c r="E10" s="17"/>
      <c r="F10" s="456">
        <v>1169357</v>
      </c>
      <c r="H10" s="456"/>
      <c r="I10" s="17"/>
      <c r="J10" s="583"/>
      <c r="K10" s="583"/>
      <c r="L10" s="583"/>
      <c r="N10" s="456"/>
      <c r="P10" s="456">
        <v>1149304</v>
      </c>
    </row>
    <row r="11" spans="1:16" ht="22.5" customHeight="1">
      <c r="A11" s="71" t="s">
        <v>64</v>
      </c>
      <c r="B11" s="481"/>
      <c r="C11" s="481"/>
      <c r="D11" s="481"/>
      <c r="E11" s="17"/>
      <c r="F11" s="17"/>
      <c r="H11" s="17"/>
      <c r="I11" s="17"/>
      <c r="J11" s="583"/>
      <c r="K11" s="583"/>
      <c r="L11" s="583"/>
      <c r="P11" s="17"/>
    </row>
    <row r="12" spans="1:16" ht="22.5" customHeight="1">
      <c r="A12" s="66" t="s">
        <v>301</v>
      </c>
      <c r="B12" s="456">
        <v>-6322</v>
      </c>
      <c r="C12" s="481"/>
      <c r="D12" s="456">
        <v>150624</v>
      </c>
      <c r="E12" s="17"/>
      <c r="F12" s="583">
        <v>-3495</v>
      </c>
      <c r="H12" s="451"/>
      <c r="I12" s="17"/>
      <c r="J12" s="583"/>
      <c r="K12" s="583"/>
      <c r="L12" s="583"/>
      <c r="N12" s="614"/>
      <c r="P12" s="583">
        <v>-640</v>
      </c>
    </row>
    <row r="13" spans="1:16" ht="22.5" customHeight="1">
      <c r="A13" s="70" t="s">
        <v>46</v>
      </c>
      <c r="B13" s="456">
        <v>395222</v>
      </c>
      <c r="C13" s="481"/>
      <c r="D13" s="456">
        <v>388682</v>
      </c>
      <c r="E13" s="17"/>
      <c r="F13" s="17">
        <v>344509</v>
      </c>
      <c r="H13" s="17"/>
      <c r="I13" s="17"/>
      <c r="J13" s="583"/>
      <c r="K13" s="583"/>
      <c r="L13" s="583"/>
      <c r="P13" s="17">
        <v>299394</v>
      </c>
    </row>
    <row r="14" spans="1:16" ht="22.5" customHeight="1">
      <c r="A14" s="70" t="s">
        <v>65</v>
      </c>
      <c r="B14" s="456">
        <v>478262</v>
      </c>
      <c r="C14" s="481"/>
      <c r="D14" s="456">
        <v>537704</v>
      </c>
      <c r="E14" s="17"/>
      <c r="F14" s="17">
        <v>147653</v>
      </c>
      <c r="H14" s="17"/>
      <c r="I14" s="17"/>
      <c r="J14" s="583"/>
      <c r="K14" s="583"/>
      <c r="L14" s="583"/>
      <c r="P14" s="17">
        <v>130777</v>
      </c>
    </row>
    <row r="15" spans="1:16" ht="22.5" customHeight="1">
      <c r="A15" s="70" t="s">
        <v>354</v>
      </c>
      <c r="B15" s="456">
        <v>-34971</v>
      </c>
      <c r="C15" s="481"/>
      <c r="D15" s="456">
        <v>26132</v>
      </c>
      <c r="E15" s="17"/>
      <c r="F15" s="17">
        <v>-36108</v>
      </c>
      <c r="H15" s="17"/>
      <c r="I15" s="17"/>
      <c r="J15" s="583"/>
      <c r="K15" s="583"/>
      <c r="L15" s="583"/>
      <c r="P15" s="17">
        <v>18625</v>
      </c>
    </row>
    <row r="16" spans="1:16" ht="22.5" customHeight="1">
      <c r="A16" s="70" t="s">
        <v>242</v>
      </c>
      <c r="B16" s="456">
        <v>6094</v>
      </c>
      <c r="C16" s="481"/>
      <c r="D16" s="456">
        <v>6308</v>
      </c>
      <c r="E16" s="17"/>
      <c r="F16" s="17">
        <v>4306</v>
      </c>
      <c r="H16" s="17"/>
      <c r="I16" s="17"/>
      <c r="J16" s="583"/>
      <c r="K16" s="583"/>
      <c r="L16" s="583"/>
      <c r="P16" s="17">
        <v>3199</v>
      </c>
    </row>
    <row r="17" spans="1:16" ht="22.5" customHeight="1">
      <c r="A17" s="70" t="s">
        <v>262</v>
      </c>
      <c r="B17" s="456">
        <v>1185</v>
      </c>
      <c r="C17" s="481"/>
      <c r="D17" s="456">
        <v>5887</v>
      </c>
      <c r="E17" s="17"/>
      <c r="F17" s="17">
        <v>1185</v>
      </c>
      <c r="H17" s="17"/>
      <c r="I17" s="17"/>
      <c r="J17" s="583"/>
      <c r="K17" s="583"/>
      <c r="L17" s="583"/>
      <c r="P17" s="17">
        <v>5887</v>
      </c>
    </row>
    <row r="18" spans="1:16" ht="22.5" customHeight="1">
      <c r="A18" s="70" t="s">
        <v>236</v>
      </c>
      <c r="B18" s="456">
        <v>-3019</v>
      </c>
      <c r="C18" s="481"/>
      <c r="D18" s="456">
        <v>-3649</v>
      </c>
      <c r="E18" s="17"/>
      <c r="F18" s="17">
        <v>-1339849</v>
      </c>
      <c r="H18" s="17"/>
      <c r="I18" s="17"/>
      <c r="J18" s="583"/>
      <c r="K18" s="583"/>
      <c r="L18" s="583"/>
      <c r="P18" s="17">
        <v>-1350018</v>
      </c>
    </row>
    <row r="19" spans="1:16" ht="22.5" customHeight="1">
      <c r="A19" s="70" t="s">
        <v>344</v>
      </c>
      <c r="B19" s="456">
        <v>-307137</v>
      </c>
      <c r="C19" s="481"/>
      <c r="D19" s="456">
        <v>-201641</v>
      </c>
      <c r="E19" s="17"/>
      <c r="F19" s="17">
        <v>0</v>
      </c>
      <c r="H19" s="17"/>
      <c r="I19" s="17"/>
      <c r="J19" s="583"/>
      <c r="K19" s="583"/>
      <c r="L19" s="583"/>
      <c r="P19" s="17">
        <v>0</v>
      </c>
    </row>
    <row r="20" spans="1:16" ht="22.5" customHeight="1">
      <c r="A20" s="70" t="s">
        <v>237</v>
      </c>
      <c r="B20" s="482">
        <v>0</v>
      </c>
      <c r="C20" s="481"/>
      <c r="D20" s="482">
        <v>-791629</v>
      </c>
      <c r="E20" s="17"/>
      <c r="F20" s="451">
        <v>0</v>
      </c>
      <c r="H20" s="17"/>
      <c r="I20" s="17"/>
      <c r="J20" s="583"/>
      <c r="K20" s="583"/>
      <c r="L20" s="583"/>
      <c r="P20" s="451">
        <v>-6</v>
      </c>
    </row>
    <row r="21" spans="1:16" ht="22.5" customHeight="1">
      <c r="A21" s="70"/>
      <c r="B21" s="23">
        <v>1885903</v>
      </c>
      <c r="C21" s="481"/>
      <c r="D21" s="23">
        <v>2027829</v>
      </c>
      <c r="E21" s="480"/>
      <c r="F21" s="23">
        <v>287558</v>
      </c>
      <c r="H21" s="23">
        <v>0</v>
      </c>
      <c r="I21" s="480"/>
      <c r="J21" s="23">
        <v>0</v>
      </c>
      <c r="K21" s="23"/>
      <c r="L21" s="23">
        <v>0</v>
      </c>
      <c r="N21" s="23">
        <v>0</v>
      </c>
      <c r="P21" s="23">
        <v>256522</v>
      </c>
    </row>
    <row r="22" spans="1:16" ht="22.5" customHeight="1">
      <c r="A22" s="71" t="s">
        <v>68</v>
      </c>
      <c r="B22" s="481"/>
      <c r="C22" s="481"/>
      <c r="D22" s="481"/>
      <c r="E22" s="480"/>
      <c r="F22" s="23"/>
      <c r="H22" s="23"/>
      <c r="I22" s="480"/>
      <c r="J22" s="23"/>
      <c r="K22" s="23"/>
      <c r="L22" s="23"/>
      <c r="P22" s="23"/>
    </row>
    <row r="23" spans="1:16" ht="22.5" customHeight="1">
      <c r="A23" s="68" t="s">
        <v>9</v>
      </c>
      <c r="B23" s="456">
        <v>-3096</v>
      </c>
      <c r="C23" s="481"/>
      <c r="D23" s="456">
        <v>-30975</v>
      </c>
      <c r="E23" s="480"/>
      <c r="F23" s="17">
        <v>8882</v>
      </c>
      <c r="H23" s="17"/>
      <c r="I23" s="480"/>
      <c r="J23" s="23"/>
      <c r="K23" s="23"/>
      <c r="L23" s="583"/>
      <c r="P23" s="17">
        <v>-11752</v>
      </c>
    </row>
    <row r="24" spans="1:16" ht="22.5" customHeight="1">
      <c r="A24" s="70" t="s">
        <v>10</v>
      </c>
      <c r="B24" s="456">
        <v>103804</v>
      </c>
      <c r="C24" s="481"/>
      <c r="D24" s="456">
        <v>-16504</v>
      </c>
      <c r="E24" s="480"/>
      <c r="F24" s="17">
        <v>-48110</v>
      </c>
      <c r="H24" s="17"/>
      <c r="I24" s="480"/>
      <c r="J24" s="23"/>
      <c r="K24" s="23"/>
      <c r="L24" s="583"/>
      <c r="P24" s="17">
        <v>-14960</v>
      </c>
    </row>
    <row r="25" spans="1:16" ht="22.5" customHeight="1">
      <c r="A25" s="70" t="s">
        <v>69</v>
      </c>
      <c r="B25" s="456">
        <v>-146261</v>
      </c>
      <c r="C25" s="481"/>
      <c r="D25" s="456">
        <v>13753</v>
      </c>
      <c r="E25" s="480"/>
      <c r="F25" s="17">
        <v>-362</v>
      </c>
      <c r="H25" s="17"/>
      <c r="I25" s="480"/>
      <c r="J25" s="23"/>
      <c r="K25" s="23"/>
      <c r="L25" s="583"/>
      <c r="P25" s="17">
        <v>0</v>
      </c>
    </row>
    <row r="26" spans="1:16" ht="22.5" customHeight="1">
      <c r="A26" s="70" t="s">
        <v>24</v>
      </c>
      <c r="B26" s="456">
        <v>-118107</v>
      </c>
      <c r="C26" s="481"/>
      <c r="D26" s="456">
        <v>-99397</v>
      </c>
      <c r="E26" s="480"/>
      <c r="F26" s="17">
        <v>-6179</v>
      </c>
      <c r="H26" s="17"/>
      <c r="I26" s="480"/>
      <c r="J26" s="23"/>
      <c r="K26" s="23"/>
      <c r="L26" s="583"/>
      <c r="P26" s="17">
        <v>34173</v>
      </c>
    </row>
    <row r="27" spans="1:16" ht="22.5" customHeight="1">
      <c r="A27" s="70" t="s">
        <v>275</v>
      </c>
      <c r="B27" s="451">
        <v>-7018</v>
      </c>
      <c r="C27" s="481"/>
      <c r="D27" s="451">
        <v>1328</v>
      </c>
      <c r="E27" s="480"/>
      <c r="F27" s="451">
        <v>1198</v>
      </c>
      <c r="H27" s="583"/>
      <c r="I27" s="480"/>
      <c r="J27" s="23"/>
      <c r="K27" s="23"/>
      <c r="L27" s="583"/>
      <c r="N27" s="623"/>
      <c r="P27" s="451">
        <v>1328</v>
      </c>
    </row>
    <row r="28" spans="1:16" ht="22.5" customHeight="1">
      <c r="A28" s="72" t="s">
        <v>243</v>
      </c>
      <c r="B28" s="17">
        <v>1715225</v>
      </c>
      <c r="C28" s="481"/>
      <c r="D28" s="17">
        <v>1896034</v>
      </c>
      <c r="E28" s="480"/>
      <c r="F28" s="17">
        <v>242987</v>
      </c>
      <c r="H28" s="17">
        <v>0</v>
      </c>
      <c r="I28" s="480"/>
      <c r="J28" s="23">
        <v>0</v>
      </c>
      <c r="K28" s="23"/>
      <c r="L28" s="583">
        <v>0</v>
      </c>
      <c r="N28" s="17">
        <v>0</v>
      </c>
      <c r="P28" s="17">
        <v>265311</v>
      </c>
    </row>
    <row r="29" spans="1:16" ht="22.5" customHeight="1">
      <c r="A29" s="70" t="s">
        <v>244</v>
      </c>
      <c r="B29" s="456">
        <v>-303003</v>
      </c>
      <c r="C29" s="481"/>
      <c r="D29" s="456">
        <v>-14206</v>
      </c>
      <c r="E29" s="23"/>
      <c r="F29" s="17">
        <v>-2188</v>
      </c>
      <c r="H29" s="17"/>
      <c r="I29" s="23"/>
      <c r="J29" s="23"/>
      <c r="K29" s="23"/>
      <c r="L29" s="583"/>
      <c r="P29" s="17">
        <v>-1020</v>
      </c>
    </row>
    <row r="30" spans="1:16" ht="22.5" customHeight="1">
      <c r="A30" s="73" t="s">
        <v>245</v>
      </c>
      <c r="B30" s="443">
        <v>1412222</v>
      </c>
      <c r="C30" s="481"/>
      <c r="D30" s="443">
        <v>1881828</v>
      </c>
      <c r="E30" s="478"/>
      <c r="F30" s="443">
        <v>240799</v>
      </c>
      <c r="H30" s="443">
        <v>0</v>
      </c>
      <c r="I30" s="478"/>
      <c r="J30" s="446">
        <v>0</v>
      </c>
      <c r="K30" s="446"/>
      <c r="L30" s="446">
        <v>0</v>
      </c>
      <c r="N30" s="443">
        <v>0</v>
      </c>
      <c r="P30" s="443">
        <v>264291</v>
      </c>
    </row>
    <row r="31" spans="1:16" ht="22.5" customHeight="1">
      <c r="A31" s="578" t="s">
        <v>220</v>
      </c>
      <c r="B31" s="480"/>
      <c r="C31" s="480"/>
      <c r="D31" s="480"/>
      <c r="E31" s="480"/>
      <c r="F31" s="480"/>
      <c r="G31" s="480"/>
      <c r="H31" s="480"/>
      <c r="I31" s="480"/>
      <c r="J31" s="23"/>
      <c r="K31" s="23"/>
      <c r="L31" s="23"/>
      <c r="M31" s="480"/>
      <c r="N31" s="480"/>
      <c r="O31" s="480"/>
      <c r="P31" s="480"/>
    </row>
    <row r="32" spans="1:16" ht="22.5" hidden="1" customHeight="1">
      <c r="A32" s="578" t="s">
        <v>224</v>
      </c>
      <c r="B32" s="480"/>
      <c r="C32" s="480"/>
      <c r="D32" s="480"/>
      <c r="E32" s="480"/>
      <c r="F32" s="480"/>
      <c r="G32" s="480"/>
      <c r="H32" s="480"/>
      <c r="I32" s="480"/>
      <c r="J32" s="23"/>
      <c r="K32" s="23"/>
      <c r="L32" s="23"/>
      <c r="M32" s="480"/>
      <c r="N32" s="480"/>
      <c r="O32" s="480"/>
      <c r="P32" s="480"/>
    </row>
    <row r="33" spans="1:16" ht="22.5" customHeight="1">
      <c r="A33" s="65" t="s">
        <v>94</v>
      </c>
      <c r="B33" s="480"/>
      <c r="C33" s="480"/>
      <c r="D33" s="480"/>
      <c r="E33" s="480"/>
      <c r="F33" s="645"/>
      <c r="G33" s="480"/>
      <c r="H33" s="480"/>
      <c r="I33" s="480"/>
      <c r="J33" s="23"/>
      <c r="K33" s="23"/>
      <c r="L33" s="23"/>
      <c r="M33" s="480"/>
      <c r="N33" s="480"/>
      <c r="O33" s="480"/>
      <c r="P33" s="480"/>
    </row>
    <row r="34" spans="1:16" ht="10.15" customHeight="1">
      <c r="A34" s="65"/>
      <c r="B34" s="480"/>
      <c r="C34" s="480"/>
      <c r="D34" s="480"/>
      <c r="E34" s="480"/>
      <c r="F34" s="645"/>
      <c r="G34" s="480"/>
      <c r="H34" s="480"/>
      <c r="I34" s="480"/>
      <c r="J34" s="23"/>
      <c r="K34" s="23"/>
      <c r="L34" s="23"/>
      <c r="M34" s="480"/>
      <c r="N34" s="480"/>
      <c r="O34" s="480"/>
      <c r="P34" s="480"/>
    </row>
    <row r="35" spans="1:16" ht="23.25">
      <c r="A35" s="65"/>
      <c r="B35" s="668" t="s">
        <v>1</v>
      </c>
      <c r="C35" s="668"/>
      <c r="D35" s="668"/>
      <c r="E35" s="646"/>
      <c r="F35" s="668" t="s">
        <v>2</v>
      </c>
      <c r="G35" s="668"/>
      <c r="H35" s="668"/>
      <c r="I35" s="668"/>
      <c r="J35" s="668"/>
      <c r="K35" s="668"/>
      <c r="L35" s="668"/>
      <c r="M35" s="668"/>
      <c r="N35" s="668"/>
      <c r="O35" s="668"/>
      <c r="P35" s="668"/>
    </row>
    <row r="36" spans="1:16" ht="23.25">
      <c r="A36" s="65"/>
      <c r="B36" s="669" t="s">
        <v>302</v>
      </c>
      <c r="C36" s="669"/>
      <c r="D36" s="669"/>
      <c r="E36" s="646"/>
      <c r="F36" s="669" t="s">
        <v>302</v>
      </c>
      <c r="G36" s="669"/>
      <c r="H36" s="669"/>
      <c r="I36" s="669"/>
      <c r="J36" s="669"/>
      <c r="K36" s="669"/>
      <c r="L36" s="669"/>
      <c r="M36" s="669"/>
      <c r="N36" s="669"/>
      <c r="O36" s="669"/>
      <c r="P36" s="669"/>
    </row>
    <row r="37" spans="1:16" ht="23.25">
      <c r="A37" s="65"/>
      <c r="B37" s="669" t="s">
        <v>299</v>
      </c>
      <c r="C37" s="669"/>
      <c r="D37" s="669"/>
      <c r="E37" s="480"/>
      <c r="F37" s="669" t="s">
        <v>299</v>
      </c>
      <c r="G37" s="669"/>
      <c r="H37" s="669"/>
      <c r="I37" s="669"/>
      <c r="J37" s="669"/>
      <c r="K37" s="669"/>
      <c r="L37" s="669"/>
      <c r="M37" s="669"/>
      <c r="N37" s="669"/>
      <c r="O37" s="669"/>
      <c r="P37" s="669"/>
    </row>
    <row r="38" spans="1:16" ht="22.5" customHeight="1">
      <c r="A38" s="594"/>
      <c r="B38" s="504">
        <v>2562</v>
      </c>
      <c r="C38" s="504"/>
      <c r="D38" s="504">
        <v>2561</v>
      </c>
      <c r="E38" s="505"/>
      <c r="F38" s="504">
        <v>2562</v>
      </c>
      <c r="G38" s="504"/>
      <c r="H38" s="504">
        <v>2560</v>
      </c>
      <c r="I38" s="504"/>
      <c r="J38" s="504"/>
      <c r="K38" s="504"/>
      <c r="L38" s="504"/>
      <c r="M38" s="504"/>
      <c r="N38" s="504">
        <v>2558</v>
      </c>
      <c r="O38" s="506"/>
      <c r="P38" s="504">
        <v>2561</v>
      </c>
    </row>
    <row r="39" spans="1:16" ht="22.5" customHeight="1">
      <c r="A39" s="69"/>
      <c r="B39" s="670" t="s">
        <v>279</v>
      </c>
      <c r="C39" s="670"/>
      <c r="D39" s="670"/>
      <c r="E39" s="670"/>
      <c r="F39" s="670"/>
      <c r="G39" s="670"/>
      <c r="H39" s="670"/>
      <c r="I39" s="670"/>
      <c r="J39" s="670"/>
      <c r="K39" s="670"/>
      <c r="L39" s="670"/>
      <c r="M39" s="670"/>
      <c r="N39" s="670"/>
      <c r="O39" s="670"/>
      <c r="P39" s="670"/>
    </row>
    <row r="40" spans="1:16" ht="22.5" customHeight="1">
      <c r="A40" s="69" t="s">
        <v>71</v>
      </c>
      <c r="B40" s="481"/>
      <c r="C40" s="481"/>
      <c r="D40" s="481"/>
      <c r="E40" s="507"/>
      <c r="F40" s="17"/>
      <c r="H40" s="17"/>
      <c r="I40" s="17"/>
      <c r="J40" s="583"/>
      <c r="K40" s="583"/>
      <c r="L40" s="583"/>
      <c r="P40" s="17"/>
    </row>
    <row r="41" spans="1:16" ht="22.5" customHeight="1">
      <c r="A41" s="66" t="s">
        <v>246</v>
      </c>
      <c r="B41" s="456">
        <v>1624</v>
      </c>
      <c r="C41" s="481"/>
      <c r="D41" s="456">
        <v>2635</v>
      </c>
      <c r="E41" s="17"/>
      <c r="F41" s="17">
        <v>19815</v>
      </c>
      <c r="H41" s="17"/>
      <c r="I41" s="17"/>
      <c r="J41" s="583"/>
      <c r="K41" s="583"/>
      <c r="L41" s="583"/>
      <c r="P41" s="17">
        <v>7520</v>
      </c>
    </row>
    <row r="42" spans="1:16" ht="22.5" customHeight="1">
      <c r="A42" s="66" t="s">
        <v>72</v>
      </c>
      <c r="B42" s="456">
        <v>0</v>
      </c>
      <c r="C42" s="481"/>
      <c r="D42" s="456">
        <v>0</v>
      </c>
      <c r="E42" s="17"/>
      <c r="F42" s="17">
        <v>1108998</v>
      </c>
      <c r="H42" s="17"/>
      <c r="I42" s="17"/>
      <c r="J42" s="583"/>
      <c r="K42" s="583"/>
      <c r="L42" s="583"/>
      <c r="P42" s="17">
        <v>1204012</v>
      </c>
    </row>
    <row r="43" spans="1:16" ht="22.5" customHeight="1">
      <c r="A43" s="67" t="s">
        <v>247</v>
      </c>
      <c r="B43" s="456">
        <v>-1256779</v>
      </c>
      <c r="C43" s="481"/>
      <c r="D43" s="456">
        <v>-1178203</v>
      </c>
      <c r="E43" s="17"/>
      <c r="F43" s="17">
        <v>-84281</v>
      </c>
      <c r="H43" s="17"/>
      <c r="I43" s="17"/>
      <c r="J43" s="583"/>
      <c r="K43" s="583"/>
      <c r="L43" s="583"/>
      <c r="P43" s="17">
        <v>-339434</v>
      </c>
    </row>
    <row r="44" spans="1:16" ht="22.5" customHeight="1">
      <c r="A44" s="67" t="s">
        <v>248</v>
      </c>
      <c r="B44" s="456">
        <v>0</v>
      </c>
      <c r="C44" s="481"/>
      <c r="D44" s="456">
        <v>138</v>
      </c>
      <c r="E44" s="17"/>
      <c r="F44" s="456">
        <v>0</v>
      </c>
      <c r="H44" s="17"/>
      <c r="I44" s="17"/>
      <c r="J44" s="583"/>
      <c r="K44" s="583"/>
      <c r="L44" s="583"/>
      <c r="P44" s="17">
        <v>138</v>
      </c>
    </row>
    <row r="45" spans="1:16" ht="22.5" customHeight="1">
      <c r="A45" s="67" t="s">
        <v>305</v>
      </c>
      <c r="B45" s="456">
        <v>0</v>
      </c>
      <c r="C45" s="481"/>
      <c r="D45" s="456">
        <v>3046091</v>
      </c>
      <c r="E45" s="17"/>
      <c r="F45" s="456">
        <v>0</v>
      </c>
      <c r="H45" s="17"/>
      <c r="I45" s="17"/>
      <c r="J45" s="583"/>
      <c r="K45" s="583"/>
      <c r="L45" s="583"/>
      <c r="P45" s="17">
        <v>0</v>
      </c>
    </row>
    <row r="46" spans="1:16" ht="22.5" customHeight="1">
      <c r="A46" s="67" t="s">
        <v>249</v>
      </c>
      <c r="B46" s="456">
        <v>-7951</v>
      </c>
      <c r="C46" s="481"/>
      <c r="D46" s="456">
        <v>-25689</v>
      </c>
      <c r="E46" s="17"/>
      <c r="F46" s="17">
        <v>-119</v>
      </c>
      <c r="H46" s="17"/>
      <c r="I46" s="17"/>
      <c r="J46" s="583"/>
      <c r="K46" s="583"/>
      <c r="L46" s="583"/>
      <c r="P46" s="17">
        <v>-22557</v>
      </c>
    </row>
    <row r="47" spans="1:16" ht="22.5" customHeight="1">
      <c r="A47" s="67" t="s">
        <v>124</v>
      </c>
      <c r="B47" s="456">
        <v>0</v>
      </c>
      <c r="C47" s="481"/>
      <c r="D47" s="456">
        <v>0</v>
      </c>
      <c r="E47" s="17"/>
      <c r="F47" s="456">
        <v>0</v>
      </c>
      <c r="H47" s="17"/>
      <c r="I47" s="17"/>
      <c r="J47" s="583"/>
      <c r="K47" s="583"/>
      <c r="L47" s="583"/>
      <c r="P47" s="17">
        <v>-75000</v>
      </c>
    </row>
    <row r="48" spans="1:16" ht="22.5" customHeight="1">
      <c r="A48" s="67" t="s">
        <v>228</v>
      </c>
      <c r="B48" s="456">
        <v>-78254</v>
      </c>
      <c r="C48" s="481"/>
      <c r="D48" s="456">
        <v>0</v>
      </c>
      <c r="E48" s="17"/>
      <c r="F48" s="17">
        <v>-3827848</v>
      </c>
      <c r="H48" s="17"/>
      <c r="I48" s="17"/>
      <c r="J48" s="583"/>
      <c r="K48" s="583"/>
      <c r="L48" s="583"/>
      <c r="P48" s="17">
        <v>-643381</v>
      </c>
    </row>
    <row r="49" spans="1:16" ht="22.5" customHeight="1">
      <c r="A49" s="629" t="s">
        <v>356</v>
      </c>
      <c r="B49" s="456"/>
      <c r="C49" s="481"/>
      <c r="D49" s="456"/>
      <c r="E49" s="17"/>
      <c r="F49" s="17"/>
      <c r="H49" s="17"/>
      <c r="I49" s="17"/>
      <c r="J49" s="583"/>
      <c r="K49" s="583"/>
      <c r="L49" s="583"/>
      <c r="P49" s="17"/>
    </row>
    <row r="50" spans="1:16" ht="22.5" customHeight="1">
      <c r="A50" s="629" t="s">
        <v>357</v>
      </c>
      <c r="B50" s="456">
        <v>0</v>
      </c>
      <c r="C50" s="481"/>
      <c r="D50" s="456">
        <v>0</v>
      </c>
      <c r="E50" s="17"/>
      <c r="F50" s="17">
        <v>255000</v>
      </c>
      <c r="H50" s="17"/>
      <c r="I50" s="17"/>
      <c r="J50" s="583"/>
      <c r="K50" s="583"/>
      <c r="L50" s="583"/>
      <c r="P50" s="508">
        <v>0</v>
      </c>
    </row>
    <row r="51" spans="1:16" ht="22.5" customHeight="1">
      <c r="A51" s="67" t="s">
        <v>366</v>
      </c>
      <c r="B51" s="456">
        <v>-3223769</v>
      </c>
      <c r="C51" s="481"/>
      <c r="D51" s="456">
        <v>-204086</v>
      </c>
      <c r="E51" s="17"/>
      <c r="F51" s="17">
        <v>0</v>
      </c>
      <c r="H51" s="17"/>
      <c r="I51" s="17"/>
      <c r="J51" s="583"/>
      <c r="K51" s="583"/>
      <c r="L51" s="583"/>
      <c r="P51" s="17">
        <v>-236459</v>
      </c>
    </row>
    <row r="52" spans="1:16" ht="22.5" customHeight="1">
      <c r="A52" s="67" t="s">
        <v>355</v>
      </c>
      <c r="B52" s="456">
        <v>0</v>
      </c>
      <c r="C52" s="481"/>
      <c r="D52" s="456">
        <v>0</v>
      </c>
      <c r="E52" s="17"/>
      <c r="F52" s="17">
        <v>492500</v>
      </c>
      <c r="H52" s="17"/>
      <c r="I52" s="17"/>
      <c r="J52" s="583"/>
      <c r="K52" s="583"/>
      <c r="L52" s="583"/>
      <c r="O52" s="481">
        <v>0</v>
      </c>
      <c r="P52" s="17">
        <v>0</v>
      </c>
    </row>
    <row r="53" spans="1:16" ht="22.5" customHeight="1">
      <c r="A53" s="73" t="s">
        <v>297</v>
      </c>
      <c r="B53" s="16">
        <v>-4565129</v>
      </c>
      <c r="C53" s="481"/>
      <c r="D53" s="16">
        <v>1640886</v>
      </c>
      <c r="E53" s="471"/>
      <c r="F53" s="16">
        <v>-2035935</v>
      </c>
      <c r="H53" s="16">
        <v>0</v>
      </c>
      <c r="I53" s="471"/>
      <c r="J53" s="582">
        <v>0</v>
      </c>
      <c r="K53" s="582"/>
      <c r="L53" s="582">
        <v>0</v>
      </c>
      <c r="N53" s="16">
        <v>0</v>
      </c>
      <c r="P53" s="16">
        <v>-105161</v>
      </c>
    </row>
    <row r="54" spans="1:16" ht="10.15" customHeight="1">
      <c r="A54" s="73"/>
      <c r="B54" s="582"/>
      <c r="C54" s="481"/>
      <c r="D54" s="582"/>
      <c r="E54" s="471"/>
      <c r="F54" s="582"/>
      <c r="H54" s="582"/>
      <c r="I54" s="471"/>
      <c r="J54" s="582"/>
      <c r="K54" s="582"/>
      <c r="L54" s="582"/>
      <c r="N54" s="582"/>
      <c r="P54" s="582"/>
    </row>
    <row r="55" spans="1:16" ht="22.5" customHeight="1">
      <c r="A55" s="69" t="s">
        <v>77</v>
      </c>
      <c r="B55" s="481"/>
      <c r="C55" s="481"/>
      <c r="D55" s="481"/>
    </row>
    <row r="56" spans="1:16" ht="22.5" customHeight="1">
      <c r="A56" s="70" t="s">
        <v>250</v>
      </c>
      <c r="B56" s="456">
        <v>-297921</v>
      </c>
      <c r="C56" s="481"/>
      <c r="D56" s="456">
        <v>-286554</v>
      </c>
      <c r="F56" s="17">
        <v>-241960</v>
      </c>
      <c r="H56" s="17"/>
      <c r="L56" s="583"/>
      <c r="P56" s="17">
        <v>-189562</v>
      </c>
    </row>
    <row r="57" spans="1:16" ht="22.5" customHeight="1">
      <c r="A57" s="70" t="s">
        <v>272</v>
      </c>
      <c r="B57" s="456">
        <v>-959104</v>
      </c>
      <c r="C57" s="481"/>
      <c r="D57" s="456">
        <v>-958008</v>
      </c>
      <c r="F57" s="17">
        <v>-959104</v>
      </c>
      <c r="H57" s="17"/>
      <c r="L57" s="583"/>
      <c r="P57" s="17">
        <v>-958008</v>
      </c>
    </row>
    <row r="58" spans="1:16" ht="22.5" customHeight="1">
      <c r="A58" s="70" t="s">
        <v>251</v>
      </c>
      <c r="B58" s="456">
        <v>0</v>
      </c>
      <c r="C58" s="481"/>
      <c r="D58" s="456">
        <v>-89934</v>
      </c>
      <c r="F58" s="17">
        <v>0</v>
      </c>
      <c r="H58" s="17"/>
      <c r="L58" s="583"/>
      <c r="P58" s="17">
        <v>0</v>
      </c>
    </row>
    <row r="59" spans="1:16" ht="22.5" customHeight="1">
      <c r="A59" s="70" t="s">
        <v>259</v>
      </c>
      <c r="B59" s="456">
        <v>0</v>
      </c>
      <c r="C59" s="481"/>
      <c r="D59" s="456">
        <v>0</v>
      </c>
      <c r="F59" s="456">
        <v>-500000</v>
      </c>
      <c r="H59" s="17"/>
      <c r="L59" s="583"/>
      <c r="P59" s="17">
        <v>0</v>
      </c>
    </row>
    <row r="60" spans="1:16" ht="22.5" customHeight="1">
      <c r="A60" s="70" t="s">
        <v>261</v>
      </c>
      <c r="B60" s="456">
        <v>2320000</v>
      </c>
      <c r="C60" s="481"/>
      <c r="D60" s="456">
        <v>0</v>
      </c>
      <c r="F60" s="456">
        <v>2320000</v>
      </c>
      <c r="H60" s="17"/>
      <c r="L60" s="583"/>
      <c r="P60" s="17">
        <v>0</v>
      </c>
    </row>
    <row r="61" spans="1:16" ht="22.5" hidden="1" customHeight="1">
      <c r="A61" s="70" t="s">
        <v>255</v>
      </c>
      <c r="B61" s="456"/>
      <c r="C61" s="481"/>
      <c r="D61" s="456"/>
      <c r="F61" s="17"/>
      <c r="H61" s="17"/>
      <c r="L61" s="583"/>
      <c r="P61" s="17">
        <v>0</v>
      </c>
    </row>
    <row r="62" spans="1:16" ht="22.5" customHeight="1">
      <c r="A62" s="70" t="s">
        <v>219</v>
      </c>
      <c r="B62" s="456">
        <v>3047848</v>
      </c>
      <c r="C62" s="481"/>
      <c r="D62" s="456">
        <v>1503974</v>
      </c>
      <c r="F62" s="17">
        <v>3047848</v>
      </c>
      <c r="H62" s="17"/>
      <c r="L62" s="583"/>
      <c r="P62" s="17">
        <v>1503974</v>
      </c>
    </row>
    <row r="63" spans="1:16" ht="22.5" hidden="1" customHeight="1">
      <c r="A63" s="70" t="s">
        <v>258</v>
      </c>
      <c r="B63" s="456"/>
      <c r="C63" s="481"/>
      <c r="D63" s="456"/>
      <c r="F63" s="17"/>
      <c r="H63" s="17"/>
      <c r="L63" s="583"/>
      <c r="P63" s="17"/>
    </row>
    <row r="64" spans="1:16" ht="22.5" customHeight="1">
      <c r="A64" s="70" t="s">
        <v>252</v>
      </c>
      <c r="B64" s="456">
        <v>-737093</v>
      </c>
      <c r="C64" s="481"/>
      <c r="D64" s="456">
        <v>-2794324</v>
      </c>
      <c r="F64" s="17">
        <v>-536149</v>
      </c>
      <c r="H64" s="17"/>
      <c r="L64" s="583"/>
      <c r="P64" s="17">
        <v>-536149</v>
      </c>
    </row>
    <row r="65" spans="1:16" ht="22.5" hidden="1" customHeight="1">
      <c r="A65" s="70" t="s">
        <v>306</v>
      </c>
      <c r="B65" s="456">
        <v>0</v>
      </c>
      <c r="C65" s="481"/>
      <c r="D65" s="17">
        <v>0</v>
      </c>
      <c r="F65" s="17">
        <v>0</v>
      </c>
      <c r="H65" s="17"/>
      <c r="L65" s="583"/>
      <c r="P65" s="17">
        <v>0</v>
      </c>
    </row>
    <row r="66" spans="1:16" ht="22.5" customHeight="1">
      <c r="A66" s="70" t="s">
        <v>260</v>
      </c>
      <c r="B66" s="456">
        <v>-221</v>
      </c>
      <c r="C66" s="481"/>
      <c r="D66" s="17">
        <v>0</v>
      </c>
      <c r="F66" s="17">
        <v>0</v>
      </c>
      <c r="H66" s="17"/>
      <c r="L66" s="583"/>
      <c r="P66" s="17">
        <v>0</v>
      </c>
    </row>
    <row r="67" spans="1:16" ht="22.5" hidden="1" customHeight="1">
      <c r="A67" s="66" t="s">
        <v>307</v>
      </c>
      <c r="B67" s="481"/>
      <c r="C67" s="481"/>
      <c r="D67" s="17">
        <v>0</v>
      </c>
      <c r="F67" s="17">
        <v>0</v>
      </c>
      <c r="H67" s="17"/>
      <c r="J67" s="583"/>
      <c r="K67" s="583"/>
      <c r="L67" s="583"/>
      <c r="P67" s="17">
        <v>0</v>
      </c>
    </row>
    <row r="68" spans="1:16" ht="22.5" customHeight="1">
      <c r="A68" s="66" t="s">
        <v>263</v>
      </c>
      <c r="B68" s="456">
        <v>23931</v>
      </c>
      <c r="C68" s="481"/>
      <c r="D68" s="456">
        <v>52566</v>
      </c>
      <c r="F68" s="17">
        <v>23931</v>
      </c>
      <c r="H68" s="17"/>
      <c r="J68" s="583"/>
      <c r="K68" s="583"/>
      <c r="L68" s="583"/>
      <c r="P68" s="17">
        <v>52566</v>
      </c>
    </row>
    <row r="69" spans="1:16" ht="22.5" hidden="1" customHeight="1">
      <c r="A69" s="66"/>
      <c r="B69" s="456"/>
      <c r="C69" s="481"/>
      <c r="D69" s="456"/>
      <c r="F69" s="456"/>
      <c r="H69" s="17"/>
      <c r="L69" s="583"/>
      <c r="P69" s="456"/>
    </row>
    <row r="70" spans="1:16" ht="22.5" customHeight="1">
      <c r="A70" s="74" t="s">
        <v>253</v>
      </c>
      <c r="B70" s="16">
        <v>3397440</v>
      </c>
      <c r="C70" s="481"/>
      <c r="D70" s="16">
        <v>-2572280</v>
      </c>
      <c r="E70" s="471"/>
      <c r="F70" s="16">
        <v>3154566</v>
      </c>
      <c r="H70" s="16">
        <v>0</v>
      </c>
      <c r="I70" s="471"/>
      <c r="J70" s="582">
        <v>0</v>
      </c>
      <c r="K70" s="582"/>
      <c r="L70" s="582">
        <v>0</v>
      </c>
      <c r="N70" s="16">
        <v>0</v>
      </c>
      <c r="P70" s="16">
        <v>-127179</v>
      </c>
    </row>
    <row r="71" spans="1:16" ht="10.15" customHeight="1">
      <c r="A71" s="74"/>
      <c r="B71" s="481"/>
      <c r="C71" s="481"/>
      <c r="D71" s="481"/>
      <c r="E71" s="471"/>
      <c r="F71" s="582"/>
      <c r="H71" s="582"/>
      <c r="I71" s="471"/>
      <c r="J71" s="582"/>
      <c r="K71" s="582"/>
      <c r="L71" s="582"/>
      <c r="N71" s="582"/>
      <c r="P71" s="582"/>
    </row>
    <row r="72" spans="1:16" ht="22.5" customHeight="1">
      <c r="A72" s="70" t="s">
        <v>358</v>
      </c>
      <c r="B72" s="481"/>
      <c r="C72" s="481"/>
      <c r="D72" s="481"/>
      <c r="E72" s="471"/>
      <c r="F72" s="582"/>
      <c r="H72" s="582"/>
      <c r="I72" s="471"/>
      <c r="J72" s="582"/>
      <c r="K72" s="582"/>
      <c r="L72" s="582"/>
      <c r="N72" s="582"/>
      <c r="P72" s="582"/>
    </row>
    <row r="73" spans="1:16" ht="22.5" customHeight="1">
      <c r="A73" s="70" t="s">
        <v>254</v>
      </c>
      <c r="B73" s="481">
        <v>244533</v>
      </c>
      <c r="C73" s="481"/>
      <c r="D73" s="481">
        <v>950434</v>
      </c>
      <c r="E73" s="17"/>
      <c r="F73" s="481">
        <v>1359430</v>
      </c>
      <c r="H73" s="17"/>
      <c r="I73" s="17"/>
      <c r="J73" s="583"/>
      <c r="K73" s="583"/>
      <c r="L73" s="583"/>
      <c r="N73" s="17"/>
      <c r="P73" s="17">
        <v>31951</v>
      </c>
    </row>
    <row r="74" spans="1:16" ht="22.5" customHeight="1">
      <c r="A74" s="70" t="s">
        <v>361</v>
      </c>
      <c r="B74" s="482">
        <v>-29852</v>
      </c>
      <c r="C74" s="481"/>
      <c r="D74" s="482">
        <v>-42261</v>
      </c>
      <c r="E74" s="17"/>
      <c r="F74" s="451">
        <v>-628</v>
      </c>
      <c r="H74" s="17"/>
      <c r="I74" s="17"/>
      <c r="J74" s="583"/>
      <c r="K74" s="583"/>
      <c r="L74" s="583"/>
      <c r="N74" s="17"/>
      <c r="O74" s="483"/>
      <c r="P74" s="451">
        <v>1393</v>
      </c>
    </row>
    <row r="75" spans="1:16" s="75" customFormat="1" ht="22.5" customHeight="1">
      <c r="A75" s="74" t="s">
        <v>358</v>
      </c>
      <c r="B75" s="471">
        <v>214681</v>
      </c>
      <c r="C75" s="483"/>
      <c r="D75" s="471">
        <v>908173</v>
      </c>
      <c r="E75" s="471"/>
      <c r="F75" s="471">
        <v>1358802</v>
      </c>
      <c r="G75" s="483"/>
      <c r="H75" s="471"/>
      <c r="I75" s="471"/>
      <c r="J75" s="582"/>
      <c r="K75" s="582"/>
      <c r="L75" s="582"/>
      <c r="M75" s="483"/>
      <c r="N75" s="471"/>
      <c r="O75" s="483"/>
      <c r="P75" s="471">
        <v>33344</v>
      </c>
    </row>
    <row r="76" spans="1:16" ht="22.5" customHeight="1">
      <c r="A76" s="70" t="s">
        <v>345</v>
      </c>
      <c r="B76" s="456">
        <v>2425312</v>
      </c>
      <c r="C76" s="481"/>
      <c r="D76" s="456">
        <v>2003983</v>
      </c>
      <c r="E76" s="17"/>
      <c r="F76" s="17">
        <v>194468</v>
      </c>
      <c r="H76" s="17"/>
      <c r="I76" s="17"/>
      <c r="J76" s="583"/>
      <c r="K76" s="583"/>
      <c r="L76" s="583"/>
      <c r="N76" s="17"/>
      <c r="O76" s="483"/>
      <c r="P76" s="17">
        <v>205698</v>
      </c>
    </row>
    <row r="77" spans="1:16" s="75" customFormat="1" ht="22.5" customHeight="1" thickBot="1">
      <c r="A77" s="74" t="s">
        <v>346</v>
      </c>
      <c r="B77" s="615">
        <v>2639993</v>
      </c>
      <c r="C77" s="483"/>
      <c r="D77" s="615">
        <v>2912156</v>
      </c>
      <c r="E77" s="471"/>
      <c r="F77" s="615">
        <v>1553270</v>
      </c>
      <c r="G77" s="483"/>
      <c r="H77" s="615">
        <v>0</v>
      </c>
      <c r="I77" s="471"/>
      <c r="J77" s="582">
        <v>0</v>
      </c>
      <c r="K77" s="582"/>
      <c r="L77" s="582">
        <v>0</v>
      </c>
      <c r="M77" s="483"/>
      <c r="N77" s="615">
        <v>0</v>
      </c>
      <c r="O77" s="483"/>
      <c r="P77" s="615">
        <v>239042</v>
      </c>
    </row>
    <row r="78" spans="1:16" ht="22.5" customHeight="1" thickTop="1"/>
  </sheetData>
  <mergeCells count="14">
    <mergeCell ref="B4:D4"/>
    <mergeCell ref="B5:D5"/>
    <mergeCell ref="F4:P4"/>
    <mergeCell ref="F5:P5"/>
    <mergeCell ref="B39:P39"/>
    <mergeCell ref="B6:D6"/>
    <mergeCell ref="F6:P6"/>
    <mergeCell ref="B8:P8"/>
    <mergeCell ref="F35:P35"/>
    <mergeCell ref="B36:D36"/>
    <mergeCell ref="F36:P36"/>
    <mergeCell ref="B35:D35"/>
    <mergeCell ref="B37:D37"/>
    <mergeCell ref="F37:P37"/>
  </mergeCells>
  <pageMargins left="0.8" right="0.8" top="0.48" bottom="0.5" header="0.5" footer="0.5"/>
  <pageSetup paperSize="9" scale="75" firstPageNumber="14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0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82"/>
  <sheetViews>
    <sheetView topLeftCell="A28" workbookViewId="0">
      <selection activeCell="H32" sqref="H32"/>
    </sheetView>
  </sheetViews>
  <sheetFormatPr defaultColWidth="9.125" defaultRowHeight="21"/>
  <cols>
    <col min="1" max="1" width="9.125" style="99" customWidth="1"/>
    <col min="2" max="2" width="52.125" style="99" bestFit="1" customWidth="1"/>
    <col min="3" max="3" width="5.5" style="100" customWidth="1"/>
    <col min="4" max="4" width="21.875" style="101" customWidth="1"/>
    <col min="5" max="5" width="7.5" style="101" customWidth="1"/>
    <col min="6" max="7" width="15.5" style="101" customWidth="1"/>
    <col min="8" max="8" width="17" style="101" customWidth="1"/>
    <col min="9" max="9" width="17.5" style="101" customWidth="1"/>
    <col min="10" max="10" width="16.125" style="101" customWidth="1"/>
    <col min="11" max="11" width="17.875" style="297" customWidth="1"/>
    <col min="12" max="12" width="9.125" style="99"/>
    <col min="13" max="13" width="19.5" style="104" customWidth="1"/>
    <col min="14" max="16384" width="9.125" style="99"/>
  </cols>
  <sheetData>
    <row r="1" spans="1:11" ht="20.25" customHeight="1">
      <c r="A1" s="98"/>
      <c r="F1" s="671"/>
      <c r="G1" s="671"/>
      <c r="H1" s="671"/>
      <c r="I1" s="103"/>
      <c r="J1" s="102"/>
      <c r="K1" s="103"/>
    </row>
    <row r="2" spans="1:11" ht="20.25" customHeight="1">
      <c r="A2" s="105" t="s">
        <v>95</v>
      </c>
      <c r="B2" s="99" t="s">
        <v>96</v>
      </c>
      <c r="C2" s="99"/>
      <c r="F2" s="106"/>
      <c r="G2" s="107"/>
      <c r="H2" s="108"/>
      <c r="I2" s="106"/>
      <c r="J2" s="107"/>
      <c r="K2" s="109"/>
    </row>
    <row r="3" spans="1:11" ht="20.25" customHeight="1">
      <c r="A3" s="99" t="s">
        <v>97</v>
      </c>
      <c r="B3" s="110" t="s">
        <v>98</v>
      </c>
      <c r="C3" s="99"/>
      <c r="D3" s="104"/>
      <c r="F3" s="106" t="s">
        <v>99</v>
      </c>
      <c r="G3" s="111" t="s">
        <v>100</v>
      </c>
      <c r="H3" s="112" t="s">
        <v>101</v>
      </c>
      <c r="I3" s="106"/>
      <c r="J3" s="113"/>
      <c r="K3" s="114"/>
    </row>
    <row r="4" spans="1:11" ht="20.25" customHeight="1">
      <c r="A4" s="99" t="s">
        <v>102</v>
      </c>
      <c r="B4" s="115">
        <v>42460</v>
      </c>
      <c r="C4" s="99"/>
      <c r="D4" s="104"/>
      <c r="F4" s="106"/>
      <c r="G4" s="111"/>
      <c r="H4" s="108"/>
      <c r="I4" s="106"/>
      <c r="J4" s="113"/>
      <c r="K4" s="109"/>
    </row>
    <row r="5" spans="1:11" ht="20.25" customHeight="1">
      <c r="B5" s="110"/>
      <c r="C5" s="99"/>
      <c r="D5" s="116"/>
      <c r="E5" s="117"/>
      <c r="F5" s="117"/>
      <c r="G5" s="117"/>
      <c r="H5" s="117"/>
      <c r="I5" s="117"/>
      <c r="J5" s="117"/>
      <c r="K5" s="108"/>
    </row>
    <row r="6" spans="1:11" ht="20.25" customHeight="1">
      <c r="A6" s="118"/>
      <c r="B6" s="119"/>
      <c r="C6" s="118"/>
      <c r="D6" s="120" t="s">
        <v>103</v>
      </c>
      <c r="E6" s="672" t="s">
        <v>104</v>
      </c>
      <c r="F6" s="673"/>
      <c r="G6" s="674"/>
      <c r="H6" s="120" t="s">
        <v>105</v>
      </c>
      <c r="I6" s="120" t="s">
        <v>106</v>
      </c>
      <c r="J6" s="672" t="s">
        <v>107</v>
      </c>
      <c r="K6" s="675"/>
    </row>
    <row r="7" spans="1:11" ht="20.25" customHeight="1">
      <c r="A7" s="121" t="s">
        <v>108</v>
      </c>
      <c r="B7" s="121" t="s">
        <v>109</v>
      </c>
      <c r="C7" s="121" t="s">
        <v>110</v>
      </c>
      <c r="D7" s="122"/>
      <c r="E7" s="676" t="s">
        <v>111</v>
      </c>
      <c r="F7" s="677"/>
      <c r="G7" s="678"/>
      <c r="H7" s="122"/>
      <c r="I7" s="122" t="s">
        <v>112</v>
      </c>
      <c r="J7" s="679" t="s">
        <v>113</v>
      </c>
      <c r="K7" s="680"/>
    </row>
    <row r="8" spans="1:11" ht="20.25" customHeight="1">
      <c r="A8" s="123"/>
      <c r="B8" s="124"/>
      <c r="C8" s="123"/>
      <c r="D8" s="125">
        <f>B4</f>
        <v>42460</v>
      </c>
      <c r="E8" s="120" t="s">
        <v>114</v>
      </c>
      <c r="F8" s="126" t="s">
        <v>115</v>
      </c>
      <c r="G8" s="127" t="s">
        <v>116</v>
      </c>
      <c r="H8" s="125">
        <f>D8</f>
        <v>42460</v>
      </c>
      <c r="I8" s="125">
        <v>42369</v>
      </c>
      <c r="J8" s="126"/>
      <c r="K8" s="128"/>
    </row>
    <row r="9" spans="1:11" ht="20.25" customHeight="1">
      <c r="A9" s="129"/>
      <c r="B9" s="130"/>
      <c r="C9" s="130"/>
      <c r="D9" s="127" t="s">
        <v>117</v>
      </c>
      <c r="E9" s="131" t="s">
        <v>118</v>
      </c>
      <c r="F9" s="127" t="s">
        <v>117</v>
      </c>
      <c r="G9" s="127" t="s">
        <v>117</v>
      </c>
      <c r="H9" s="127" t="s">
        <v>117</v>
      </c>
      <c r="I9" s="127" t="s">
        <v>117</v>
      </c>
      <c r="J9" s="127" t="s">
        <v>117</v>
      </c>
      <c r="K9" s="128" t="s">
        <v>119</v>
      </c>
    </row>
    <row r="10" spans="1:11" ht="20.25" customHeight="1">
      <c r="A10" s="132"/>
      <c r="B10" s="133" t="s">
        <v>4</v>
      </c>
      <c r="C10" s="133"/>
      <c r="D10" s="134"/>
      <c r="E10" s="135"/>
      <c r="F10" s="134"/>
      <c r="G10" s="134"/>
      <c r="H10" s="136"/>
      <c r="I10" s="134"/>
      <c r="J10" s="137"/>
      <c r="K10" s="138"/>
    </row>
    <row r="11" spans="1:11" ht="20.25" customHeight="1">
      <c r="A11" s="139"/>
      <c r="B11" s="140" t="s">
        <v>6</v>
      </c>
      <c r="C11" s="141"/>
      <c r="D11" s="142"/>
      <c r="E11" s="143"/>
      <c r="F11" s="142"/>
      <c r="G11" s="142"/>
      <c r="H11" s="144"/>
      <c r="I11" s="142"/>
      <c r="J11" s="145"/>
      <c r="K11" s="146"/>
    </row>
    <row r="12" spans="1:11" ht="20.25" customHeight="1">
      <c r="A12" s="139"/>
      <c r="B12" s="139" t="s">
        <v>7</v>
      </c>
      <c r="C12" s="147"/>
      <c r="D12" s="148">
        <v>559226317.99000001</v>
      </c>
      <c r="E12" s="148"/>
      <c r="F12" s="148"/>
      <c r="G12" s="148"/>
      <c r="H12" s="149">
        <v>559226317.99000001</v>
      </c>
      <c r="I12" s="150">
        <v>364957633.17000002</v>
      </c>
      <c r="J12" s="151">
        <v>194268684.81999999</v>
      </c>
      <c r="K12" s="152">
        <v>0.53230475858963111</v>
      </c>
    </row>
    <row r="13" spans="1:11" ht="20.25" customHeight="1">
      <c r="A13" s="139"/>
      <c r="B13" s="139" t="s">
        <v>8</v>
      </c>
      <c r="C13" s="147"/>
      <c r="D13" s="148"/>
      <c r="E13" s="153"/>
      <c r="F13" s="153"/>
      <c r="G13" s="153"/>
      <c r="H13" s="149">
        <v>0</v>
      </c>
      <c r="I13" s="153"/>
      <c r="J13" s="151" t="s">
        <v>150</v>
      </c>
      <c r="K13" s="152" t="s">
        <v>150</v>
      </c>
    </row>
    <row r="14" spans="1:11" ht="20.25" customHeight="1">
      <c r="A14" s="139"/>
      <c r="B14" s="139" t="s">
        <v>9</v>
      </c>
      <c r="C14" s="147"/>
      <c r="D14" s="148">
        <v>131031193.68000001</v>
      </c>
      <c r="E14" s="153"/>
      <c r="F14" s="153"/>
      <c r="G14" s="153"/>
      <c r="H14" s="149">
        <v>131031193.68000001</v>
      </c>
      <c r="I14" s="153">
        <v>68966448.560000002</v>
      </c>
      <c r="J14" s="151">
        <v>62064745.120000005</v>
      </c>
      <c r="K14" s="152">
        <v>0.89992665152250673</v>
      </c>
    </row>
    <row r="15" spans="1:11" ht="20.25" customHeight="1">
      <c r="A15" s="139"/>
      <c r="B15" s="139" t="s">
        <v>120</v>
      </c>
      <c r="C15" s="147"/>
      <c r="D15" s="148"/>
      <c r="E15" s="153"/>
      <c r="F15" s="153"/>
      <c r="G15" s="153"/>
      <c r="H15" s="149">
        <v>0</v>
      </c>
      <c r="I15" s="153"/>
      <c r="J15" s="151" t="s">
        <v>150</v>
      </c>
      <c r="K15" s="152" t="s">
        <v>150</v>
      </c>
    </row>
    <row r="16" spans="1:11" ht="20.25" customHeight="1">
      <c r="A16" s="139"/>
      <c r="B16" s="139" t="s">
        <v>10</v>
      </c>
      <c r="C16" s="147"/>
      <c r="D16" s="148">
        <v>11620554.869999999</v>
      </c>
      <c r="E16" s="153"/>
      <c r="F16" s="153"/>
      <c r="G16" s="153"/>
      <c r="H16" s="149">
        <v>11620554.869999999</v>
      </c>
      <c r="I16" s="153">
        <v>7536458.3300000001</v>
      </c>
      <c r="J16" s="151">
        <v>4084096.5399999991</v>
      </c>
      <c r="K16" s="152">
        <v>0.54191191155965679</v>
      </c>
    </row>
    <row r="17" spans="1:11" ht="20.25" customHeight="1">
      <c r="A17" s="139"/>
      <c r="B17" s="139" t="s">
        <v>121</v>
      </c>
      <c r="C17" s="147"/>
      <c r="D17" s="154">
        <v>240642256</v>
      </c>
      <c r="E17" s="155"/>
      <c r="F17" s="155"/>
      <c r="G17" s="155"/>
      <c r="H17" s="149">
        <v>240642256</v>
      </c>
      <c r="I17" s="155"/>
      <c r="J17" s="151">
        <v>240642256</v>
      </c>
      <c r="K17" s="152"/>
    </row>
    <row r="18" spans="1:11" ht="20.25" customHeight="1">
      <c r="A18" s="139"/>
      <c r="B18" s="139" t="s">
        <v>122</v>
      </c>
      <c r="C18" s="147"/>
      <c r="D18" s="156">
        <v>1050937091.49</v>
      </c>
      <c r="E18" s="155"/>
      <c r="F18" s="155"/>
      <c r="G18" s="155"/>
      <c r="H18" s="149">
        <v>1050937091.49</v>
      </c>
      <c r="I18" s="155"/>
      <c r="J18" s="151">
        <v>1050937091.49</v>
      </c>
      <c r="K18" s="152"/>
    </row>
    <row r="19" spans="1:11" ht="20.25" customHeight="1">
      <c r="A19" s="139"/>
      <c r="B19" s="139" t="s">
        <v>123</v>
      </c>
      <c r="C19" s="147"/>
      <c r="D19" s="157">
        <v>269119089.02999997</v>
      </c>
      <c r="E19" s="155"/>
      <c r="F19" s="155"/>
      <c r="G19" s="155"/>
      <c r="H19" s="149">
        <v>269119089.02999997</v>
      </c>
      <c r="I19" s="155"/>
      <c r="J19" s="151">
        <v>269119089.02999997</v>
      </c>
      <c r="K19" s="152"/>
    </row>
    <row r="20" spans="1:11" ht="20.25" customHeight="1">
      <c r="A20" s="139"/>
      <c r="B20" s="139" t="s">
        <v>124</v>
      </c>
      <c r="C20" s="147"/>
      <c r="D20" s="156">
        <v>1560698436.52</v>
      </c>
      <c r="E20" s="155"/>
      <c r="F20" s="155"/>
      <c r="G20" s="155"/>
      <c r="H20" s="149">
        <v>1560698436.52</v>
      </c>
      <c r="I20" s="155"/>
      <c r="J20" s="151">
        <v>1560698436.52</v>
      </c>
      <c r="K20" s="152"/>
    </row>
    <row r="21" spans="1:11" ht="20.25" customHeight="1">
      <c r="A21" s="139"/>
      <c r="B21" s="139" t="s">
        <v>11</v>
      </c>
      <c r="C21" s="147"/>
      <c r="D21" s="154">
        <v>0</v>
      </c>
      <c r="E21" s="155"/>
      <c r="F21" s="155"/>
      <c r="G21" s="155"/>
      <c r="H21" s="149">
        <v>0</v>
      </c>
      <c r="I21" s="155">
        <v>286420.33</v>
      </c>
      <c r="J21" s="151">
        <v>-286420.33</v>
      </c>
      <c r="K21" s="152">
        <v>-1</v>
      </c>
    </row>
    <row r="22" spans="1:11" ht="20.25" customHeight="1">
      <c r="A22" s="139"/>
      <c r="B22" s="139" t="s">
        <v>12</v>
      </c>
      <c r="C22" s="147"/>
      <c r="D22" s="154">
        <v>260824.22</v>
      </c>
      <c r="E22" s="153"/>
      <c r="F22" s="153"/>
      <c r="G22" s="153"/>
      <c r="H22" s="149">
        <v>260824.22</v>
      </c>
      <c r="I22" s="153">
        <v>19024.22</v>
      </c>
      <c r="J22" s="151">
        <v>241800</v>
      </c>
      <c r="K22" s="152">
        <v>12.710113739222948</v>
      </c>
    </row>
    <row r="23" spans="1:11" ht="20.25" customHeight="1">
      <c r="A23" s="158"/>
      <c r="B23" s="159"/>
      <c r="C23" s="160"/>
      <c r="D23" s="161"/>
      <c r="E23" s="162"/>
      <c r="F23" s="163"/>
      <c r="G23" s="163"/>
      <c r="H23" s="164"/>
      <c r="I23" s="165"/>
      <c r="J23" s="166" t="s">
        <v>150</v>
      </c>
      <c r="K23" s="167" t="s">
        <v>150</v>
      </c>
    </row>
    <row r="24" spans="1:11" ht="20.25" customHeight="1">
      <c r="A24" s="168"/>
      <c r="B24" s="169" t="s">
        <v>13</v>
      </c>
      <c r="C24" s="170"/>
      <c r="D24" s="171">
        <v>2262837327.2800002</v>
      </c>
      <c r="E24" s="172"/>
      <c r="F24" s="173">
        <v>0</v>
      </c>
      <c r="G24" s="173">
        <v>0</v>
      </c>
      <c r="H24" s="174">
        <v>2262837327.2800002</v>
      </c>
      <c r="I24" s="174">
        <v>441765984.61000001</v>
      </c>
      <c r="J24" s="175">
        <v>1821071342.6700001</v>
      </c>
      <c r="K24" s="176">
        <v>4.1222534240106308</v>
      </c>
    </row>
    <row r="25" spans="1:11" ht="20.25" customHeight="1">
      <c r="A25" s="158"/>
      <c r="B25" s="140" t="s">
        <v>14</v>
      </c>
      <c r="C25" s="177"/>
      <c r="D25" s="178"/>
      <c r="E25" s="179"/>
      <c r="F25" s="180"/>
      <c r="G25" s="163"/>
      <c r="H25" s="164"/>
      <c r="I25" s="165"/>
      <c r="J25" s="181" t="s">
        <v>150</v>
      </c>
      <c r="K25" s="182" t="s">
        <v>150</v>
      </c>
    </row>
    <row r="26" spans="1:11" ht="20.25" customHeight="1">
      <c r="A26" s="158"/>
      <c r="B26" s="139" t="s">
        <v>125</v>
      </c>
      <c r="C26" s="160"/>
      <c r="D26" s="183">
        <v>1930500000</v>
      </c>
      <c r="E26" s="162"/>
      <c r="F26" s="163"/>
      <c r="G26" s="184"/>
      <c r="H26" s="185">
        <v>1930500000</v>
      </c>
      <c r="I26" s="186">
        <v>1930500000</v>
      </c>
      <c r="J26" s="181">
        <v>0</v>
      </c>
      <c r="K26" s="182"/>
    </row>
    <row r="27" spans="1:11" ht="20.25" customHeight="1">
      <c r="A27" s="139"/>
      <c r="B27" s="139" t="s">
        <v>126</v>
      </c>
      <c r="C27" s="147"/>
      <c r="D27" s="187">
        <v>1429785000</v>
      </c>
      <c r="E27" s="153"/>
      <c r="F27" s="153"/>
      <c r="G27" s="153"/>
      <c r="H27" s="149">
        <v>1429785000</v>
      </c>
      <c r="I27" s="188">
        <v>1429785000</v>
      </c>
      <c r="J27" s="151">
        <v>0</v>
      </c>
      <c r="K27" s="152">
        <v>0</v>
      </c>
    </row>
    <row r="28" spans="1:11" ht="20.25" customHeight="1">
      <c r="A28" s="139"/>
      <c r="B28" s="139" t="s">
        <v>127</v>
      </c>
      <c r="C28" s="147"/>
      <c r="D28" s="187">
        <v>720544500</v>
      </c>
      <c r="E28" s="153"/>
      <c r="F28" s="153"/>
      <c r="G28" s="153"/>
      <c r="H28" s="149">
        <v>720544500</v>
      </c>
      <c r="I28" s="188">
        <v>720544500</v>
      </c>
      <c r="J28" s="151">
        <v>0</v>
      </c>
      <c r="K28" s="152">
        <v>0</v>
      </c>
    </row>
    <row r="29" spans="1:11" ht="20.25" customHeight="1">
      <c r="A29" s="139"/>
      <c r="B29" s="139" t="s">
        <v>128</v>
      </c>
      <c r="C29" s="147"/>
      <c r="D29" s="187">
        <v>771062625</v>
      </c>
      <c r="E29" s="153"/>
      <c r="F29" s="153"/>
      <c r="G29" s="153"/>
      <c r="H29" s="149">
        <v>771062625</v>
      </c>
      <c r="I29" s="188">
        <v>771062625</v>
      </c>
      <c r="J29" s="151">
        <v>0</v>
      </c>
      <c r="K29" s="152">
        <v>0</v>
      </c>
    </row>
    <row r="30" spans="1:11" ht="20.25" customHeight="1">
      <c r="A30" s="139"/>
      <c r="B30" s="139" t="s">
        <v>129</v>
      </c>
      <c r="C30" s="147"/>
      <c r="D30" s="187">
        <v>781275375</v>
      </c>
      <c r="E30" s="153"/>
      <c r="F30" s="153"/>
      <c r="G30" s="153"/>
      <c r="H30" s="149">
        <v>781275375</v>
      </c>
      <c r="I30" s="188">
        <v>781275375</v>
      </c>
      <c r="J30" s="151">
        <v>0</v>
      </c>
      <c r="K30" s="152">
        <v>0</v>
      </c>
    </row>
    <row r="31" spans="1:11" ht="20.25" customHeight="1">
      <c r="A31" s="139"/>
      <c r="B31" s="139" t="s">
        <v>130</v>
      </c>
      <c r="C31" s="147"/>
      <c r="D31" s="189">
        <v>700169000</v>
      </c>
      <c r="E31" s="190"/>
      <c r="F31" s="190"/>
      <c r="G31" s="190"/>
      <c r="H31" s="191">
        <v>700169000</v>
      </c>
      <c r="I31" s="192">
        <v>700169000</v>
      </c>
      <c r="J31" s="166">
        <v>0</v>
      </c>
      <c r="K31" s="167">
        <v>0</v>
      </c>
    </row>
    <row r="32" spans="1:11" ht="20.25" customHeight="1">
      <c r="A32" s="139"/>
      <c r="B32" s="139" t="s">
        <v>131</v>
      </c>
      <c r="C32" s="147"/>
      <c r="D32" s="193">
        <v>25.36</v>
      </c>
      <c r="E32" s="194"/>
      <c r="F32" s="194"/>
      <c r="G32" s="194"/>
      <c r="H32" s="195">
        <v>25.36</v>
      </c>
      <c r="I32" s="196"/>
      <c r="J32" s="197">
        <v>25.36</v>
      </c>
      <c r="K32" s="198">
        <v>1</v>
      </c>
    </row>
    <row r="33" spans="1:11" ht="20.25" customHeight="1">
      <c r="A33" s="139"/>
      <c r="B33" s="139" t="s">
        <v>83</v>
      </c>
      <c r="C33" s="147"/>
      <c r="D33" s="156">
        <v>6333336525.3599997</v>
      </c>
      <c r="E33" s="155">
        <v>0</v>
      </c>
      <c r="F33" s="155">
        <v>0</v>
      </c>
      <c r="G33" s="155">
        <v>0</v>
      </c>
      <c r="H33" s="199">
        <v>6333336525.3599997</v>
      </c>
      <c r="I33" s="200">
        <v>6333336500</v>
      </c>
      <c r="J33" s="181">
        <v>25.359999656677246</v>
      </c>
      <c r="K33" s="182">
        <v>4.0042084700026989E-9</v>
      </c>
    </row>
    <row r="34" spans="1:11" ht="20.25" customHeight="1">
      <c r="A34" s="139"/>
      <c r="B34" s="139" t="s">
        <v>132</v>
      </c>
      <c r="C34" s="147"/>
      <c r="D34" s="156"/>
      <c r="E34" s="155"/>
      <c r="F34" s="155"/>
      <c r="G34" s="155"/>
      <c r="H34" s="149"/>
      <c r="I34" s="200"/>
      <c r="J34" s="151"/>
      <c r="K34" s="152"/>
    </row>
    <row r="35" spans="1:11" ht="20.25" customHeight="1">
      <c r="A35" s="139"/>
      <c r="B35" s="201" t="s">
        <v>15</v>
      </c>
      <c r="C35" s="147"/>
      <c r="D35" s="150">
        <v>3204184645.7199998</v>
      </c>
      <c r="E35" s="153"/>
      <c r="F35" s="153"/>
      <c r="G35" s="153"/>
      <c r="H35" s="149">
        <v>3204184645.7199998</v>
      </c>
      <c r="I35" s="153">
        <v>3241082995.8699999</v>
      </c>
      <c r="J35" s="151">
        <v>-36898350.150000095</v>
      </c>
      <c r="K35" s="152">
        <v>-1.138457429106826E-2</v>
      </c>
    </row>
    <row r="36" spans="1:11" ht="20.25" customHeight="1">
      <c r="A36" s="139"/>
      <c r="B36" s="139" t="s">
        <v>16</v>
      </c>
      <c r="C36" s="147"/>
      <c r="D36" s="150">
        <v>17547674.52</v>
      </c>
      <c r="E36" s="153"/>
      <c r="F36" s="153"/>
      <c r="G36" s="153"/>
      <c r="H36" s="149">
        <v>17547674.52</v>
      </c>
      <c r="I36" s="153">
        <v>17752847.640000001</v>
      </c>
      <c r="J36" s="151">
        <v>-205173.12000000104</v>
      </c>
      <c r="K36" s="152">
        <v>-1.1557194888425293E-2</v>
      </c>
    </row>
    <row r="37" spans="1:11" ht="20.25" customHeight="1">
      <c r="A37" s="139"/>
      <c r="B37" s="202" t="s">
        <v>17</v>
      </c>
      <c r="C37" s="147"/>
      <c r="D37" s="150">
        <v>603439.52</v>
      </c>
      <c r="E37" s="153"/>
      <c r="F37" s="153"/>
      <c r="G37" s="153"/>
      <c r="H37" s="149">
        <v>603439.52</v>
      </c>
      <c r="I37" s="186">
        <v>505895.52</v>
      </c>
      <c r="J37" s="151">
        <v>97544</v>
      </c>
      <c r="K37" s="152">
        <v>0.19281451632542623</v>
      </c>
    </row>
    <row r="38" spans="1:11" ht="20.25" customHeight="1">
      <c r="A38" s="203"/>
      <c r="B38" s="204" t="s">
        <v>18</v>
      </c>
      <c r="C38" s="205"/>
      <c r="D38" s="206"/>
      <c r="E38" s="207"/>
      <c r="F38" s="208"/>
      <c r="G38" s="208"/>
      <c r="H38" s="209">
        <v>0</v>
      </c>
      <c r="I38" s="165">
        <v>0</v>
      </c>
      <c r="J38" s="166" t="s">
        <v>150</v>
      </c>
      <c r="K38" s="167" t="s">
        <v>150</v>
      </c>
    </row>
    <row r="39" spans="1:11" ht="20.25" customHeight="1">
      <c r="A39" s="168"/>
      <c r="B39" s="169" t="s">
        <v>19</v>
      </c>
      <c r="C39" s="170"/>
      <c r="D39" s="210">
        <v>9555672285.1200008</v>
      </c>
      <c r="E39" s="172"/>
      <c r="F39" s="173">
        <v>0</v>
      </c>
      <c r="G39" s="173">
        <v>0</v>
      </c>
      <c r="H39" s="174">
        <v>9555672285.1200008</v>
      </c>
      <c r="I39" s="171">
        <v>9592678239.0299988</v>
      </c>
      <c r="J39" s="175">
        <v>-37005953.910000443</v>
      </c>
      <c r="K39" s="176">
        <v>0.16987275115014117</v>
      </c>
    </row>
    <row r="40" spans="1:11" ht="20.25" customHeight="1">
      <c r="A40" s="211"/>
      <c r="B40" s="211" t="s">
        <v>20</v>
      </c>
      <c r="C40" s="212"/>
      <c r="D40" s="213">
        <v>11818509612.400002</v>
      </c>
      <c r="E40" s="214"/>
      <c r="F40" s="213">
        <v>0</v>
      </c>
      <c r="G40" s="213">
        <v>0</v>
      </c>
      <c r="H40" s="213">
        <v>11818509612.400002</v>
      </c>
      <c r="I40" s="213">
        <v>10034444223.639999</v>
      </c>
      <c r="J40" s="175">
        <v>1784065388.7599998</v>
      </c>
      <c r="K40" s="176">
        <v>4.2921261751607718</v>
      </c>
    </row>
    <row r="41" spans="1:11" ht="20.25" customHeight="1">
      <c r="A41" s="215"/>
      <c r="B41" s="216" t="s">
        <v>21</v>
      </c>
      <c r="C41" s="216"/>
      <c r="D41" s="217"/>
      <c r="E41" s="218"/>
      <c r="F41" s="219"/>
      <c r="G41" s="219"/>
      <c r="H41" s="220"/>
      <c r="I41" s="221"/>
      <c r="J41" s="181" t="s">
        <v>150</v>
      </c>
      <c r="K41" s="182" t="s">
        <v>150</v>
      </c>
    </row>
    <row r="42" spans="1:11" ht="20.25" customHeight="1">
      <c r="A42" s="139"/>
      <c r="B42" s="222" t="s">
        <v>22</v>
      </c>
      <c r="C42" s="223"/>
      <c r="D42" s="224"/>
      <c r="E42" s="225"/>
      <c r="F42" s="226"/>
      <c r="G42" s="226"/>
      <c r="H42" s="227"/>
      <c r="I42" s="228"/>
      <c r="J42" s="151" t="s">
        <v>150</v>
      </c>
      <c r="K42" s="152" t="s">
        <v>150</v>
      </c>
    </row>
    <row r="43" spans="1:11" ht="20.25" customHeight="1">
      <c r="A43" s="139"/>
      <c r="B43" s="202" t="s">
        <v>23</v>
      </c>
      <c r="C43" s="223"/>
      <c r="D43" s="229"/>
      <c r="E43" s="225"/>
      <c r="F43" s="226"/>
      <c r="G43" s="226"/>
      <c r="H43" s="230">
        <v>0</v>
      </c>
      <c r="I43" s="231">
        <v>0</v>
      </c>
      <c r="J43" s="151" t="s">
        <v>150</v>
      </c>
      <c r="K43" s="152" t="s">
        <v>150</v>
      </c>
    </row>
    <row r="44" spans="1:11" ht="20.25" customHeight="1">
      <c r="A44" s="139"/>
      <c r="B44" s="202" t="s">
        <v>133</v>
      </c>
      <c r="C44" s="223"/>
      <c r="D44" s="229"/>
      <c r="E44" s="225"/>
      <c r="F44" s="226"/>
      <c r="G44" s="226"/>
      <c r="H44" s="230">
        <v>0</v>
      </c>
      <c r="I44" s="231">
        <v>0</v>
      </c>
      <c r="J44" s="151" t="s">
        <v>150</v>
      </c>
      <c r="K44" s="152" t="s">
        <v>150</v>
      </c>
    </row>
    <row r="45" spans="1:11" ht="20.25" customHeight="1">
      <c r="A45" s="139"/>
      <c r="B45" s="139" t="s">
        <v>24</v>
      </c>
      <c r="C45" s="147"/>
      <c r="D45" s="150">
        <v>67176917.359999999</v>
      </c>
      <c r="E45" s="153"/>
      <c r="F45" s="153"/>
      <c r="G45" s="153"/>
      <c r="H45" s="230">
        <v>67176917.359999999</v>
      </c>
      <c r="I45" s="153">
        <v>72616444.420000002</v>
      </c>
      <c r="J45" s="151">
        <v>-5439527.0600000024</v>
      </c>
      <c r="K45" s="152">
        <v>-7.4907648032707164E-2</v>
      </c>
    </row>
    <row r="46" spans="1:11" ht="20.25" customHeight="1">
      <c r="A46" s="232"/>
      <c r="B46" s="233" t="s">
        <v>25</v>
      </c>
      <c r="C46" s="234"/>
      <c r="D46" s="235"/>
      <c r="E46" s="236"/>
      <c r="F46" s="237"/>
      <c r="G46" s="237"/>
      <c r="H46" s="185">
        <v>0</v>
      </c>
      <c r="I46" s="153">
        <v>0</v>
      </c>
      <c r="J46" s="151" t="s">
        <v>150</v>
      </c>
      <c r="K46" s="152" t="s">
        <v>150</v>
      </c>
    </row>
    <row r="47" spans="1:11" ht="20.25" customHeight="1">
      <c r="A47" s="232"/>
      <c r="B47" s="233" t="s">
        <v>84</v>
      </c>
      <c r="C47" s="147"/>
      <c r="D47" s="235"/>
      <c r="E47" s="236"/>
      <c r="F47" s="237"/>
      <c r="G47" s="237"/>
      <c r="H47" s="185">
        <v>0</v>
      </c>
      <c r="I47" s="153">
        <v>210000000</v>
      </c>
      <c r="J47" s="151">
        <v>-210000000</v>
      </c>
      <c r="K47" s="152"/>
    </row>
    <row r="48" spans="1:11" ht="20.25" customHeight="1">
      <c r="A48" s="232"/>
      <c r="B48" s="202" t="s">
        <v>134</v>
      </c>
      <c r="C48" s="147"/>
      <c r="D48" s="238">
        <v>452249000.00999999</v>
      </c>
      <c r="E48" s="236"/>
      <c r="F48" s="237"/>
      <c r="G48" s="237"/>
      <c r="H48" s="185">
        <v>452249000.00999999</v>
      </c>
      <c r="I48" s="153">
        <v>300198666.67000002</v>
      </c>
      <c r="J48" s="151">
        <v>152050333.33999997</v>
      </c>
      <c r="K48" s="152">
        <v>0.50649902954813797</v>
      </c>
    </row>
    <row r="49" spans="1:11" ht="20.25" customHeight="1">
      <c r="A49" s="139"/>
      <c r="B49" s="139" t="s">
        <v>135</v>
      </c>
      <c r="C49" s="147"/>
      <c r="D49" s="150"/>
      <c r="E49" s="153"/>
      <c r="F49" s="237"/>
      <c r="G49" s="237"/>
      <c r="H49" s="230">
        <v>0</v>
      </c>
      <c r="I49" s="153">
        <v>0</v>
      </c>
      <c r="J49" s="151" t="s">
        <v>150</v>
      </c>
      <c r="K49" s="152" t="s">
        <v>150</v>
      </c>
    </row>
    <row r="50" spans="1:11" ht="20.25" customHeight="1">
      <c r="A50" s="139"/>
      <c r="B50" s="202" t="s">
        <v>26</v>
      </c>
      <c r="C50" s="147"/>
      <c r="D50" s="150"/>
      <c r="E50" s="153"/>
      <c r="F50" s="237"/>
      <c r="G50" s="237"/>
      <c r="H50" s="185">
        <v>0</v>
      </c>
      <c r="I50" s="153">
        <v>0</v>
      </c>
      <c r="J50" s="151" t="s">
        <v>150</v>
      </c>
      <c r="K50" s="152" t="s">
        <v>150</v>
      </c>
    </row>
    <row r="51" spans="1:11" ht="20.25" customHeight="1">
      <c r="A51" s="139"/>
      <c r="B51" s="202" t="s">
        <v>27</v>
      </c>
      <c r="C51" s="147"/>
      <c r="D51" s="150">
        <v>3126749.05</v>
      </c>
      <c r="E51" s="153"/>
      <c r="F51" s="237"/>
      <c r="G51" s="237"/>
      <c r="H51" s="185">
        <v>3126749.05</v>
      </c>
      <c r="I51" s="153">
        <v>26880.05</v>
      </c>
      <c r="J51" s="151">
        <v>3099869</v>
      </c>
      <c r="K51" s="152">
        <v>115.3222929272825</v>
      </c>
    </row>
    <row r="52" spans="1:11" ht="20.25" customHeight="1">
      <c r="A52" s="203"/>
      <c r="B52" s="204"/>
      <c r="C52" s="205"/>
      <c r="D52" s="239"/>
      <c r="E52" s="207"/>
      <c r="F52" s="240"/>
      <c r="G52" s="240"/>
      <c r="H52" s="241"/>
      <c r="I52" s="242">
        <v>0</v>
      </c>
      <c r="J52" s="166" t="s">
        <v>150</v>
      </c>
      <c r="K52" s="167" t="s">
        <v>150</v>
      </c>
    </row>
    <row r="53" spans="1:11" ht="20.25" customHeight="1">
      <c r="A53" s="168"/>
      <c r="B53" s="169" t="s">
        <v>28</v>
      </c>
      <c r="C53" s="170"/>
      <c r="D53" s="243">
        <v>522552666.42000002</v>
      </c>
      <c r="E53" s="173">
        <v>0</v>
      </c>
      <c r="F53" s="173">
        <v>0</v>
      </c>
      <c r="G53" s="173">
        <v>0</v>
      </c>
      <c r="H53" s="244">
        <v>522552666.42000002</v>
      </c>
      <c r="I53" s="244">
        <v>582841991.13999999</v>
      </c>
      <c r="J53" s="175">
        <v>-60289324.719999969</v>
      </c>
      <c r="K53" s="176">
        <v>-0.1034402559123753</v>
      </c>
    </row>
    <row r="54" spans="1:11" ht="20.25" customHeight="1">
      <c r="A54" s="158"/>
      <c r="B54" s="245" t="s">
        <v>29</v>
      </c>
      <c r="C54" s="177"/>
      <c r="D54" s="246"/>
      <c r="E54" s="247"/>
      <c r="F54" s="248"/>
      <c r="G54" s="249"/>
      <c r="H54" s="250"/>
      <c r="I54" s="165"/>
      <c r="J54" s="181" t="s">
        <v>150</v>
      </c>
      <c r="K54" s="182" t="s">
        <v>150</v>
      </c>
    </row>
    <row r="55" spans="1:11" ht="20.25" customHeight="1">
      <c r="A55" s="139"/>
      <c r="B55" s="139" t="s">
        <v>136</v>
      </c>
      <c r="C55" s="251"/>
      <c r="D55" s="252"/>
      <c r="E55" s="253"/>
      <c r="F55" s="233"/>
      <c r="G55" s="254"/>
      <c r="H55" s="185">
        <v>0</v>
      </c>
      <c r="I55" s="255"/>
      <c r="J55" s="151" t="s">
        <v>150</v>
      </c>
      <c r="K55" s="152" t="s">
        <v>150</v>
      </c>
    </row>
    <row r="56" spans="1:11" ht="20.25" customHeight="1">
      <c r="A56" s="139"/>
      <c r="B56" s="159" t="s">
        <v>137</v>
      </c>
      <c r="C56" s="251"/>
      <c r="D56" s="252">
        <v>4050929944.5700002</v>
      </c>
      <c r="E56" s="253"/>
      <c r="F56" s="233"/>
      <c r="G56" s="254"/>
      <c r="H56" s="185">
        <v>4050929944.5700002</v>
      </c>
      <c r="I56" s="256">
        <v>5692329944.5699997</v>
      </c>
      <c r="J56" s="151">
        <v>-1641399999.9999995</v>
      </c>
      <c r="K56" s="152"/>
    </row>
    <row r="57" spans="1:11" ht="20.25" customHeight="1">
      <c r="A57" s="139"/>
      <c r="B57" s="202" t="s">
        <v>138</v>
      </c>
      <c r="C57" s="234"/>
      <c r="D57" s="235">
        <v>0</v>
      </c>
      <c r="E57" s="236"/>
      <c r="F57" s="237"/>
      <c r="G57" s="237"/>
      <c r="H57" s="185">
        <v>0</v>
      </c>
      <c r="I57" s="256"/>
      <c r="J57" s="151" t="s">
        <v>150</v>
      </c>
      <c r="K57" s="152" t="s">
        <v>150</v>
      </c>
    </row>
    <row r="58" spans="1:11" ht="20.25" customHeight="1">
      <c r="A58" s="203"/>
      <c r="B58" s="204" t="s">
        <v>30</v>
      </c>
      <c r="C58" s="257"/>
      <c r="D58" s="258">
        <v>607116</v>
      </c>
      <c r="E58" s="207"/>
      <c r="F58" s="208"/>
      <c r="G58" s="208"/>
      <c r="H58" s="241">
        <v>607116</v>
      </c>
      <c r="I58" s="196">
        <v>119396</v>
      </c>
      <c r="J58" s="151">
        <v>487720</v>
      </c>
      <c r="K58" s="152">
        <v>4.0848939662970283</v>
      </c>
    </row>
    <row r="59" spans="1:11" ht="20.25" customHeight="1">
      <c r="A59" s="168"/>
      <c r="B59" s="169" t="s">
        <v>31</v>
      </c>
      <c r="C59" s="170"/>
      <c r="D59" s="173">
        <v>4051537060.5700002</v>
      </c>
      <c r="E59" s="173">
        <v>0</v>
      </c>
      <c r="F59" s="173">
        <v>0</v>
      </c>
      <c r="G59" s="173">
        <v>0</v>
      </c>
      <c r="H59" s="259">
        <v>4051537060.5700002</v>
      </c>
      <c r="I59" s="243">
        <v>5692449340.5699997</v>
      </c>
      <c r="J59" s="175">
        <v>-1640912279.9999995</v>
      </c>
      <c r="K59" s="176">
        <v>-0.28826120037735647</v>
      </c>
    </row>
    <row r="60" spans="1:11" ht="20.25" customHeight="1">
      <c r="A60" s="260"/>
      <c r="B60" s="261" t="s">
        <v>32</v>
      </c>
      <c r="C60" s="262"/>
      <c r="D60" s="213">
        <v>4574089726.9899998</v>
      </c>
      <c r="E60" s="213">
        <v>0</v>
      </c>
      <c r="F60" s="213">
        <v>0</v>
      </c>
      <c r="G60" s="213">
        <v>0</v>
      </c>
      <c r="H60" s="213">
        <v>4574089726.9899998</v>
      </c>
      <c r="I60" s="263">
        <v>6275291331.71</v>
      </c>
      <c r="J60" s="175">
        <v>-1701201604.7200003</v>
      </c>
      <c r="K60" s="176">
        <v>-0.27109523921599787</v>
      </c>
    </row>
    <row r="61" spans="1:11" ht="20.25" customHeight="1">
      <c r="A61" s="264"/>
      <c r="B61" s="245" t="s">
        <v>33</v>
      </c>
      <c r="C61" s="265"/>
      <c r="D61" s="266"/>
      <c r="E61" s="267"/>
      <c r="F61" s="268"/>
      <c r="G61" s="268"/>
      <c r="H61" s="269"/>
      <c r="I61" s="270"/>
      <c r="J61" s="151" t="s">
        <v>150</v>
      </c>
      <c r="K61" s="152" t="s">
        <v>150</v>
      </c>
    </row>
    <row r="62" spans="1:11" ht="20.25" customHeight="1">
      <c r="A62" s="158"/>
      <c r="B62" s="132" t="s">
        <v>34</v>
      </c>
      <c r="C62" s="234"/>
      <c r="D62" s="186"/>
      <c r="E62" s="271"/>
      <c r="F62" s="184"/>
      <c r="G62" s="184"/>
      <c r="H62" s="272"/>
      <c r="I62" s="266"/>
      <c r="J62" s="151"/>
      <c r="K62" s="152"/>
    </row>
    <row r="63" spans="1:11" ht="20.25" customHeight="1">
      <c r="A63" s="139"/>
      <c r="B63" s="139" t="s">
        <v>139</v>
      </c>
      <c r="C63" s="234"/>
      <c r="D63" s="186">
        <v>7000000000</v>
      </c>
      <c r="E63" s="186"/>
      <c r="F63" s="186"/>
      <c r="G63" s="186"/>
      <c r="H63" s="230">
        <v>7000000000</v>
      </c>
      <c r="I63" s="186">
        <v>3700000000</v>
      </c>
      <c r="J63" s="151">
        <v>3300000000</v>
      </c>
      <c r="K63" s="152">
        <v>0.89189189189189189</v>
      </c>
    </row>
    <row r="64" spans="1:11" ht="20.25" customHeight="1">
      <c r="A64" s="139"/>
      <c r="B64" s="139" t="s">
        <v>37</v>
      </c>
      <c r="C64" s="147"/>
      <c r="D64" s="186"/>
      <c r="E64" s="186"/>
      <c r="F64" s="186"/>
      <c r="G64" s="186"/>
      <c r="H64" s="230"/>
      <c r="I64" s="186">
        <v>0</v>
      </c>
      <c r="J64" s="151"/>
      <c r="K64" s="152"/>
    </row>
    <row r="65" spans="1:11" ht="20.25" customHeight="1">
      <c r="A65" s="139"/>
      <c r="B65" s="273" t="s">
        <v>140</v>
      </c>
      <c r="C65" s="147"/>
      <c r="D65" s="186"/>
      <c r="E65" s="186"/>
      <c r="F65" s="186"/>
      <c r="G65" s="186"/>
      <c r="H65" s="230">
        <v>0</v>
      </c>
      <c r="I65" s="186">
        <v>0</v>
      </c>
      <c r="J65" s="151" t="s">
        <v>150</v>
      </c>
      <c r="K65" s="152"/>
    </row>
    <row r="66" spans="1:11" ht="20.25" customHeight="1">
      <c r="A66" s="139"/>
      <c r="B66" s="273" t="s">
        <v>141</v>
      </c>
      <c r="C66" s="147"/>
      <c r="D66" s="186"/>
      <c r="E66" s="186"/>
      <c r="F66" s="186"/>
      <c r="G66" s="186"/>
      <c r="H66" s="230">
        <v>0</v>
      </c>
      <c r="I66" s="186">
        <v>0</v>
      </c>
      <c r="J66" s="151" t="s">
        <v>150</v>
      </c>
      <c r="K66" s="152"/>
    </row>
    <row r="67" spans="1:11" ht="20.25" customHeight="1">
      <c r="A67" s="139"/>
      <c r="B67" s="202" t="s">
        <v>142</v>
      </c>
      <c r="C67" s="147"/>
      <c r="D67" s="186">
        <v>59152891.93</v>
      </c>
      <c r="E67" s="186"/>
      <c r="F67" s="186"/>
      <c r="G67" s="186"/>
      <c r="H67" s="230">
        <v>59152891.93</v>
      </c>
      <c r="I67" s="186">
        <v>0</v>
      </c>
      <c r="J67" s="151">
        <v>59152891.93</v>
      </c>
      <c r="K67" s="152"/>
    </row>
    <row r="68" spans="1:11" ht="20.25" customHeight="1">
      <c r="A68" s="274"/>
      <c r="B68" s="275" t="s">
        <v>143</v>
      </c>
      <c r="C68" s="276"/>
      <c r="D68" s="277">
        <v>185266993.47999999</v>
      </c>
      <c r="E68" s="277"/>
      <c r="F68" s="277"/>
      <c r="G68" s="277"/>
      <c r="H68" s="241">
        <v>185266993.47999999</v>
      </c>
      <c r="I68" s="277">
        <v>59152891.93</v>
      </c>
      <c r="J68" s="166">
        <v>126114101.54999998</v>
      </c>
      <c r="K68" s="167">
        <v>2.1320022983701312</v>
      </c>
    </row>
    <row r="69" spans="1:11" ht="20.25" customHeight="1">
      <c r="A69" s="168"/>
      <c r="B69" s="278" t="s">
        <v>141</v>
      </c>
      <c r="C69" s="170"/>
      <c r="D69" s="279">
        <v>244419885.41</v>
      </c>
      <c r="E69" s="172"/>
      <c r="F69" s="173"/>
      <c r="G69" s="173"/>
      <c r="H69" s="280">
        <v>244419885.41</v>
      </c>
      <c r="I69" s="279">
        <v>59152891.93</v>
      </c>
      <c r="J69" s="175">
        <v>185266993.47999999</v>
      </c>
      <c r="K69" s="176">
        <v>3.1320022983701312</v>
      </c>
    </row>
    <row r="70" spans="1:11" ht="20.25" customHeight="1">
      <c r="A70" s="168"/>
      <c r="B70" s="281" t="s">
        <v>144</v>
      </c>
      <c r="C70" s="282"/>
      <c r="D70" s="283">
        <v>7244419885.4099998</v>
      </c>
      <c r="E70" s="172"/>
      <c r="F70" s="284">
        <v>0</v>
      </c>
      <c r="G70" s="284">
        <v>0</v>
      </c>
      <c r="H70" s="283">
        <v>7244419885.4099998</v>
      </c>
      <c r="I70" s="283">
        <v>3759152891.9299998</v>
      </c>
      <c r="J70" s="175">
        <v>3485266993.48</v>
      </c>
      <c r="K70" s="176">
        <v>0.92714159111805028</v>
      </c>
    </row>
    <row r="71" spans="1:11" ht="20.25" customHeight="1">
      <c r="A71" s="260"/>
      <c r="B71" s="211" t="s">
        <v>39</v>
      </c>
      <c r="C71" s="212"/>
      <c r="D71" s="285">
        <v>11818509612.4</v>
      </c>
      <c r="E71" s="286"/>
      <c r="F71" s="244">
        <v>0</v>
      </c>
      <c r="G71" s="174">
        <v>0</v>
      </c>
      <c r="H71" s="174">
        <v>11818509612.4</v>
      </c>
      <c r="I71" s="174">
        <v>10034444223.639999</v>
      </c>
      <c r="J71" s="175">
        <v>1784065388.7600002</v>
      </c>
      <c r="K71" s="176">
        <v>0.1777941407613734</v>
      </c>
    </row>
    <row r="72" spans="1:11" ht="20.25" customHeight="1">
      <c r="A72" s="211"/>
      <c r="B72" s="287" t="s">
        <v>145</v>
      </c>
      <c r="C72" s="288"/>
      <c r="D72" s="289">
        <f>D40-D71</f>
        <v>0</v>
      </c>
      <c r="E72" s="290"/>
      <c r="F72" s="289">
        <f>F40-F71</f>
        <v>0</v>
      </c>
      <c r="G72" s="289">
        <f>G40-G71</f>
        <v>0</v>
      </c>
      <c r="H72" s="289">
        <f>H40-H71</f>
        <v>0</v>
      </c>
      <c r="I72" s="289">
        <f>I40-I71</f>
        <v>0</v>
      </c>
      <c r="J72" s="289">
        <f>J40-J71</f>
        <v>0</v>
      </c>
      <c r="K72" s="291" t="str">
        <f>IF(H72&lt;&gt;0,IF(I72=0,1,+J72/I72),IF(I72&lt;&gt;0,+J72/I72,""))</f>
        <v/>
      </c>
    </row>
    <row r="73" spans="1:11" ht="20.25" customHeight="1">
      <c r="I73" s="292"/>
      <c r="J73" s="293"/>
      <c r="K73" s="294"/>
    </row>
    <row r="74" spans="1:11" ht="20.25" hidden="1" customHeight="1">
      <c r="A74" s="109"/>
      <c r="B74" s="295" t="s">
        <v>83</v>
      </c>
      <c r="C74" s="296"/>
      <c r="D74" s="117"/>
      <c r="E74" s="117" t="s">
        <v>146</v>
      </c>
      <c r="F74" s="116"/>
      <c r="G74" s="116" t="e">
        <f>#REF!</f>
        <v>#REF!</v>
      </c>
    </row>
    <row r="75" spans="1:11" ht="20.25" hidden="1" customHeight="1">
      <c r="A75" s="109"/>
      <c r="B75" s="109"/>
      <c r="C75" s="296"/>
      <c r="D75" s="117"/>
      <c r="E75" s="117" t="s">
        <v>147</v>
      </c>
      <c r="F75" s="116"/>
      <c r="G75" s="116" t="e">
        <f>#REF!</f>
        <v>#REF!</v>
      </c>
    </row>
    <row r="76" spans="1:11" ht="20.25" hidden="1" customHeight="1">
      <c r="E76" s="117" t="s">
        <v>148</v>
      </c>
      <c r="F76" s="104"/>
      <c r="G76" s="104" t="e">
        <f>#REF!</f>
        <v>#REF!</v>
      </c>
    </row>
    <row r="77" spans="1:11" ht="20.25" hidden="1" customHeight="1">
      <c r="F77" s="298">
        <f>SUM(F74:F76)</f>
        <v>0</v>
      </c>
      <c r="G77" s="298" t="e">
        <f>SUM(G74:G76)</f>
        <v>#REF!</v>
      </c>
      <c r="H77" s="104"/>
    </row>
    <row r="78" spans="1:11" ht="20.25" hidden="1" customHeight="1">
      <c r="F78" s="104"/>
      <c r="G78" s="104"/>
    </row>
    <row r="79" spans="1:11" ht="20.25" customHeight="1">
      <c r="F79" s="104"/>
      <c r="G79" s="104"/>
    </row>
    <row r="80" spans="1:11" ht="20.25" customHeight="1">
      <c r="D80" s="101" t="s">
        <v>149</v>
      </c>
      <c r="F80" s="104"/>
      <c r="G80" s="104"/>
    </row>
    <row r="81" spans="3:11" ht="20.25" customHeight="1">
      <c r="F81" s="104"/>
      <c r="G81" s="104"/>
    </row>
    <row r="82" spans="3:11" ht="20.25" customHeight="1">
      <c r="C82" s="99"/>
      <c r="D82" s="99"/>
      <c r="E82" s="99"/>
      <c r="F82" s="104"/>
      <c r="G82" s="104"/>
      <c r="H82" s="99"/>
      <c r="I82" s="99"/>
      <c r="J82" s="99"/>
      <c r="K82" s="99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6"/>
  <sheetViews>
    <sheetView topLeftCell="A13" workbookViewId="0">
      <selection activeCell="H32" sqref="H32"/>
    </sheetView>
  </sheetViews>
  <sheetFormatPr defaultColWidth="9.125" defaultRowHeight="20.25"/>
  <cols>
    <col min="1" max="1" width="11" style="99" customWidth="1"/>
    <col min="2" max="2" width="46.5" style="99" customWidth="1"/>
    <col min="3" max="3" width="7.5" style="299" customWidth="1"/>
    <col min="4" max="4" width="16.5" style="101" customWidth="1"/>
    <col min="5" max="5" width="9.5" style="101" customWidth="1"/>
    <col min="6" max="6" width="14.875" style="101" customWidth="1"/>
    <col min="7" max="7" width="14.5" style="101" bestFit="1" customWidth="1"/>
    <col min="8" max="8" width="16" style="101" bestFit="1" customWidth="1"/>
    <col min="9" max="9" width="14.125" style="101" customWidth="1"/>
    <col min="10" max="10" width="14.5" style="101" customWidth="1"/>
    <col min="11" max="11" width="11" style="104" bestFit="1" customWidth="1"/>
    <col min="12" max="16384" width="9.125" style="99"/>
  </cols>
  <sheetData>
    <row r="1" spans="1:11" ht="21.75" customHeight="1">
      <c r="F1" s="671"/>
      <c r="G1" s="671"/>
      <c r="H1" s="671"/>
      <c r="I1" s="102"/>
      <c r="J1" s="102"/>
      <c r="K1" s="99"/>
    </row>
    <row r="2" spans="1:11" ht="19.5" customHeight="1">
      <c r="A2" s="105" t="s">
        <v>95</v>
      </c>
      <c r="B2" s="99" t="s">
        <v>96</v>
      </c>
      <c r="C2" s="99"/>
      <c r="F2" s="106"/>
      <c r="G2" s="107"/>
      <c r="H2" s="108"/>
      <c r="I2" s="108"/>
      <c r="J2" s="108"/>
      <c r="K2" s="99"/>
    </row>
    <row r="3" spans="1:11">
      <c r="A3" s="99" t="s">
        <v>97</v>
      </c>
      <c r="B3" s="110" t="s">
        <v>151</v>
      </c>
      <c r="C3" s="99"/>
      <c r="D3" s="104"/>
      <c r="F3" s="106" t="s">
        <v>99</v>
      </c>
      <c r="G3" s="300" t="s">
        <v>152</v>
      </c>
      <c r="H3" s="112" t="s">
        <v>101</v>
      </c>
      <c r="I3" s="301"/>
      <c r="J3" s="301"/>
      <c r="K3" s="99"/>
    </row>
    <row r="4" spans="1:11" ht="18.75" customHeight="1">
      <c r="A4" s="99" t="s">
        <v>102</v>
      </c>
      <c r="B4" s="115">
        <v>42460</v>
      </c>
      <c r="C4" s="99"/>
      <c r="D4" s="104"/>
      <c r="F4" s="106"/>
      <c r="G4" s="111"/>
      <c r="H4" s="108"/>
      <c r="I4" s="108"/>
      <c r="J4" s="108"/>
      <c r="K4" s="99"/>
    </row>
    <row r="5" spans="1:11" ht="18.75" customHeight="1">
      <c r="B5" s="110"/>
      <c r="C5" s="99"/>
      <c r="D5" s="116"/>
      <c r="E5" s="117"/>
      <c r="F5" s="117"/>
      <c r="G5" s="117"/>
      <c r="H5" s="117"/>
      <c r="I5" s="117"/>
      <c r="J5" s="117"/>
      <c r="K5" s="99"/>
    </row>
    <row r="6" spans="1:11" ht="26.25" customHeight="1">
      <c r="A6" s="302"/>
      <c r="B6" s="302"/>
      <c r="C6" s="303"/>
      <c r="D6" s="304"/>
      <c r="E6" s="304"/>
      <c r="F6" s="304"/>
      <c r="G6" s="304"/>
      <c r="H6" s="304"/>
      <c r="I6" s="304"/>
      <c r="J6" s="304"/>
      <c r="K6" s="99"/>
    </row>
    <row r="7" spans="1:11" ht="21">
      <c r="A7" s="118"/>
      <c r="B7" s="119"/>
      <c r="C7" s="118"/>
      <c r="D7" s="122" t="s">
        <v>153</v>
      </c>
      <c r="E7" s="676" t="s">
        <v>104</v>
      </c>
      <c r="F7" s="681"/>
      <c r="G7" s="678"/>
      <c r="H7" s="122" t="s">
        <v>154</v>
      </c>
      <c r="I7" s="122" t="s">
        <v>154</v>
      </c>
      <c r="J7" s="122" t="s">
        <v>154</v>
      </c>
      <c r="K7" s="99"/>
    </row>
    <row r="8" spans="1:11" ht="21">
      <c r="A8" s="121" t="s">
        <v>108</v>
      </c>
      <c r="B8" s="121" t="s">
        <v>109</v>
      </c>
      <c r="C8" s="121" t="s">
        <v>110</v>
      </c>
      <c r="D8" s="122"/>
      <c r="E8" s="676" t="s">
        <v>111</v>
      </c>
      <c r="F8" s="677"/>
      <c r="G8" s="678"/>
      <c r="H8" s="122"/>
      <c r="I8" s="122"/>
      <c r="J8" s="122"/>
      <c r="K8" s="99"/>
    </row>
    <row r="9" spans="1:11" ht="21">
      <c r="A9" s="123"/>
      <c r="B9" s="124"/>
      <c r="C9" s="123"/>
      <c r="D9" s="125">
        <f>B4</f>
        <v>42460</v>
      </c>
      <c r="E9" s="120" t="s">
        <v>114</v>
      </c>
      <c r="F9" s="126" t="s">
        <v>115</v>
      </c>
      <c r="G9" s="127" t="s">
        <v>116</v>
      </c>
      <c r="H9" s="125">
        <f>D9</f>
        <v>42460</v>
      </c>
      <c r="I9" s="125">
        <v>42369</v>
      </c>
      <c r="J9" s="125"/>
      <c r="K9" s="99"/>
    </row>
    <row r="10" spans="1:11" ht="21">
      <c r="A10" s="129"/>
      <c r="B10" s="130"/>
      <c r="C10" s="130"/>
      <c r="D10" s="126" t="s">
        <v>117</v>
      </c>
      <c r="E10" s="131" t="s">
        <v>118</v>
      </c>
      <c r="F10" s="127" t="s">
        <v>117</v>
      </c>
      <c r="G10" s="127" t="s">
        <v>117</v>
      </c>
      <c r="H10" s="127" t="s">
        <v>117</v>
      </c>
      <c r="I10" s="127" t="s">
        <v>117</v>
      </c>
      <c r="J10" s="127" t="s">
        <v>117</v>
      </c>
      <c r="K10" s="99"/>
    </row>
    <row r="11" spans="1:11" ht="21">
      <c r="A11" s="215"/>
      <c r="B11" s="305"/>
      <c r="C11" s="133"/>
      <c r="D11" s="306"/>
      <c r="E11" s="307"/>
      <c r="F11" s="306"/>
      <c r="G11" s="308"/>
      <c r="H11" s="309"/>
      <c r="I11" s="136"/>
      <c r="J11" s="309"/>
      <c r="K11" s="99"/>
    </row>
    <row r="12" spans="1:11" ht="21">
      <c r="A12" s="310"/>
      <c r="B12" s="311" t="s">
        <v>40</v>
      </c>
      <c r="C12" s="312"/>
      <c r="D12" s="313"/>
      <c r="E12" s="314"/>
      <c r="F12" s="315"/>
      <c r="G12" s="316"/>
      <c r="H12" s="317"/>
      <c r="I12" s="318"/>
      <c r="J12" s="317"/>
      <c r="K12" s="99"/>
    </row>
    <row r="13" spans="1:11">
      <c r="A13" s="312"/>
      <c r="B13" s="139" t="s">
        <v>155</v>
      </c>
      <c r="C13" s="319"/>
      <c r="D13" s="150">
        <v>183820900.07999998</v>
      </c>
      <c r="E13" s="150"/>
      <c r="F13" s="320"/>
      <c r="G13" s="320"/>
      <c r="H13" s="230">
        <v>183820900.07999998</v>
      </c>
      <c r="I13" s="230"/>
      <c r="J13" s="230"/>
      <c r="K13" s="99" t="s">
        <v>156</v>
      </c>
    </row>
    <row r="14" spans="1:11">
      <c r="A14" s="312"/>
      <c r="B14" s="139" t="s">
        <v>157</v>
      </c>
      <c r="C14" s="319"/>
      <c r="D14" s="150">
        <v>7200000</v>
      </c>
      <c r="E14" s="150"/>
      <c r="F14" s="320"/>
      <c r="G14" s="320"/>
      <c r="H14" s="230">
        <v>7200000</v>
      </c>
      <c r="I14" s="230"/>
      <c r="J14" s="230"/>
      <c r="K14" s="99"/>
    </row>
    <row r="15" spans="1:11">
      <c r="A15" s="310"/>
      <c r="B15" s="139" t="s">
        <v>66</v>
      </c>
      <c r="C15" s="319"/>
      <c r="D15" s="150">
        <v>174739239.09999999</v>
      </c>
      <c r="E15" s="150"/>
      <c r="F15" s="320"/>
      <c r="G15" s="320"/>
      <c r="H15" s="230">
        <v>174739239.09999999</v>
      </c>
      <c r="I15" s="230"/>
      <c r="J15" s="230"/>
      <c r="K15" s="99" t="s">
        <v>156</v>
      </c>
    </row>
    <row r="16" spans="1:11">
      <c r="A16" s="321"/>
      <c r="B16" s="139" t="s">
        <v>41</v>
      </c>
      <c r="C16" s="319"/>
      <c r="D16" s="150">
        <v>118526.41</v>
      </c>
      <c r="E16" s="320"/>
      <c r="F16" s="322"/>
      <c r="G16" s="322"/>
      <c r="H16" s="230">
        <v>118526.41</v>
      </c>
      <c r="I16" s="230"/>
      <c r="J16" s="230"/>
      <c r="K16" s="99"/>
    </row>
    <row r="17" spans="1:11">
      <c r="A17" s="323"/>
      <c r="B17" s="159"/>
      <c r="C17" s="324"/>
      <c r="D17" s="178"/>
      <c r="E17" s="325"/>
      <c r="F17" s="326"/>
      <c r="G17" s="326"/>
      <c r="H17" s="164"/>
      <c r="I17" s="164"/>
      <c r="J17" s="164"/>
      <c r="K17" s="99"/>
    </row>
    <row r="18" spans="1:11" ht="21">
      <c r="A18" s="327"/>
      <c r="B18" s="281" t="s">
        <v>42</v>
      </c>
      <c r="C18" s="282"/>
      <c r="D18" s="285">
        <v>365878665.58999997</v>
      </c>
      <c r="E18" s="214"/>
      <c r="F18" s="328">
        <v>0</v>
      </c>
      <c r="G18" s="328">
        <v>0</v>
      </c>
      <c r="H18" s="285">
        <v>365878665.58999997</v>
      </c>
      <c r="I18" s="285">
        <v>0</v>
      </c>
      <c r="J18" s="285">
        <v>0</v>
      </c>
      <c r="K18" s="99"/>
    </row>
    <row r="19" spans="1:11" ht="21">
      <c r="A19" s="329"/>
      <c r="B19" s="330" t="s">
        <v>43</v>
      </c>
      <c r="C19" s="324"/>
      <c r="D19" s="178"/>
      <c r="E19" s="325"/>
      <c r="F19" s="326"/>
      <c r="G19" s="326"/>
      <c r="H19" s="164"/>
      <c r="I19" s="164"/>
      <c r="J19" s="164"/>
      <c r="K19" s="99"/>
    </row>
    <row r="20" spans="1:11">
      <c r="A20" s="312"/>
      <c r="B20" s="139" t="s">
        <v>158</v>
      </c>
      <c r="C20" s="319"/>
      <c r="D20" s="331">
        <v>48618418.119999997</v>
      </c>
      <c r="E20" s="150"/>
      <c r="F20" s="150"/>
      <c r="G20" s="150"/>
      <c r="H20" s="332">
        <v>48618418.119999997</v>
      </c>
      <c r="I20" s="230"/>
      <c r="J20" s="230"/>
      <c r="K20" s="99" t="s">
        <v>156</v>
      </c>
    </row>
    <row r="21" spans="1:11">
      <c r="A21" s="312"/>
      <c r="B21" s="139" t="s">
        <v>159</v>
      </c>
      <c r="C21" s="319"/>
      <c r="D21" s="331">
        <v>7200000</v>
      </c>
      <c r="E21" s="150"/>
      <c r="F21" s="150"/>
      <c r="G21" s="150"/>
      <c r="H21" s="332">
        <v>7200000</v>
      </c>
      <c r="I21" s="230"/>
      <c r="J21" s="230"/>
      <c r="K21" s="99"/>
    </row>
    <row r="22" spans="1:11">
      <c r="A22" s="312"/>
      <c r="B22" s="139" t="s">
        <v>44</v>
      </c>
      <c r="C22" s="319"/>
      <c r="D22" s="331">
        <v>67952967.329999998</v>
      </c>
      <c r="E22" s="150"/>
      <c r="F22" s="320"/>
      <c r="G22" s="320"/>
      <c r="H22" s="332">
        <v>67952967.329999998</v>
      </c>
      <c r="I22" s="230"/>
      <c r="J22" s="230"/>
      <c r="K22" s="99" t="s">
        <v>156</v>
      </c>
    </row>
    <row r="23" spans="1:11">
      <c r="A23" s="310"/>
      <c r="B23" s="159" t="s">
        <v>160</v>
      </c>
      <c r="C23" s="324"/>
      <c r="D23" s="333"/>
      <c r="E23" s="178"/>
      <c r="F23" s="334"/>
      <c r="G23" s="325"/>
      <c r="H23" s="332">
        <v>0</v>
      </c>
      <c r="I23" s="185"/>
      <c r="J23" s="185"/>
      <c r="K23" s="99"/>
    </row>
    <row r="24" spans="1:11">
      <c r="A24" s="323"/>
      <c r="B24" s="203"/>
      <c r="C24" s="335"/>
      <c r="D24" s="239"/>
      <c r="E24" s="336"/>
      <c r="F24" s="326"/>
      <c r="G24" s="337"/>
      <c r="H24" s="241"/>
      <c r="I24" s="164"/>
      <c r="J24" s="164"/>
      <c r="K24" s="99"/>
    </row>
    <row r="25" spans="1:11" ht="21">
      <c r="A25" s="327"/>
      <c r="B25" s="281" t="s">
        <v>45</v>
      </c>
      <c r="C25" s="282"/>
      <c r="D25" s="285">
        <v>123771385.44999999</v>
      </c>
      <c r="E25" s="214"/>
      <c r="F25" s="328">
        <v>0</v>
      </c>
      <c r="G25" s="328">
        <v>0</v>
      </c>
      <c r="H25" s="338">
        <v>123771385.44999999</v>
      </c>
      <c r="I25" s="338">
        <v>0</v>
      </c>
      <c r="J25" s="338">
        <v>0</v>
      </c>
      <c r="K25" s="99"/>
    </row>
    <row r="26" spans="1:11" ht="21">
      <c r="A26" s="310"/>
      <c r="B26" s="339" t="s">
        <v>161</v>
      </c>
      <c r="C26" s="340"/>
      <c r="D26" s="156">
        <v>242107280.13999999</v>
      </c>
      <c r="E26" s="156"/>
      <c r="F26" s="156">
        <v>0</v>
      </c>
      <c r="G26" s="156">
        <v>0</v>
      </c>
      <c r="H26" s="199">
        <v>242107280.13999999</v>
      </c>
      <c r="I26" s="199">
        <v>0</v>
      </c>
      <c r="J26" s="199">
        <v>0</v>
      </c>
      <c r="K26" s="99" t="s">
        <v>156</v>
      </c>
    </row>
    <row r="27" spans="1:11">
      <c r="A27" s="312"/>
      <c r="B27" s="139" t="s">
        <v>46</v>
      </c>
      <c r="C27" s="319"/>
      <c r="D27" s="331">
        <v>56937830.660000004</v>
      </c>
      <c r="E27" s="150"/>
      <c r="F27" s="320"/>
      <c r="G27" s="320"/>
      <c r="H27" s="332">
        <v>56937830.660000004</v>
      </c>
      <c r="I27" s="230"/>
      <c r="J27" s="230"/>
      <c r="K27" s="99"/>
    </row>
    <row r="28" spans="1:11">
      <c r="A28" s="341"/>
      <c r="B28" s="203"/>
      <c r="C28" s="342"/>
      <c r="D28" s="206"/>
      <c r="E28" s="206"/>
      <c r="F28" s="343"/>
      <c r="G28" s="343"/>
      <c r="H28" s="209"/>
      <c r="I28" s="209"/>
      <c r="J28" s="209"/>
      <c r="K28" s="99"/>
    </row>
    <row r="29" spans="1:11" ht="21">
      <c r="A29" s="310"/>
      <c r="B29" s="215" t="s">
        <v>81</v>
      </c>
      <c r="C29" s="340"/>
      <c r="D29" s="156">
        <v>185169449.47999999</v>
      </c>
      <c r="E29" s="156"/>
      <c r="F29" s="156">
        <v>0</v>
      </c>
      <c r="G29" s="156">
        <v>0</v>
      </c>
      <c r="H29" s="280">
        <v>185169449.47999999</v>
      </c>
      <c r="I29" s="280">
        <v>0</v>
      </c>
      <c r="J29" s="280">
        <v>0</v>
      </c>
      <c r="K29" s="99"/>
    </row>
    <row r="30" spans="1:11">
      <c r="A30" s="321"/>
      <c r="B30" s="139" t="s">
        <v>162</v>
      </c>
      <c r="C30" s="319"/>
      <c r="D30" s="187">
        <v>-97544</v>
      </c>
      <c r="E30" s="148"/>
      <c r="F30" s="344"/>
      <c r="G30" s="344"/>
      <c r="H30" s="345">
        <v>-97544</v>
      </c>
      <c r="I30" s="230"/>
      <c r="J30" s="230"/>
      <c r="K30" s="99"/>
    </row>
    <row r="31" spans="1:11">
      <c r="A31" s="323"/>
      <c r="B31" s="159"/>
      <c r="C31" s="324"/>
      <c r="D31" s="346"/>
      <c r="E31" s="347"/>
      <c r="F31" s="326"/>
      <c r="G31" s="326"/>
      <c r="H31" s="348"/>
      <c r="I31" s="348"/>
      <c r="J31" s="348"/>
      <c r="K31" s="99"/>
    </row>
    <row r="32" spans="1:11" ht="21">
      <c r="A32" s="327"/>
      <c r="B32" s="281" t="s">
        <v>163</v>
      </c>
      <c r="C32" s="282"/>
      <c r="D32" s="338">
        <v>185266993.47999999</v>
      </c>
      <c r="E32" s="338"/>
      <c r="F32" s="338">
        <v>0</v>
      </c>
      <c r="G32" s="338">
        <v>0</v>
      </c>
      <c r="H32" s="338">
        <v>185266993.47999999</v>
      </c>
      <c r="I32" s="338">
        <v>0</v>
      </c>
      <c r="J32" s="338">
        <v>0</v>
      </c>
      <c r="K32" s="99"/>
    </row>
    <row r="33" spans="1:11">
      <c r="A33" s="349"/>
      <c r="B33" s="349"/>
      <c r="C33" s="350"/>
      <c r="K33" s="99"/>
    </row>
    <row r="34" spans="1:11" hidden="1">
      <c r="A34" s="349"/>
      <c r="B34" s="349" t="s">
        <v>164</v>
      </c>
      <c r="C34" s="350"/>
      <c r="D34" s="104">
        <v>475300032.11000001</v>
      </c>
      <c r="F34" s="104"/>
      <c r="G34" s="104"/>
      <c r="H34" s="104">
        <f>D34-F34+G34</f>
        <v>475300032.11000001</v>
      </c>
      <c r="I34" s="104">
        <v>330574.19</v>
      </c>
      <c r="J34" s="104">
        <v>-323419.00046575308</v>
      </c>
      <c r="K34" s="99"/>
    </row>
    <row r="35" spans="1:11" hidden="1">
      <c r="A35" s="349"/>
      <c r="B35" s="349" t="s">
        <v>165</v>
      </c>
      <c r="C35" s="350"/>
      <c r="D35" s="351">
        <f>-612950000-156123419</f>
        <v>-769073419</v>
      </c>
      <c r="F35" s="104"/>
      <c r="H35" s="351">
        <f>D35-F35+G35</f>
        <v>-769073419</v>
      </c>
      <c r="I35" s="351">
        <f>E35-G35+H35</f>
        <v>-769073419</v>
      </c>
      <c r="J35" s="351">
        <v>0</v>
      </c>
      <c r="K35" s="99"/>
    </row>
    <row r="36" spans="1:11" hidden="1">
      <c r="A36" s="349"/>
      <c r="B36" s="349" t="s">
        <v>53</v>
      </c>
      <c r="C36" s="350"/>
      <c r="D36" s="352">
        <f>-32355768.1-8197179.03</f>
        <v>-40552947.130000003</v>
      </c>
      <c r="F36" s="104"/>
      <c r="H36" s="351">
        <f>D36-F36+G36</f>
        <v>-40552947.130000003</v>
      </c>
      <c r="I36" s="351">
        <f>E36-G36+H36</f>
        <v>-40552947.130000003</v>
      </c>
      <c r="J36" s="351">
        <v>0</v>
      </c>
      <c r="K36" s="99"/>
    </row>
    <row r="37" spans="1:11" hidden="1">
      <c r="A37" s="349"/>
      <c r="B37" s="349" t="s">
        <v>166</v>
      </c>
      <c r="C37" s="350"/>
      <c r="D37" s="353"/>
      <c r="F37" s="104"/>
      <c r="H37" s="351">
        <f>D37-F37+G37</f>
        <v>0</v>
      </c>
      <c r="I37" s="351">
        <f>E37-G37+H37</f>
        <v>0</v>
      </c>
      <c r="J37" s="351">
        <v>0</v>
      </c>
      <c r="K37" s="99"/>
    </row>
    <row r="38" spans="1:11" ht="21" hidden="1" thickBot="1">
      <c r="A38" s="349"/>
      <c r="B38" s="349" t="s">
        <v>167</v>
      </c>
      <c r="C38" s="350"/>
      <c r="D38" s="354">
        <f t="shared" ref="D38:I38" si="0">SUM(D32:D37)</f>
        <v>-149059340.53999996</v>
      </c>
      <c r="E38" s="354">
        <f t="shared" si="0"/>
        <v>0</v>
      </c>
      <c r="F38" s="354">
        <f t="shared" si="0"/>
        <v>0</v>
      </c>
      <c r="G38" s="354">
        <f t="shared" si="0"/>
        <v>0</v>
      </c>
      <c r="H38" s="354">
        <f t="shared" si="0"/>
        <v>-149059340.53999996</v>
      </c>
      <c r="I38" s="354">
        <f t="shared" si="0"/>
        <v>-809295791.93999994</v>
      </c>
      <c r="J38" s="354">
        <v>313378831.91953415</v>
      </c>
      <c r="K38" s="99"/>
    </row>
    <row r="39" spans="1:11" hidden="1">
      <c r="A39" s="349"/>
      <c r="B39" s="349"/>
      <c r="C39" s="350"/>
      <c r="K39" s="99"/>
    </row>
    <row r="40" spans="1:11" hidden="1">
      <c r="B40" s="355" t="s">
        <v>168</v>
      </c>
      <c r="E40" s="117" t="s">
        <v>146</v>
      </c>
      <c r="F40" s="101" t="e">
        <f>#REF!</f>
        <v>#REF!</v>
      </c>
      <c r="G40" s="116"/>
      <c r="K40" s="99"/>
    </row>
    <row r="41" spans="1:11" hidden="1">
      <c r="D41" s="356">
        <v>1899590.6595962644</v>
      </c>
      <c r="E41" s="117" t="s">
        <v>147</v>
      </c>
      <c r="F41" s="101" t="e">
        <f>#REF!</f>
        <v>#REF!</v>
      </c>
      <c r="G41" s="116"/>
      <c r="K41" s="99"/>
    </row>
    <row r="42" spans="1:11" hidden="1">
      <c r="A42" s="357" t="s">
        <v>169</v>
      </c>
      <c r="B42" s="358"/>
      <c r="D42" s="101">
        <v>-11852</v>
      </c>
      <c r="E42" s="117"/>
      <c r="G42" s="116"/>
      <c r="K42" s="99"/>
    </row>
    <row r="43" spans="1:11" hidden="1">
      <c r="A43" s="359"/>
      <c r="B43" s="358"/>
      <c r="E43" s="117"/>
      <c r="G43" s="104"/>
      <c r="K43" s="99"/>
    </row>
    <row r="44" spans="1:11" hidden="1">
      <c r="D44" s="298">
        <f>SUM(D41:D43)</f>
        <v>1887738.6595962644</v>
      </c>
      <c r="E44" s="117"/>
      <c r="F44" s="298" t="e">
        <f>SUM(F40:F43)</f>
        <v>#REF!</v>
      </c>
      <c r="G44" s="298">
        <f>SUM(G40:G43)</f>
        <v>0</v>
      </c>
      <c r="K44" s="99"/>
    </row>
    <row r="45" spans="1:11" hidden="1">
      <c r="F45" s="104"/>
      <c r="G45" s="104"/>
      <c r="H45" s="104"/>
      <c r="I45" s="104"/>
      <c r="J45" s="104"/>
      <c r="K45" s="99"/>
    </row>
    <row r="46" spans="1:11" hidden="1">
      <c r="F46" s="104"/>
      <c r="G46" s="104"/>
      <c r="H46" s="104"/>
      <c r="I46" s="104"/>
      <c r="J46" s="104"/>
      <c r="K46" s="99"/>
    </row>
  </sheetData>
  <mergeCells count="3">
    <mergeCell ref="F1:H1"/>
    <mergeCell ref="E7:G7"/>
    <mergeCell ref="E8:G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73"/>
  <sheetViews>
    <sheetView topLeftCell="A28" workbookViewId="0">
      <selection activeCell="H32" sqref="H32"/>
    </sheetView>
  </sheetViews>
  <sheetFormatPr defaultColWidth="9.125" defaultRowHeight="20.25"/>
  <cols>
    <col min="1" max="1" width="2.5" style="105" customWidth="1"/>
    <col min="2" max="2" width="9.5" style="105" customWidth="1"/>
    <col min="3" max="3" width="42.5" style="105" customWidth="1"/>
    <col min="4" max="4" width="16.5" style="105" customWidth="1"/>
    <col min="5" max="5" width="16.5" style="370" customWidth="1"/>
    <col min="6" max="6" width="17.5" style="371" bestFit="1" customWidth="1"/>
    <col min="7" max="7" width="16.875" style="365" customWidth="1"/>
    <col min="8" max="8" width="10" style="362" bestFit="1" customWidth="1"/>
    <col min="9" max="9" width="13.5" style="362" bestFit="1" customWidth="1"/>
    <col min="10" max="10" width="13.5" style="363" bestFit="1" customWidth="1"/>
    <col min="11" max="16384" width="9.125" style="363"/>
  </cols>
  <sheetData>
    <row r="1" spans="1:9" ht="22.5" customHeight="1">
      <c r="E1" s="360"/>
      <c r="F1" s="360"/>
      <c r="G1" s="361"/>
    </row>
    <row r="2" spans="1:9" ht="21" customHeight="1">
      <c r="B2" s="105" t="s">
        <v>170</v>
      </c>
      <c r="D2" s="106" t="s">
        <v>99</v>
      </c>
      <c r="E2" s="300" t="s">
        <v>152</v>
      </c>
      <c r="F2" s="364" t="s">
        <v>171</v>
      </c>
    </row>
    <row r="3" spans="1:9" ht="21" customHeight="1">
      <c r="B3" s="105" t="s">
        <v>172</v>
      </c>
      <c r="D3" s="366"/>
      <c r="E3" s="367"/>
      <c r="F3" s="368"/>
    </row>
    <row r="4" spans="1:9" ht="21" customHeight="1">
      <c r="B4" s="105" t="s">
        <v>173</v>
      </c>
      <c r="D4" s="369"/>
      <c r="E4" s="367"/>
      <c r="F4" s="368"/>
    </row>
    <row r="5" spans="1:9" ht="21" customHeight="1" thickBot="1"/>
    <row r="6" spans="1:9" s="105" customFormat="1" ht="21" customHeight="1">
      <c r="A6" s="372"/>
      <c r="B6" s="373"/>
      <c r="C6" s="373"/>
      <c r="D6" s="374"/>
      <c r="E6" s="375"/>
      <c r="F6" s="376" t="s">
        <v>174</v>
      </c>
      <c r="G6" s="377"/>
      <c r="H6" s="378"/>
      <c r="I6" s="378"/>
    </row>
    <row r="7" spans="1:9" s="105" customFormat="1" ht="21" customHeight="1" thickBot="1">
      <c r="A7" s="379"/>
      <c r="B7" s="380"/>
      <c r="C7" s="380"/>
      <c r="D7" s="381"/>
      <c r="E7" s="382"/>
      <c r="F7" s="383"/>
      <c r="G7" s="377"/>
      <c r="H7" s="378"/>
      <c r="I7" s="378"/>
    </row>
    <row r="8" spans="1:9" s="105" customFormat="1" ht="21" customHeight="1">
      <c r="A8" s="384" t="s">
        <v>63</v>
      </c>
      <c r="B8" s="385"/>
      <c r="C8" s="386"/>
      <c r="D8" s="386"/>
      <c r="E8" s="387"/>
      <c r="F8" s="388"/>
      <c r="G8" s="377"/>
      <c r="H8" s="378"/>
      <c r="I8" s="378"/>
    </row>
    <row r="9" spans="1:9" s="105" customFormat="1" ht="21" customHeight="1">
      <c r="A9" s="384" t="s">
        <v>175</v>
      </c>
      <c r="B9" s="389"/>
      <c r="C9" s="389"/>
      <c r="D9" s="389"/>
      <c r="E9" s="390"/>
      <c r="F9" s="391">
        <v>185266993.47999999</v>
      </c>
      <c r="G9" s="377"/>
      <c r="H9" s="378"/>
      <c r="I9" s="378"/>
    </row>
    <row r="10" spans="1:9" s="105" customFormat="1" ht="21" customHeight="1">
      <c r="A10" s="384" t="s">
        <v>64</v>
      </c>
      <c r="B10" s="389"/>
      <c r="C10" s="389"/>
      <c r="D10" s="389"/>
      <c r="E10" s="390"/>
      <c r="F10" s="391"/>
      <c r="G10" s="377"/>
      <c r="H10" s="378"/>
      <c r="I10" s="378"/>
    </row>
    <row r="11" spans="1:9" s="105" customFormat="1" ht="21" customHeight="1">
      <c r="A11" s="384" t="s">
        <v>176</v>
      </c>
      <c r="B11" s="389"/>
      <c r="C11" s="389"/>
      <c r="D11" s="389"/>
      <c r="E11" s="390"/>
      <c r="F11" s="391"/>
      <c r="G11" s="377"/>
      <c r="H11" s="378"/>
      <c r="I11" s="378"/>
    </row>
    <row r="12" spans="1:9" s="105" customFormat="1" ht="21" customHeight="1">
      <c r="A12" s="384"/>
      <c r="B12" s="392" t="s">
        <v>65</v>
      </c>
      <c r="C12" s="389"/>
      <c r="D12" s="389"/>
      <c r="E12" s="390"/>
      <c r="F12" s="391">
        <v>40360733.079999998</v>
      </c>
      <c r="G12" s="377" t="s">
        <v>177</v>
      </c>
      <c r="H12" s="378"/>
      <c r="I12" s="378"/>
    </row>
    <row r="13" spans="1:9" s="105" customFormat="1" ht="21" customHeight="1">
      <c r="A13" s="384"/>
      <c r="B13" s="392" t="s">
        <v>178</v>
      </c>
      <c r="C13" s="389"/>
      <c r="D13" s="389"/>
      <c r="E13" s="390"/>
      <c r="F13" s="391"/>
      <c r="G13" s="377"/>
      <c r="H13" s="378"/>
      <c r="I13" s="378"/>
    </row>
    <row r="14" spans="1:9" s="105" customFormat="1" ht="21" customHeight="1">
      <c r="A14" s="384"/>
      <c r="B14" s="392" t="s">
        <v>179</v>
      </c>
      <c r="C14" s="389"/>
      <c r="D14" s="389"/>
      <c r="E14" s="390"/>
      <c r="F14" s="391"/>
      <c r="G14" s="377"/>
      <c r="H14" s="378"/>
      <c r="I14" s="378"/>
    </row>
    <row r="15" spans="1:9" s="105" customFormat="1" ht="21" customHeight="1">
      <c r="A15" s="384"/>
      <c r="B15" s="392" t="s">
        <v>180</v>
      </c>
      <c r="C15" s="389"/>
      <c r="D15" s="393"/>
      <c r="E15" s="387"/>
      <c r="F15" s="391"/>
      <c r="G15" s="377"/>
      <c r="H15" s="378"/>
      <c r="I15" s="378"/>
    </row>
    <row r="16" spans="1:9" s="105" customFormat="1" ht="21" customHeight="1">
      <c r="A16" s="394"/>
      <c r="B16" s="395" t="s">
        <v>181</v>
      </c>
      <c r="C16" s="389"/>
      <c r="D16" s="393"/>
      <c r="E16" s="387"/>
      <c r="F16" s="391"/>
      <c r="G16" s="396"/>
      <c r="H16" s="378"/>
      <c r="I16" s="378"/>
    </row>
    <row r="17" spans="1:9" s="105" customFormat="1" ht="21" customHeight="1">
      <c r="A17" s="394"/>
      <c r="B17" s="392" t="s">
        <v>66</v>
      </c>
      <c r="C17" s="389"/>
      <c r="D17" s="393"/>
      <c r="E17" s="387"/>
      <c r="F17" s="391">
        <v>-174739239.09999999</v>
      </c>
      <c r="G17" s="377" t="s">
        <v>177</v>
      </c>
      <c r="H17" s="378"/>
      <c r="I17" s="378"/>
    </row>
    <row r="18" spans="1:9" s="105" customFormat="1" ht="21" customHeight="1">
      <c r="A18" s="394"/>
      <c r="B18" s="397" t="s">
        <v>67</v>
      </c>
      <c r="C18" s="389"/>
      <c r="D18" s="393"/>
      <c r="E18" s="387"/>
      <c r="F18" s="391">
        <v>487720</v>
      </c>
      <c r="G18" s="377"/>
      <c r="H18" s="378"/>
      <c r="I18" s="378"/>
    </row>
    <row r="19" spans="1:9" s="105" customFormat="1" ht="21" customHeight="1">
      <c r="A19" s="394"/>
      <c r="B19" s="392" t="s">
        <v>46</v>
      </c>
      <c r="C19" s="389"/>
      <c r="D19" s="393"/>
      <c r="E19" s="398"/>
      <c r="F19" s="391">
        <v>56937830.660000004</v>
      </c>
      <c r="G19" s="377" t="s">
        <v>177</v>
      </c>
      <c r="H19" s="378"/>
      <c r="I19" s="378"/>
    </row>
    <row r="20" spans="1:9" s="105" customFormat="1" ht="21" customHeight="1">
      <c r="A20" s="394"/>
      <c r="B20" s="392" t="s">
        <v>182</v>
      </c>
      <c r="C20" s="389"/>
      <c r="D20" s="393"/>
      <c r="E20" s="398"/>
      <c r="F20" s="391">
        <v>27908668.010000002</v>
      </c>
      <c r="G20" s="377"/>
      <c r="H20" s="378"/>
      <c r="I20" s="378"/>
    </row>
    <row r="21" spans="1:9" s="105" customFormat="1" ht="21" customHeight="1">
      <c r="A21" s="394"/>
      <c r="B21" s="392" t="s">
        <v>183</v>
      </c>
      <c r="C21" s="389"/>
      <c r="D21" s="393"/>
      <c r="E21" s="399"/>
      <c r="F21" s="391">
        <v>-97544</v>
      </c>
      <c r="G21" s="377" t="s">
        <v>177</v>
      </c>
      <c r="H21" s="378"/>
      <c r="I21" s="378"/>
    </row>
    <row r="22" spans="1:9" s="105" customFormat="1" ht="21" customHeight="1">
      <c r="A22" s="394"/>
      <c r="B22" s="392"/>
      <c r="C22" s="389"/>
      <c r="D22" s="393"/>
      <c r="E22" s="387"/>
      <c r="F22" s="391"/>
      <c r="G22" s="377"/>
      <c r="H22" s="378"/>
      <c r="I22" s="378"/>
    </row>
    <row r="23" spans="1:9" s="105" customFormat="1" ht="21" customHeight="1" thickBot="1">
      <c r="A23" s="394"/>
      <c r="B23" s="400"/>
      <c r="C23" s="393"/>
      <c r="D23" s="393"/>
      <c r="E23" s="387"/>
      <c r="F23" s="391"/>
      <c r="G23" s="377"/>
      <c r="H23" s="378"/>
      <c r="I23" s="378"/>
    </row>
    <row r="24" spans="1:9" s="105" customFormat="1" ht="21" customHeight="1">
      <c r="A24" s="401" t="s">
        <v>184</v>
      </c>
      <c r="B24" s="402"/>
      <c r="C24" s="402"/>
      <c r="D24" s="402"/>
      <c r="E24" s="403"/>
      <c r="F24" s="404">
        <v>136125162.13</v>
      </c>
      <c r="G24" s="377"/>
      <c r="H24" s="378"/>
      <c r="I24" s="378"/>
    </row>
    <row r="25" spans="1:9" s="105" customFormat="1" ht="21" customHeight="1">
      <c r="A25" s="384" t="s">
        <v>185</v>
      </c>
      <c r="B25" s="389"/>
      <c r="C25" s="389"/>
      <c r="D25" s="389"/>
      <c r="E25" s="390"/>
      <c r="F25" s="391"/>
      <c r="G25" s="377"/>
      <c r="H25" s="378"/>
      <c r="I25" s="378"/>
    </row>
    <row r="26" spans="1:9" s="105" customFormat="1" ht="21" customHeight="1">
      <c r="A26" s="384"/>
      <c r="B26" s="392" t="s">
        <v>186</v>
      </c>
      <c r="C26" s="389"/>
      <c r="D26" s="389"/>
      <c r="E26" s="390"/>
      <c r="F26" s="391">
        <v>-62064745.120000005</v>
      </c>
      <c r="G26" s="377" t="s">
        <v>177</v>
      </c>
      <c r="H26" s="68" t="s">
        <v>9</v>
      </c>
      <c r="I26" s="378"/>
    </row>
    <row r="27" spans="1:9" s="105" customFormat="1" ht="21" customHeight="1">
      <c r="A27" s="384"/>
      <c r="B27" s="392" t="s">
        <v>187</v>
      </c>
      <c r="C27" s="389"/>
      <c r="D27" s="393"/>
      <c r="E27" s="387"/>
      <c r="F27" s="391">
        <v>0</v>
      </c>
      <c r="G27" s="377"/>
      <c r="H27" s="70" t="s">
        <v>10</v>
      </c>
      <c r="I27" s="378"/>
    </row>
    <row r="28" spans="1:9" s="105" customFormat="1" ht="21" customHeight="1">
      <c r="A28" s="384"/>
      <c r="B28" s="392" t="s">
        <v>188</v>
      </c>
      <c r="C28" s="389"/>
      <c r="D28" s="393"/>
      <c r="E28" s="387"/>
      <c r="F28" s="391">
        <v>1648142.56</v>
      </c>
      <c r="G28" s="377" t="s">
        <v>177</v>
      </c>
      <c r="H28" s="70" t="s">
        <v>11</v>
      </c>
      <c r="I28" s="378"/>
    </row>
    <row r="29" spans="1:9" s="105" customFormat="1" ht="21" customHeight="1">
      <c r="A29" s="384"/>
      <c r="B29" s="392" t="s">
        <v>189</v>
      </c>
      <c r="C29" s="389"/>
      <c r="D29" s="389"/>
      <c r="E29" s="390"/>
      <c r="F29" s="391">
        <v>286420.33</v>
      </c>
      <c r="G29" s="377" t="s">
        <v>177</v>
      </c>
      <c r="H29" s="70" t="s">
        <v>12</v>
      </c>
      <c r="I29" s="378"/>
    </row>
    <row r="30" spans="1:9" s="105" customFormat="1" ht="21" customHeight="1">
      <c r="A30" s="384"/>
      <c r="B30" s="392" t="s">
        <v>190</v>
      </c>
      <c r="C30" s="389"/>
      <c r="D30" s="389"/>
      <c r="E30" s="390"/>
      <c r="F30" s="391">
        <v>0</v>
      </c>
      <c r="G30" s="377"/>
      <c r="H30" s="70" t="s">
        <v>69</v>
      </c>
      <c r="I30" s="378"/>
    </row>
    <row r="31" spans="1:9" s="105" customFormat="1" ht="21" customHeight="1">
      <c r="A31" s="384"/>
      <c r="B31" s="392" t="s">
        <v>191</v>
      </c>
      <c r="C31" s="389"/>
      <c r="D31" s="389"/>
      <c r="E31" s="390"/>
      <c r="F31" s="391">
        <v>0</v>
      </c>
      <c r="G31" s="377"/>
      <c r="H31" s="70" t="s">
        <v>70</v>
      </c>
      <c r="I31" s="378"/>
    </row>
    <row r="32" spans="1:9" s="105" customFormat="1" ht="21" customHeight="1">
      <c r="A32" s="384"/>
      <c r="B32" s="392" t="s">
        <v>192</v>
      </c>
      <c r="C32" s="389"/>
      <c r="D32" s="389"/>
      <c r="E32" s="390"/>
      <c r="F32" s="391">
        <v>0</v>
      </c>
      <c r="G32" s="377"/>
      <c r="H32" s="70" t="s">
        <v>24</v>
      </c>
      <c r="I32" s="378"/>
    </row>
    <row r="33" spans="1:9" s="105" customFormat="1" ht="21" customHeight="1">
      <c r="A33" s="384"/>
      <c r="B33" s="392" t="s">
        <v>193</v>
      </c>
      <c r="C33" s="389"/>
      <c r="D33" s="389"/>
      <c r="E33" s="390"/>
      <c r="F33" s="391">
        <v>0</v>
      </c>
      <c r="G33" s="377"/>
      <c r="H33" s="70" t="s">
        <v>27</v>
      </c>
      <c r="I33" s="378"/>
    </row>
    <row r="34" spans="1:9" s="105" customFormat="1" ht="21" customHeight="1">
      <c r="A34" s="384"/>
      <c r="B34" s="392" t="s">
        <v>194</v>
      </c>
      <c r="C34" s="389"/>
      <c r="D34" s="389"/>
      <c r="E34" s="390"/>
      <c r="F34" s="391">
        <v>-20413350.229999997</v>
      </c>
      <c r="G34" s="377" t="s">
        <v>177</v>
      </c>
      <c r="H34" s="70" t="s">
        <v>25</v>
      </c>
      <c r="I34" s="378"/>
    </row>
    <row r="35" spans="1:9" s="105" customFormat="1" ht="21" customHeight="1">
      <c r="A35" s="405"/>
      <c r="B35" s="392" t="s">
        <v>195</v>
      </c>
      <c r="C35" s="389"/>
      <c r="D35" s="389"/>
      <c r="E35" s="390"/>
      <c r="F35" s="391">
        <v>3099869</v>
      </c>
      <c r="G35" s="377" t="s">
        <v>177</v>
      </c>
      <c r="H35" s="378"/>
      <c r="I35" s="378"/>
    </row>
    <row r="36" spans="1:9" s="105" customFormat="1" ht="21" customHeight="1">
      <c r="A36" s="405"/>
      <c r="B36" s="392" t="s">
        <v>196</v>
      </c>
      <c r="C36" s="406"/>
      <c r="D36" s="406"/>
      <c r="E36" s="407"/>
      <c r="F36" s="408">
        <v>0</v>
      </c>
      <c r="G36" s="377"/>
      <c r="H36" s="378"/>
      <c r="I36" s="378"/>
    </row>
    <row r="37" spans="1:9" s="105" customFormat="1" ht="21" customHeight="1">
      <c r="A37" s="384" t="s">
        <v>197</v>
      </c>
      <c r="B37" s="392"/>
      <c r="C37" s="389"/>
      <c r="D37" s="406"/>
      <c r="E37" s="407"/>
      <c r="F37" s="409">
        <v>58681498.669999994</v>
      </c>
      <c r="G37" s="377"/>
      <c r="H37" s="378"/>
      <c r="I37" s="378"/>
    </row>
    <row r="38" spans="1:9" s="105" customFormat="1" ht="21" customHeight="1">
      <c r="A38" s="384"/>
      <c r="B38" s="392" t="s">
        <v>198</v>
      </c>
      <c r="C38" s="389"/>
      <c r="D38" s="389"/>
      <c r="E38" s="410"/>
      <c r="F38" s="388">
        <v>-241800</v>
      </c>
      <c r="G38" s="377" t="s">
        <v>177</v>
      </c>
      <c r="H38" s="378"/>
      <c r="I38" s="378"/>
    </row>
    <row r="39" spans="1:9" s="105" customFormat="1" ht="21" customHeight="1" thickBot="1">
      <c r="A39" s="411"/>
      <c r="B39" s="400"/>
      <c r="C39" s="363"/>
      <c r="D39" s="363"/>
      <c r="E39" s="387"/>
      <c r="F39" s="391"/>
      <c r="G39" s="378"/>
      <c r="H39" s="378"/>
      <c r="I39" s="378"/>
    </row>
    <row r="40" spans="1:9" s="105" customFormat="1" ht="21" customHeight="1" thickBot="1">
      <c r="A40" s="412" t="s">
        <v>199</v>
      </c>
      <c r="B40" s="413"/>
      <c r="C40" s="413"/>
      <c r="D40" s="413"/>
      <c r="E40" s="414"/>
      <c r="F40" s="415">
        <v>58439698.669999994</v>
      </c>
      <c r="G40" s="377"/>
      <c r="H40" s="378"/>
      <c r="I40" s="378"/>
    </row>
    <row r="41" spans="1:9" s="105" customFormat="1" ht="21" customHeight="1">
      <c r="A41" s="384" t="s">
        <v>71</v>
      </c>
      <c r="B41" s="389"/>
      <c r="C41" s="389"/>
      <c r="D41" s="389"/>
      <c r="E41" s="390"/>
      <c r="F41" s="391"/>
      <c r="G41" s="377"/>
      <c r="H41" s="378"/>
      <c r="I41" s="378"/>
    </row>
    <row r="42" spans="1:9" s="105" customFormat="1" ht="21" customHeight="1">
      <c r="A42" s="416"/>
      <c r="B42" s="417" t="s">
        <v>200</v>
      </c>
      <c r="C42" s="390"/>
      <c r="D42" s="390"/>
      <c r="E42" s="418"/>
      <c r="F42" s="419">
        <v>0</v>
      </c>
      <c r="G42" s="377" t="s">
        <v>177</v>
      </c>
      <c r="H42" s="378"/>
      <c r="I42" s="378"/>
    </row>
    <row r="43" spans="1:9" s="105" customFormat="1" ht="21" customHeight="1">
      <c r="A43" s="384"/>
      <c r="B43" s="392" t="s">
        <v>201</v>
      </c>
      <c r="C43" s="389"/>
      <c r="D43" s="389"/>
      <c r="E43" s="418"/>
      <c r="F43" s="391">
        <v>0</v>
      </c>
      <c r="G43" s="377"/>
      <c r="H43" s="378"/>
      <c r="I43" s="378"/>
    </row>
    <row r="44" spans="1:9" s="105" customFormat="1" ht="21" customHeight="1">
      <c r="A44" s="384"/>
      <c r="B44" s="682" t="s">
        <v>72</v>
      </c>
      <c r="C44" s="682"/>
      <c r="D44" s="420"/>
      <c r="E44" s="418"/>
      <c r="F44" s="421">
        <v>169007000</v>
      </c>
      <c r="G44" s="377" t="s">
        <v>177</v>
      </c>
      <c r="H44" s="378"/>
      <c r="I44" s="378"/>
    </row>
    <row r="45" spans="1:9" s="105" customFormat="1" ht="21" customHeight="1">
      <c r="A45" s="384"/>
      <c r="B45" s="392" t="s">
        <v>73</v>
      </c>
      <c r="C45" s="389"/>
      <c r="D45" s="389"/>
      <c r="E45" s="418"/>
      <c r="F45" s="391">
        <v>-3257209.8099999987</v>
      </c>
      <c r="G45" s="377" t="s">
        <v>177</v>
      </c>
      <c r="H45" s="378"/>
      <c r="I45" s="378"/>
    </row>
    <row r="46" spans="1:9" s="105" customFormat="1" ht="21" customHeight="1">
      <c r="A46" s="384"/>
      <c r="B46" s="392" t="s">
        <v>74</v>
      </c>
      <c r="C46" s="389"/>
      <c r="D46" s="389"/>
      <c r="E46" s="418"/>
      <c r="F46" s="391">
        <v>-1591221726.49</v>
      </c>
      <c r="G46" s="377" t="s">
        <v>177</v>
      </c>
      <c r="H46" s="378"/>
      <c r="I46" s="378"/>
    </row>
    <row r="47" spans="1:9" s="105" customFormat="1" ht="21" customHeight="1">
      <c r="A47" s="384"/>
      <c r="B47" s="392" t="s">
        <v>75</v>
      </c>
      <c r="C47" s="389"/>
      <c r="D47" s="389"/>
      <c r="E47" s="418"/>
      <c r="F47" s="391">
        <v>0</v>
      </c>
      <c r="G47" s="377"/>
      <c r="H47" s="378"/>
      <c r="I47" s="378"/>
    </row>
    <row r="48" spans="1:9" s="105" customFormat="1" ht="21" customHeight="1">
      <c r="A48" s="384"/>
      <c r="B48" s="392" t="s">
        <v>76</v>
      </c>
      <c r="C48" s="389"/>
      <c r="D48" s="389"/>
      <c r="E48" s="418"/>
      <c r="F48" s="391">
        <v>0</v>
      </c>
      <c r="G48" s="377"/>
      <c r="H48" s="378"/>
      <c r="I48" s="378"/>
    </row>
    <row r="49" spans="1:10" s="105" customFormat="1" ht="21" customHeight="1">
      <c r="A49" s="384"/>
      <c r="B49" s="392" t="s">
        <v>202</v>
      </c>
      <c r="C49" s="389"/>
      <c r="D49" s="389"/>
      <c r="E49" s="418"/>
      <c r="F49" s="391">
        <v>0</v>
      </c>
      <c r="G49" s="377"/>
      <c r="H49" s="378"/>
      <c r="I49" s="378"/>
    </row>
    <row r="50" spans="1:10" s="105" customFormat="1" ht="21" customHeight="1">
      <c r="A50" s="384"/>
      <c r="B50" s="392" t="s">
        <v>203</v>
      </c>
      <c r="C50" s="389"/>
      <c r="D50" s="389"/>
      <c r="E50" s="390"/>
      <c r="F50" s="391">
        <v>0</v>
      </c>
      <c r="G50" s="377"/>
      <c r="H50" s="378"/>
      <c r="I50" s="378"/>
    </row>
    <row r="51" spans="1:10" s="105" customFormat="1" ht="21" customHeight="1">
      <c r="A51" s="384"/>
      <c r="B51" s="392" t="s">
        <v>204</v>
      </c>
      <c r="C51" s="389"/>
      <c r="D51" s="389"/>
      <c r="E51" s="390"/>
      <c r="F51" s="391">
        <v>3.4332275333781581E-7</v>
      </c>
      <c r="G51" s="377" t="s">
        <v>177</v>
      </c>
      <c r="H51" s="378"/>
      <c r="I51" s="378"/>
    </row>
    <row r="52" spans="1:10" s="105" customFormat="1" ht="21" customHeight="1" thickBot="1">
      <c r="A52" s="384"/>
      <c r="B52" s="392" t="s">
        <v>205</v>
      </c>
      <c r="C52" s="389"/>
      <c r="D52" s="389"/>
      <c r="E52" s="418"/>
      <c r="F52" s="391">
        <v>0</v>
      </c>
      <c r="G52" s="377"/>
      <c r="H52" s="378"/>
      <c r="I52" s="378"/>
    </row>
    <row r="53" spans="1:10" s="105" customFormat="1" ht="21" customHeight="1" thickBot="1">
      <c r="A53" s="412" t="s">
        <v>206</v>
      </c>
      <c r="B53" s="413"/>
      <c r="C53" s="413"/>
      <c r="D53" s="413"/>
      <c r="E53" s="414"/>
      <c r="F53" s="415">
        <v>-1425471936.2999997</v>
      </c>
      <c r="G53" s="377"/>
      <c r="H53" s="378"/>
      <c r="I53" s="378"/>
    </row>
    <row r="54" spans="1:10" s="105" customFormat="1" ht="21" customHeight="1">
      <c r="A54" s="384" t="s">
        <v>77</v>
      </c>
      <c r="B54" s="400"/>
      <c r="E54" s="390"/>
      <c r="F54" s="391"/>
      <c r="G54" s="377"/>
      <c r="H54" s="378"/>
      <c r="I54" s="378"/>
    </row>
    <row r="55" spans="1:10" s="105" customFormat="1" ht="21" customHeight="1">
      <c r="A55" s="384"/>
      <c r="B55" s="392" t="s">
        <v>78</v>
      </c>
      <c r="C55" s="389"/>
      <c r="D55" s="389"/>
      <c r="E55" s="390"/>
      <c r="F55" s="391">
        <v>-41344977.549999997</v>
      </c>
      <c r="G55" s="377"/>
      <c r="H55" s="378"/>
      <c r="I55" s="378">
        <v>14684931.51</v>
      </c>
      <c r="J55" s="378">
        <v>26660046.039999999</v>
      </c>
    </row>
    <row r="56" spans="1:10" s="105" customFormat="1" ht="21" customHeight="1">
      <c r="A56" s="384"/>
      <c r="B56" s="392" t="s">
        <v>55</v>
      </c>
      <c r="C56" s="389"/>
      <c r="D56" s="389"/>
      <c r="E56" s="390"/>
      <c r="F56" s="422"/>
      <c r="G56" s="377"/>
      <c r="H56" s="378"/>
      <c r="I56" s="378"/>
    </row>
    <row r="57" spans="1:10" s="105" customFormat="1" ht="21" customHeight="1">
      <c r="A57" s="384"/>
      <c r="B57" s="392" t="s">
        <v>79</v>
      </c>
      <c r="C57" s="389"/>
      <c r="D57" s="389"/>
      <c r="E57" s="390"/>
      <c r="F57" s="391"/>
      <c r="G57" s="377"/>
      <c r="H57" s="378"/>
      <c r="I57" s="378"/>
    </row>
    <row r="58" spans="1:10" s="105" customFormat="1" ht="21" customHeight="1">
      <c r="A58" s="384"/>
      <c r="B58" s="392" t="s">
        <v>207</v>
      </c>
      <c r="C58" s="389"/>
      <c r="D58" s="389"/>
      <c r="E58" s="390"/>
      <c r="F58" s="391"/>
      <c r="G58" s="377"/>
      <c r="H58" s="378"/>
      <c r="I58" s="378"/>
    </row>
    <row r="59" spans="1:10" s="105" customFormat="1" ht="21" customHeight="1">
      <c r="A59" s="384"/>
      <c r="B59" s="392" t="s">
        <v>208</v>
      </c>
      <c r="C59" s="389"/>
      <c r="D59" s="389"/>
      <c r="E59" s="390"/>
      <c r="F59" s="391">
        <v>1500000000</v>
      </c>
      <c r="G59" s="377" t="s">
        <v>177</v>
      </c>
      <c r="H59" s="378"/>
      <c r="I59" s="378"/>
    </row>
    <row r="60" spans="1:10" s="105" customFormat="1" ht="21" customHeight="1">
      <c r="A60" s="384"/>
      <c r="B60" s="392" t="s">
        <v>209</v>
      </c>
      <c r="C60" s="389"/>
      <c r="D60" s="389"/>
      <c r="E60" s="390"/>
      <c r="F60" s="391">
        <v>0</v>
      </c>
      <c r="G60" s="377"/>
      <c r="H60" s="378"/>
      <c r="I60" s="378"/>
    </row>
    <row r="61" spans="1:10" s="105" customFormat="1" ht="21" customHeight="1">
      <c r="A61" s="384"/>
      <c r="B61" s="392" t="s">
        <v>210</v>
      </c>
      <c r="C61" s="389"/>
      <c r="D61" s="389"/>
      <c r="E61" s="390"/>
      <c r="F61" s="391"/>
      <c r="G61" s="378"/>
      <c r="H61" s="378"/>
      <c r="I61" s="378"/>
    </row>
    <row r="62" spans="1:10" s="105" customFormat="1" ht="21" customHeight="1">
      <c r="A62" s="384"/>
      <c r="B62" s="392" t="s">
        <v>211</v>
      </c>
      <c r="C62" s="389"/>
      <c r="D62" s="389"/>
      <c r="E62" s="390"/>
      <c r="F62" s="391">
        <v>-3200000000</v>
      </c>
      <c r="G62" s="377" t="s">
        <v>177</v>
      </c>
      <c r="H62" s="378"/>
      <c r="I62" s="378"/>
    </row>
    <row r="63" spans="1:10" s="105" customFormat="1" ht="21" customHeight="1" thickBot="1">
      <c r="A63" s="384"/>
      <c r="B63" s="389" t="s">
        <v>80</v>
      </c>
      <c r="C63" s="389"/>
      <c r="D63" s="389"/>
      <c r="E63" s="390"/>
      <c r="F63" s="391">
        <v>3300000000</v>
      </c>
      <c r="G63" s="377"/>
      <c r="H63" s="378"/>
      <c r="I63" s="378"/>
    </row>
    <row r="64" spans="1:10" s="105" customFormat="1" ht="21" customHeight="1" thickBot="1">
      <c r="A64" s="412" t="s">
        <v>212</v>
      </c>
      <c r="B64" s="413"/>
      <c r="C64" s="413"/>
      <c r="D64" s="413"/>
      <c r="E64" s="414"/>
      <c r="F64" s="415">
        <v>1558655022.45</v>
      </c>
      <c r="G64" s="377"/>
      <c r="H64" s="378"/>
      <c r="I64" s="378"/>
    </row>
    <row r="65" spans="1:9" s="105" customFormat="1" ht="21" customHeight="1">
      <c r="A65" s="394"/>
      <c r="B65" s="400"/>
      <c r="C65" s="393"/>
      <c r="D65" s="393"/>
      <c r="E65" s="387"/>
      <c r="F65" s="423"/>
      <c r="G65" s="377"/>
      <c r="H65" s="378"/>
      <c r="I65" s="378"/>
    </row>
    <row r="66" spans="1:9" s="105" customFormat="1" ht="21" customHeight="1">
      <c r="A66" s="384" t="s">
        <v>213</v>
      </c>
      <c r="B66" s="389"/>
      <c r="C66" s="389"/>
      <c r="D66" s="389"/>
      <c r="E66" s="390"/>
      <c r="F66" s="391">
        <v>191622784.82000041</v>
      </c>
      <c r="G66" s="377"/>
      <c r="H66" s="378"/>
      <c r="I66" s="378"/>
    </row>
    <row r="67" spans="1:9" s="105" customFormat="1" ht="21" customHeight="1">
      <c r="A67" s="405" t="s">
        <v>182</v>
      </c>
      <c r="B67" s="389"/>
      <c r="C67" s="393"/>
      <c r="D67" s="393"/>
      <c r="E67" s="387"/>
      <c r="F67" s="419">
        <v>2645900</v>
      </c>
      <c r="G67" s="377"/>
      <c r="H67" s="378"/>
      <c r="I67" s="378"/>
    </row>
    <row r="68" spans="1:9" s="105" customFormat="1" ht="21" customHeight="1">
      <c r="A68" s="405" t="s">
        <v>214</v>
      </c>
      <c r="B68" s="363"/>
      <c r="C68" s="393"/>
      <c r="D68" s="393"/>
      <c r="E68" s="386"/>
      <c r="F68" s="424">
        <v>364957633.17000002</v>
      </c>
      <c r="G68" s="377"/>
      <c r="H68" s="378"/>
      <c r="I68" s="378"/>
    </row>
    <row r="69" spans="1:9" s="105" customFormat="1" ht="21" customHeight="1" thickBot="1">
      <c r="A69" s="405" t="s">
        <v>215</v>
      </c>
      <c r="B69" s="406"/>
      <c r="C69" s="389"/>
      <c r="D69" s="389"/>
      <c r="E69" s="390"/>
      <c r="F69" s="425">
        <v>559226317.99000001</v>
      </c>
      <c r="G69" s="377"/>
      <c r="H69" s="378"/>
      <c r="I69" s="378"/>
    </row>
    <row r="70" spans="1:9" ht="21" customHeight="1" thickTop="1" thickBot="1">
      <c r="A70" s="426"/>
      <c r="B70" s="427"/>
      <c r="C70" s="428"/>
      <c r="D70" s="428"/>
      <c r="E70" s="429"/>
      <c r="F70" s="430"/>
    </row>
    <row r="71" spans="1:9" ht="21" customHeight="1" thickTop="1">
      <c r="A71" s="363"/>
      <c r="B71" s="363"/>
      <c r="C71" s="431"/>
      <c r="D71" s="431"/>
      <c r="E71" s="432"/>
      <c r="F71" s="371">
        <v>191622784.81999999</v>
      </c>
      <c r="H71" s="433">
        <f>SUM(H9:H70)</f>
        <v>0</v>
      </c>
    </row>
    <row r="72" spans="1:9" ht="21" customHeight="1">
      <c r="A72" s="363"/>
      <c r="B72" s="363"/>
      <c r="C72" s="363" t="s">
        <v>216</v>
      </c>
      <c r="D72" s="363"/>
      <c r="E72" s="434"/>
      <c r="F72" s="435">
        <f>+F66-F71</f>
        <v>4.1723251342773438E-7</v>
      </c>
    </row>
    <row r="73" spans="1:9" s="105" customFormat="1" ht="21" customHeight="1">
      <c r="E73" s="436"/>
      <c r="F73" s="371"/>
      <c r="G73" s="377"/>
      <c r="H73" s="378"/>
      <c r="I73" s="378"/>
    </row>
  </sheetData>
  <mergeCells count="1">
    <mergeCell ref="B44:C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BS P3-5</vt:lpstr>
      <vt:lpstr>PL3M P6-7</vt:lpstr>
      <vt:lpstr>PL9M P8-9</vt:lpstr>
      <vt:lpstr>SH (Conso) P10-11</vt:lpstr>
      <vt:lpstr>SH (Conso) P12-13</vt:lpstr>
      <vt:lpstr>CF P14-15</vt:lpstr>
      <vt:lpstr>BCPG BS</vt:lpstr>
      <vt:lpstr>BCPG PL</vt:lpstr>
      <vt:lpstr>BCPG CF</vt:lpstr>
      <vt:lpstr>'BS P3-5'!Print_Area</vt:lpstr>
      <vt:lpstr>'CF P14-15'!Print_Area</vt:lpstr>
      <vt:lpstr>'PL3M P6-7'!Print_Area</vt:lpstr>
      <vt:lpstr>'PL9M P8-9'!Print_Area</vt:lpstr>
      <vt:lpstr>'SH (Conso) P10-11'!Print_Area</vt:lpstr>
      <vt:lpstr>'SH (Conso) P12-13'!Print_Area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Sivis Anantakul</cp:lastModifiedBy>
  <cp:lastPrinted>2019-10-31T14:00:40Z</cp:lastPrinted>
  <dcterms:created xsi:type="dcterms:W3CDTF">2015-12-03T04:08:39Z</dcterms:created>
  <dcterms:modified xsi:type="dcterms:W3CDTF">2019-11-06T09:55:38Z</dcterms:modified>
</cp:coreProperties>
</file>