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Sept19 [Q3]\"/>
    </mc:Choice>
  </mc:AlternateContent>
  <bookViews>
    <workbookView xWindow="0" yWindow="0" windowWidth="11910" windowHeight="8775" tabRatio="681" activeTab="5"/>
  </bookViews>
  <sheets>
    <sheet name="BS2-4T" sheetId="1" r:id="rId1"/>
    <sheet name="PL5(3-month)" sheetId="6" r:id="rId2"/>
    <sheet name="PL6(9-month)" sheetId="2" r:id="rId3"/>
    <sheet name="EQ_Conso7" sheetId="3" r:id="rId4"/>
    <sheet name="EQ_Comp8" sheetId="4" r:id="rId5"/>
    <sheet name="CF9-10" sheetId="5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65" i="5" l="1"/>
  <c r="L65" i="5"/>
  <c r="J65" i="5"/>
  <c r="H65" i="5"/>
  <c r="H76" i="5" l="1"/>
  <c r="E114" i="1" l="1"/>
  <c r="N76" i="5" l="1"/>
  <c r="L76" i="5"/>
  <c r="J76" i="5"/>
  <c r="Q35" i="4" l="1"/>
  <c r="S35" i="4"/>
  <c r="Q34" i="4"/>
  <c r="S34" i="4" s="1"/>
  <c r="R14" i="3"/>
  <c r="V14" i="3"/>
  <c r="V19" i="3" s="1"/>
  <c r="R31" i="3"/>
  <c r="V31" i="3"/>
  <c r="P38" i="3"/>
  <c r="R38" i="3" s="1"/>
  <c r="V38" i="3" s="1"/>
  <c r="P37" i="3"/>
  <c r="R37" i="3" s="1"/>
  <c r="V37" i="3" s="1"/>
  <c r="A42" i="1"/>
  <c r="I114" i="1"/>
  <c r="I117" i="1" s="1"/>
  <c r="O18" i="4"/>
  <c r="M18" i="4"/>
  <c r="K18" i="4"/>
  <c r="I18" i="4"/>
  <c r="G18" i="4"/>
  <c r="E18" i="4"/>
  <c r="Q16" i="4"/>
  <c r="S16" i="4" s="1"/>
  <c r="Q15" i="4"/>
  <c r="Q18" i="4" s="1"/>
  <c r="R17" i="3"/>
  <c r="V17" i="3"/>
  <c r="R16" i="3"/>
  <c r="V16" i="3"/>
  <c r="A41" i="6"/>
  <c r="J33" i="6"/>
  <c r="F33" i="6"/>
  <c r="J13" i="6"/>
  <c r="J21" i="6" s="1"/>
  <c r="J24" i="6" s="1"/>
  <c r="J27" i="6" s="1"/>
  <c r="H13" i="6"/>
  <c r="H21" i="6" s="1"/>
  <c r="H24" i="6" s="1"/>
  <c r="H27" i="6" s="1"/>
  <c r="H30" i="6" s="1"/>
  <c r="H33" i="6" s="1"/>
  <c r="F13" i="6"/>
  <c r="F21" i="6" s="1"/>
  <c r="F24" i="6" s="1"/>
  <c r="F27" i="6" s="1"/>
  <c r="D13" i="6"/>
  <c r="D21" i="6" s="1"/>
  <c r="D24" i="6" s="1"/>
  <c r="D27" i="6" s="1"/>
  <c r="D30" i="6" s="1"/>
  <c r="D33" i="6" s="1"/>
  <c r="M32" i="4"/>
  <c r="R32" i="3"/>
  <c r="V32" i="3" s="1"/>
  <c r="I37" i="4"/>
  <c r="S28" i="4"/>
  <c r="S32" i="4" s="1"/>
  <c r="E32" i="4"/>
  <c r="E37" i="4" s="1"/>
  <c r="G32" i="4"/>
  <c r="G37" i="4" s="1"/>
  <c r="I32" i="4"/>
  <c r="K32" i="4"/>
  <c r="K37" i="4" s="1"/>
  <c r="O32" i="4"/>
  <c r="O37" i="4"/>
  <c r="S29" i="4"/>
  <c r="Q28" i="4"/>
  <c r="Q32" i="4" s="1"/>
  <c r="T40" i="3"/>
  <c r="N35" i="3"/>
  <c r="N40" i="3" s="1"/>
  <c r="L35" i="3"/>
  <c r="L40" i="3"/>
  <c r="J35" i="3"/>
  <c r="J40" i="3" s="1"/>
  <c r="H35" i="3"/>
  <c r="H40" i="3"/>
  <c r="F35" i="3"/>
  <c r="F40" i="3" s="1"/>
  <c r="D35" i="3"/>
  <c r="D40" i="3"/>
  <c r="P31" i="3"/>
  <c r="P35" i="3" s="1"/>
  <c r="F13" i="2"/>
  <c r="F21" i="2" s="1"/>
  <c r="J11" i="5" s="1"/>
  <c r="J26" i="5" s="1"/>
  <c r="J37" i="5" s="1"/>
  <c r="J40" i="5" s="1"/>
  <c r="J79" i="5" s="1"/>
  <c r="J82" i="5" s="1"/>
  <c r="H13" i="2"/>
  <c r="H21" i="2" s="1"/>
  <c r="J13" i="2"/>
  <c r="J21" i="2"/>
  <c r="N11" i="5" s="1"/>
  <c r="N26" i="5" s="1"/>
  <c r="N37" i="5" s="1"/>
  <c r="N40" i="5" s="1"/>
  <c r="N79" i="5" s="1"/>
  <c r="N82" i="5" s="1"/>
  <c r="F34" i="2"/>
  <c r="J34" i="2"/>
  <c r="S13" i="4"/>
  <c r="H19" i="3"/>
  <c r="L19" i="3"/>
  <c r="P19" i="3"/>
  <c r="E117" i="1"/>
  <c r="J19" i="3"/>
  <c r="N19" i="3"/>
  <c r="G20" i="1"/>
  <c r="F19" i="3"/>
  <c r="D19" i="3"/>
  <c r="A45" i="5"/>
  <c r="A92" i="5" s="1"/>
  <c r="A39" i="4"/>
  <c r="A43" i="3"/>
  <c r="A3" i="3"/>
  <c r="A3" i="5" s="1"/>
  <c r="A48" i="5" s="1"/>
  <c r="A41" i="2"/>
  <c r="D13" i="2"/>
  <c r="D21" i="2" s="1"/>
  <c r="K114" i="1"/>
  <c r="K117" i="1" s="1"/>
  <c r="G114" i="1"/>
  <c r="G117" i="1" s="1"/>
  <c r="A85" i="1"/>
  <c r="A82" i="1"/>
  <c r="A123" i="1" s="1"/>
  <c r="K75" i="1"/>
  <c r="I75" i="1"/>
  <c r="G75" i="1"/>
  <c r="E75" i="1"/>
  <c r="K67" i="1"/>
  <c r="I67" i="1"/>
  <c r="G67" i="1"/>
  <c r="E67" i="1"/>
  <c r="A44" i="1"/>
  <c r="K30" i="1"/>
  <c r="I30" i="1"/>
  <c r="G30" i="1"/>
  <c r="E30" i="1"/>
  <c r="K20" i="1"/>
  <c r="I20" i="1"/>
  <c r="E20" i="1"/>
  <c r="M37" i="4"/>
  <c r="S15" i="4"/>
  <c r="R35" i="3"/>
  <c r="R19" i="3"/>
  <c r="V35" i="3" l="1"/>
  <c r="P40" i="3"/>
  <c r="S18" i="4"/>
  <c r="K33" i="1"/>
  <c r="Q37" i="4"/>
  <c r="A3" i="4"/>
  <c r="F24" i="2"/>
  <c r="F27" i="2" s="1"/>
  <c r="J24" i="2"/>
  <c r="J27" i="2" s="1"/>
  <c r="H24" i="2"/>
  <c r="H27" i="2" s="1"/>
  <c r="H31" i="2" s="1"/>
  <c r="H34" i="2" s="1"/>
  <c r="L11" i="5"/>
  <c r="L26" i="5" s="1"/>
  <c r="L37" i="5" s="1"/>
  <c r="L40" i="5" s="1"/>
  <c r="L79" i="5" s="1"/>
  <c r="L82" i="5" s="1"/>
  <c r="D24" i="2"/>
  <c r="D27" i="2" s="1"/>
  <c r="D31" i="2" s="1"/>
  <c r="D34" i="2" s="1"/>
  <c r="H11" i="5"/>
  <c r="H26" i="5" s="1"/>
  <c r="H37" i="5" s="1"/>
  <c r="H40" i="5" s="1"/>
  <c r="H79" i="5" s="1"/>
  <c r="H82" i="5" s="1"/>
  <c r="S37" i="4"/>
  <c r="R40" i="3"/>
  <c r="V40" i="3" s="1"/>
  <c r="G33" i="1"/>
  <c r="E33" i="1"/>
  <c r="E78" i="1"/>
  <c r="E120" i="1" s="1"/>
  <c r="G78" i="1"/>
  <c r="G120" i="1" s="1"/>
  <c r="I78" i="1"/>
  <c r="I120" i="1" s="1"/>
  <c r="K78" i="1"/>
  <c r="K120" i="1" s="1"/>
  <c r="I33" i="1"/>
</calcChain>
</file>

<file path=xl/sharedStrings.xml><?xml version="1.0" encoding="utf-8"?>
<sst xmlns="http://schemas.openxmlformats.org/spreadsheetml/2006/main" count="490" uniqueCount="181">
  <si>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</si>
  <si>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</si>
  <si>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</si>
  <si>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</si>
  <si>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</si>
  <si>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</si>
  <si>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</si>
  <si>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</si>
  <si>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</si>
  <si>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</si>
  <si>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</si>
  <si>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</si>
  <si>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</si>
  <si>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</si>
  <si>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</si>
  <si>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</si>
  <si>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</si>
  <si>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-</t>
  </si>
  <si>
    <t>สินทรัพย์ไม่มีตัวตน - สุทธิ</t>
  </si>
  <si>
    <t>สินทรัพย์ภาษีเงินได้รอตัดบัญชี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</si>
  <si>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</si>
  <si>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</si>
  <si>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</si>
  <si>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</si>
  <si>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</si>
  <si>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</si>
  <si>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หนี้สินภายใต้สัญญาเช่าการเงิน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</si>
  <si>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</si>
  <si>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</si>
  <si>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</si>
  <si>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</si>
  <si>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</si>
  <si>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</si>
  <si>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</si>
  <si>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</si>
  <si>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</si>
  <si>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</si>
  <si>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</t>
  </si>
  <si>
    <t>ภายใต้การควบคุมเดียวกัน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</si>
  <si>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</si>
  <si>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</si>
  <si>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</si>
  <si>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</si>
  <si>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</si>
  <si>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</si>
  <si>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</si>
  <si>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</si>
  <si>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</si>
  <si>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</si>
  <si>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กำไรเบ็ดเสร็จอื่น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</si>
  <si>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</si>
  <si>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</si>
  <si>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</si>
  <si>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</si>
  <si>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</si>
  <si>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</si>
  <si>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  กำไรเบ็ดเสร็จรวมสำหรับงวด</t>
  </si>
  <si>
    <t>ข้อมูลทางการเงินเฉพาะกิจการ (ยังไม่ได้ตรวจสอบ)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</si>
  <si>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</si>
  <si>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</si>
  <si>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</si>
  <si>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</t>
  </si>
  <si>
    <t>การเปลี่ยนแปลงของเงินทุนหมุนเวียน</t>
  </si>
  <si>
    <t>สินทรัพย์ดำเนินงานลดลง(เพิ่มขึ้น)</t>
  </si>
  <si>
    <t>ลูกหนี้การค้าและลูกหนี้อื่น</t>
  </si>
  <si>
    <t xml:space="preserve">สินทรัพย์หมุนเวียนอื่น  </t>
  </si>
  <si>
    <t>หนี้สินดำเนินงานเพิ่มขึ้น(ลดลง)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</si>
  <si>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</si>
  <si>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</si>
  <si>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</si>
  <si>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</si>
  <si>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</si>
  <si>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เงินสดจ่ายดอกเบี้ย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</si>
  <si>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</si>
  <si>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</si>
  <si>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</si>
  <si>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</si>
  <si>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- รายการซื้อสินทรัพย์ถาวรค้างชำระ</t>
  </si>
  <si>
    <t>รายได้จากการขาย</t>
  </si>
  <si>
    <t>ต้นทุนขาย</t>
  </si>
  <si>
    <t>พ.ศ. 2561</t>
  </si>
  <si>
    <t>ยอดคงเหลือต้นงวด ณ วันที่ 1 มกราคม พ.ศ. 2561</t>
  </si>
  <si>
    <t>จัดสรรแล้ว - ทุนสำรองตามกฎหมาย</t>
  </si>
  <si>
    <t>ส่วนเกินมูลค่าหุ้นสามัญ</t>
  </si>
  <si>
    <t>บริษัท ซันสวีท จำกัด (มหาชน)</t>
  </si>
  <si>
    <t>สินค้าคงเหลือ - สุทธิ</t>
  </si>
  <si>
    <t xml:space="preserve">   หุ้นสามัญ จำนวน 430,000,000 หุ้น </t>
  </si>
  <si>
    <t xml:space="preserve">      มูลค่าที่ตราไว้หุ้นละ 0.50 บาท</t>
  </si>
  <si>
    <t>องค์ประกอบอื่นของส่วนของเจ้าของ</t>
  </si>
  <si>
    <t>ส่วนต่ำกว่าทุน</t>
  </si>
  <si>
    <t>การวัดมูลค่าใหม่</t>
  </si>
  <si>
    <t>จากการรวม</t>
  </si>
  <si>
    <t>จัดสรรแล้ว -</t>
  </si>
  <si>
    <t>ของภาระผูกพัน</t>
  </si>
  <si>
    <t>ส่วนเกินมูลค่า</t>
  </si>
  <si>
    <t>ธุรกิจภายใต้การ</t>
  </si>
  <si>
    <t>ทุนสำรอง</t>
  </si>
  <si>
    <t>หุ้นสามัญ</t>
  </si>
  <si>
    <t>ควบคุมเดียวกัน</t>
  </si>
  <si>
    <t>ตามกฎหมาย</t>
  </si>
  <si>
    <t>ขาดทุนจากการตัดจำหน่ายสินทรัพย์</t>
  </si>
  <si>
    <t>รวม</t>
  </si>
  <si>
    <t>องค์ประกอบอื่นของ</t>
  </si>
  <si>
    <t>ผลประโยชน์พนักงาน</t>
  </si>
  <si>
    <t xml:space="preserve">เงินลงทุนในบริษัทย่อย </t>
  </si>
  <si>
    <t>กำไรจากอัตราแลกเปลี่ยน - สุทธิ</t>
  </si>
  <si>
    <t>ที่ดิน อาคารและอุปกรณ์ - สุทธิ</t>
  </si>
  <si>
    <t xml:space="preserve">   - ตามที่ปรับปรุงใหม่</t>
  </si>
  <si>
    <t xml:space="preserve">   - ตามที่รายงานไว้เดิม</t>
  </si>
  <si>
    <t>การเปลี่ยนแปลงในส่วนของเจ้าของสำหรับงวด พ.ศ. 2561</t>
  </si>
  <si>
    <t>ค่าเสื่อมราคา</t>
  </si>
  <si>
    <t>ค่าตัดจำหน่าย</t>
  </si>
  <si>
    <t>ดอกเบี้ยรับ</t>
  </si>
  <si>
    <t>เงินสดรับจากเงินให้กู้ยืมแก่บริษัทย่อย</t>
  </si>
  <si>
    <t>กำไรสะสม -</t>
  </si>
  <si>
    <t xml:space="preserve">      มูลค่าที่ได้รับชำระแล้วหุ้นละ 0.50 บาท </t>
  </si>
  <si>
    <t>กำไร(ขาดทุน)เบ็ดเสร็จอื่น</t>
  </si>
  <si>
    <t>พ.ศ. 2562</t>
  </si>
  <si>
    <t>ยอดคงเหลือต้นงวด ณ วันที่ 1 มกราคม พ.ศ. 2562</t>
  </si>
  <si>
    <t>การเปลี่ยนแปลงในส่วนของเจ้าของสำหรับงวด พ.ศ. 2562</t>
  </si>
  <si>
    <t>หนี้สินที่เกิดจากสัญญา</t>
  </si>
  <si>
    <t>กำไรจากการจำหน่ายอุปกรณ์</t>
  </si>
  <si>
    <t>เงินสดรับจากการจำหน่ายอุปกรณ์</t>
  </si>
  <si>
    <t>จากสถาบันการเงิน</t>
  </si>
  <si>
    <t>เงินเบิกเกินบัญชีธนาคารและเงินกู้ยืมระยะสั้น</t>
  </si>
  <si>
    <t>เงินสดจ่ายเพื่อซื้ออาคารและอุปกรณ์</t>
  </si>
  <si>
    <t xml:space="preserve">   เงินปันผลจ่าย</t>
  </si>
  <si>
    <t>เงินสดรับจากเงินลงทุนระยะสั้น</t>
  </si>
  <si>
    <t>เงินสดจ่ายเพื่อซื้อสินทรัพย์ไม่มีตัวตน</t>
  </si>
  <si>
    <t>กำไร(ขาดทุน)สะสม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</si>
  <si>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</si>
  <si>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</si>
  <si>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</si>
  <si>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 xml:space="preserve">   กำไร(ขาดทุน)ต่อหุ้นขั้นพื้นฐาน</t>
  </si>
  <si>
    <t>กำไร(ขาดทุน)ก่อนภาษีเงินได้</t>
  </si>
  <si>
    <t>กำไร(ขาดทุน)สะสม -</t>
  </si>
  <si>
    <t>(กำไร)ขาดทุนจากอัตราแลกเปลี่ยน</t>
  </si>
  <si>
    <t>ที่ยังไม่เกิดขึ้นจริง</t>
  </si>
  <si>
    <t>เพิ่มขึ้น(ลดลง)สุทธิ</t>
  </si>
  <si>
    <t xml:space="preserve">   ขาดทุนเบ็ดเสร็จรวมสำหรับงวด</t>
  </si>
  <si>
    <t>รวมส่วนของผู้เป็นเจ้าของ</t>
  </si>
  <si>
    <t>- ส่วนได้เสียที่ไม่มีอำนาจควบคุม</t>
  </si>
  <si>
    <t>- บริษัทใหญ่</t>
  </si>
  <si>
    <t xml:space="preserve">   กำไร(ขาดทุน)เบ็ดเสร็จรวม</t>
  </si>
  <si>
    <t>การแบ่งปันกำไร(ขาดทุน)และ</t>
  </si>
  <si>
    <t xml:space="preserve">   - ส่วนได้เสียที่ไม่มีอำนาจควบคุม</t>
  </si>
  <si>
    <t xml:space="preserve">   - บริษัทใหญ่</t>
  </si>
  <si>
    <t>ส่วนของผู้เป็นเจ้าของ - บริษัทใหญ่</t>
  </si>
  <si>
    <t>การเพิ่มขึ้นของเงินฝากธนาคารติดภาระค้ำประกัน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</si>
  <si>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</si>
  <si>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</si>
  <si>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เงินปันผลจ่าย</t>
  </si>
  <si>
    <t>ที่ถึงกำหนดชำระภายในหนึ่งปี - สุทธิ</t>
  </si>
  <si>
    <t>หนี้สินภายใต้สัญญาเช่าการเงิน - สุทธิ</t>
  </si>
  <si>
    <t>เงินสดจ่ายเพื่อให้กู้ยืมแก่บริษัทย่อย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</si>
  <si>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</si>
  <si>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</si>
  <si>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</si>
  <si>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</si>
  <si>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</si>
  <si>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</si>
  <si>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ขาดทุนจากการด้อยค่าของสินทรัพย์</t>
  </si>
  <si>
    <t>เงินกู้ยืมระยะยาวจากสถาบันการเงิน</t>
  </si>
  <si>
    <t>ที่ถึงกำหนดชำระภายในหนึ่งปี</t>
  </si>
  <si>
    <t>กำไรสำหรับงวด</t>
  </si>
  <si>
    <t>กำไรเบ็ดเสร็จรวมสำหรับงวด</t>
  </si>
  <si>
    <t>กำไรต่อหุ้น</t>
  </si>
  <si>
    <t xml:space="preserve">   กำไรต่อหุ้นขั้นพื้นฐาน</t>
  </si>
  <si>
    <t>เงินสดรับจากเงินกู้ยืมระยะยาวจากสถาบันการเงิน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</si>
  <si>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</si>
  <si>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</si>
  <si>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- รายการซื้อสินทรัพย์ตามสัญญาเช่าการเงินค้างชำระ</t>
  </si>
  <si>
    <t>การแบ่งปันกำไรและกำไรเบ็ดเสร็จรวม</t>
  </si>
  <si>
    <t>กำไร(ขาดทุน)จากอัตราแลกเปลี่ยน - สุทธิ</t>
  </si>
  <si>
    <t xml:space="preserve">   ผลกระทบของการเปลี่ยนแปลงนโยบายการบัญชี</t>
  </si>
  <si>
    <t>ขาดทุนจากมูลค่าสินค้าคงเหลือลดลง</t>
  </si>
  <si>
    <t xml:space="preserve">   หุ้นสามัญ จำนวน 430,000,000 หุ้น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</si>
  <si>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</si>
  <si>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เงินสดจ่ายชำระหนี้สินภายใต้สัญญาเช่าการเงิน</t>
  </si>
  <si>
    <t>หนี้สูญและหนี้สงสัยจะสูญ</t>
  </si>
  <si>
    <t>หมายเหตุประกอบข้อมูลทางการเงินในหน้า 11 ถึง 24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</si>
</sst>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.000;\(#,##0.000\)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8"/>
      <name val="Browallia New"/>
      <family val="2"/>
    </font>
    <font>
      <sz val="7"/>
      <name val="Browallia New"/>
      <family val="2"/>
    </font>
    <font>
      <b/>
      <sz val="7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8" applyNumberFormat="0" applyAlignment="0" applyProtection="0"/>
    <xf numFmtId="0" fontId="8" fillId="28" borderId="9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8" applyNumberFormat="0" applyAlignment="0" applyProtection="0"/>
    <xf numFmtId="0" fontId="15" fillId="0" borderId="13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4" applyNumberFormat="0" applyFont="0" applyAlignment="0" applyProtection="0"/>
    <xf numFmtId="0" fontId="17" fillId="27" borderId="15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0" borderId="0" applyNumberFormat="0" applyFill="0" applyBorder="0" applyAlignment="0" applyProtection="0"/>
  </cellStyleXfs>
  <cellXfs count="227">
    <xf numFmtId="0" fontId="0" fillId="0" borderId="0" xfId="0"/>
    <xf numFmtId="165" fontId="21" fillId="0" borderId="0" xfId="40" applyNumberFormat="1" applyFont="1" applyFill="1" applyAlignment="1">
      <alignment vertical="center"/>
    </xf>
    <xf numFmtId="165" fontId="21" fillId="0" borderId="1" xfId="40" applyNumberFormat="1" applyFont="1" applyFill="1" applyBorder="1" applyAlignment="1">
      <alignment vertical="center"/>
    </xf>
    <xf numFmtId="165" fontId="22" fillId="0" borderId="1" xfId="40" applyNumberFormat="1" applyFont="1" applyFill="1" applyBorder="1" applyAlignment="1">
      <alignment vertical="center"/>
    </xf>
    <xf numFmtId="0" fontId="21" fillId="0" borderId="1" xfId="40" applyFont="1" applyFill="1" applyBorder="1" applyAlignment="1">
      <alignment vertical="center"/>
    </xf>
    <xf numFmtId="165" fontId="21" fillId="0" borderId="4" xfId="40" applyNumberFormat="1" applyFont="1" applyFill="1" applyBorder="1" applyAlignment="1">
      <alignment vertical="center"/>
    </xf>
    <xf numFmtId="165" fontId="22" fillId="0" borderId="4" xfId="40" applyNumberFormat="1" applyFont="1" applyFill="1" applyBorder="1" applyAlignment="1">
      <alignment vertical="center"/>
    </xf>
    <xf numFmtId="0" fontId="22" fillId="0" borderId="1" xfId="40" applyFont="1" applyFill="1" applyBorder="1" applyAlignment="1">
      <alignment vertical="center"/>
    </xf>
    <xf numFmtId="165" fontId="23" fillId="0" borderId="0" xfId="40" applyNumberFormat="1" applyFont="1" applyFill="1" applyBorder="1" applyAlignment="1">
      <alignment vertical="center"/>
    </xf>
    <xf numFmtId="165" fontId="24" fillId="0" borderId="0" xfId="40" applyNumberFormat="1" applyFont="1" applyFill="1" applyAlignment="1">
      <alignment horizontal="center" vertical="center"/>
    </xf>
    <xf numFmtId="165" fontId="23" fillId="0" borderId="0" xfId="40" applyNumberFormat="1" applyFont="1" applyFill="1" applyAlignment="1">
      <alignment vertical="center"/>
    </xf>
    <xf numFmtId="167" fontId="24" fillId="0" borderId="0" xfId="40" applyNumberFormat="1" applyFont="1" applyFill="1" applyBorder="1" applyAlignment="1">
      <alignment vertical="center"/>
    </xf>
    <xf numFmtId="167" fontId="24" fillId="0" borderId="0" xfId="40" applyNumberFormat="1" applyFont="1" applyFill="1" applyBorder="1" applyAlignment="1">
      <alignment horizontal="right" vertical="center"/>
    </xf>
    <xf numFmtId="165" fontId="24" fillId="0" borderId="0" xfId="28" applyNumberFormat="1" applyFont="1" applyFill="1" applyAlignment="1">
      <alignment horizontal="right" vertical="center"/>
    </xf>
    <xf numFmtId="165" fontId="24" fillId="0" borderId="0" xfId="40" applyNumberFormat="1" applyFont="1" applyFill="1" applyAlignment="1">
      <alignment horizontal="right" vertical="center"/>
    </xf>
    <xf numFmtId="165" fontId="24" fillId="0" borderId="1" xfId="28" applyNumberFormat="1" applyFont="1" applyFill="1" applyBorder="1" applyAlignment="1">
      <alignment horizontal="right" vertical="center"/>
    </xf>
    <xf numFmtId="165" fontId="24" fillId="0" borderId="0" xfId="40" applyNumberFormat="1" applyFont="1" applyFill="1" applyAlignment="1">
      <alignment vertical="center"/>
    </xf>
    <xf numFmtId="166" fontId="23" fillId="0" borderId="0" xfId="40" applyNumberFormat="1" applyFont="1" applyFill="1" applyAlignment="1">
      <alignment horizontal="center" vertical="center"/>
    </xf>
    <xf numFmtId="167" fontId="23" fillId="33" borderId="0" xfId="40" applyNumberFormat="1" applyFont="1" applyFill="1" applyBorder="1" applyAlignment="1">
      <alignment horizontal="right" vertical="center"/>
    </xf>
    <xf numFmtId="167" fontId="23" fillId="0" borderId="0" xfId="40" applyNumberFormat="1" applyFont="1" applyFill="1" applyAlignment="1">
      <alignment horizontal="right" vertical="center"/>
    </xf>
    <xf numFmtId="167" fontId="23" fillId="0" borderId="0" xfId="40" applyNumberFormat="1" applyFont="1" applyFill="1" applyBorder="1" applyAlignment="1">
      <alignment horizontal="right" vertical="center"/>
    </xf>
    <xf numFmtId="167" fontId="23" fillId="0" borderId="0" xfId="40" applyNumberFormat="1" applyFont="1" applyFill="1" applyAlignment="1">
      <alignment horizontal="right" wrapText="1"/>
    </xf>
    <xf numFmtId="165" fontId="24" fillId="0" borderId="0" xfId="40" applyNumberFormat="1" applyFont="1" applyFill="1" applyBorder="1" applyAlignment="1">
      <alignment horizontal="center" vertical="center"/>
    </xf>
    <xf numFmtId="169" fontId="23" fillId="33" borderId="0" xfId="28" applyNumberFormat="1" applyFont="1" applyFill="1" applyAlignment="1">
      <alignment vertical="center"/>
    </xf>
    <xf numFmtId="167" fontId="23" fillId="0" borderId="0" xfId="40" applyNumberFormat="1" applyFont="1" applyFill="1" applyAlignment="1">
      <alignment vertical="center"/>
    </xf>
    <xf numFmtId="169" fontId="23" fillId="0" borderId="0" xfId="28" applyNumberFormat="1" applyFont="1" applyFill="1" applyAlignment="1">
      <alignment vertical="center"/>
    </xf>
    <xf numFmtId="0" fontId="23" fillId="0" borderId="0" xfId="40" applyFont="1" applyFill="1" applyAlignment="1">
      <alignment vertical="center"/>
    </xf>
    <xf numFmtId="167" fontId="23" fillId="0" borderId="0" xfId="40" applyNumberFormat="1" applyFont="1" applyFill="1" applyAlignment="1">
      <alignment horizontal="right"/>
    </xf>
    <xf numFmtId="165" fontId="23" fillId="0" borderId="0" xfId="40" applyNumberFormat="1" applyFont="1" applyFill="1" applyAlignment="1">
      <alignment horizontal="center" vertical="center"/>
    </xf>
    <xf numFmtId="167" fontId="23" fillId="33" borderId="0" xfId="0" applyNumberFormat="1" applyFont="1" applyFill="1" applyBorder="1" applyAlignment="1">
      <alignment horizontal="right" vertical="center"/>
    </xf>
    <xf numFmtId="167" fontId="23" fillId="33" borderId="0" xfId="40" applyNumberFormat="1" applyFont="1" applyFill="1" applyAlignment="1">
      <alignment vertical="center"/>
    </xf>
    <xf numFmtId="167" fontId="23" fillId="33" borderId="4" xfId="40" applyNumberFormat="1" applyFont="1" applyFill="1" applyBorder="1" applyAlignment="1">
      <alignment horizontal="right" vertical="center"/>
    </xf>
    <xf numFmtId="167" fontId="23" fillId="0" borderId="1" xfId="40" applyNumberFormat="1" applyFont="1" applyFill="1" applyBorder="1" applyAlignment="1">
      <alignment horizontal="right" vertical="center"/>
    </xf>
    <xf numFmtId="167" fontId="23" fillId="33" borderId="4" xfId="0" applyNumberFormat="1" applyFont="1" applyFill="1" applyBorder="1" applyAlignment="1">
      <alignment horizontal="right" vertical="center"/>
    </xf>
    <xf numFmtId="165" fontId="24" fillId="0" borderId="0" xfId="40" applyNumberFormat="1" applyFont="1" applyFill="1" applyBorder="1" applyAlignment="1">
      <alignment vertical="center"/>
    </xf>
    <xf numFmtId="166" fontId="23" fillId="0" borderId="0" xfId="40" applyNumberFormat="1" applyFont="1" applyFill="1" applyBorder="1" applyAlignment="1">
      <alignment horizontal="center" vertical="center"/>
    </xf>
    <xf numFmtId="167" fontId="23" fillId="0" borderId="0" xfId="40" applyNumberFormat="1" applyFont="1" applyFill="1" applyBorder="1" applyAlignment="1">
      <alignment horizontal="right" wrapText="1"/>
    </xf>
    <xf numFmtId="167" fontId="23" fillId="0" borderId="0" xfId="40" applyNumberFormat="1" applyFont="1" applyFill="1" applyAlignment="1">
      <alignment horizontal="right" vertical="top" wrapText="1"/>
    </xf>
    <xf numFmtId="0" fontId="24" fillId="0" borderId="0" xfId="40" applyFont="1" applyFill="1" applyAlignment="1">
      <alignment vertical="center"/>
    </xf>
    <xf numFmtId="167" fontId="23" fillId="33" borderId="1" xfId="40" applyNumberFormat="1" applyFont="1" applyFill="1" applyBorder="1" applyAlignment="1">
      <alignment horizontal="right" vertical="center"/>
    </xf>
    <xf numFmtId="165" fontId="24" fillId="0" borderId="1" xfId="40" applyNumberFormat="1" applyFont="1" applyFill="1" applyBorder="1" applyAlignment="1">
      <alignment horizontal="center" vertical="center"/>
    </xf>
    <xf numFmtId="165" fontId="24" fillId="33" borderId="0" xfId="28" applyNumberFormat="1" applyFont="1" applyFill="1" applyBorder="1" applyAlignment="1">
      <alignment horizontal="right" vertical="center"/>
    </xf>
    <xf numFmtId="165" fontId="24" fillId="0" borderId="0" xfId="28" applyNumberFormat="1" applyFont="1" applyFill="1" applyBorder="1" applyAlignment="1">
      <alignment horizontal="right" vertical="center"/>
    </xf>
    <xf numFmtId="167" fontId="23" fillId="33" borderId="0" xfId="28" applyNumberFormat="1" applyFont="1" applyFill="1" applyAlignment="1">
      <alignment horizontal="right" vertical="center"/>
    </xf>
    <xf numFmtId="37" fontId="23" fillId="0" borderId="0" xfId="44" applyFont="1" applyFill="1" applyAlignment="1">
      <alignment vertical="center"/>
    </xf>
    <xf numFmtId="167" fontId="23" fillId="33" borderId="0" xfId="0" applyNumberFormat="1" applyFont="1" applyFill="1" applyAlignment="1">
      <alignment vertical="center"/>
    </xf>
    <xf numFmtId="165" fontId="23" fillId="0" borderId="0" xfId="40" applyNumberFormat="1" applyFont="1" applyFill="1" applyBorder="1" applyAlignment="1">
      <alignment horizontal="center" vertical="center"/>
    </xf>
    <xf numFmtId="167" fontId="23" fillId="0" borderId="4" xfId="40" applyNumberFormat="1" applyFont="1" applyFill="1" applyBorder="1" applyAlignment="1">
      <alignment horizontal="right" vertical="center"/>
    </xf>
    <xf numFmtId="167" fontId="23" fillId="33" borderId="4" xfId="28" applyNumberFormat="1" applyFont="1" applyFill="1" applyBorder="1" applyAlignment="1">
      <alignment vertical="center"/>
    </xf>
    <xf numFmtId="169" fontId="23" fillId="33" borderId="0" xfId="28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7" fontId="23" fillId="33" borderId="4" xfId="40" applyNumberFormat="1" applyFont="1" applyFill="1" applyBorder="1" applyAlignment="1">
      <alignment vertical="center"/>
    </xf>
    <xf numFmtId="167" fontId="23" fillId="33" borderId="2" xfId="40" applyNumberFormat="1" applyFont="1" applyFill="1" applyBorder="1" applyAlignment="1">
      <alignment horizontal="right" vertical="center"/>
    </xf>
    <xf numFmtId="167" fontId="23" fillId="0" borderId="2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justify" vertical="center" wrapText="1"/>
    </xf>
    <xf numFmtId="165" fontId="23" fillId="0" borderId="0" xfId="40" quotePrefix="1" applyNumberFormat="1" applyFont="1" applyFill="1" applyBorder="1" applyAlignment="1">
      <alignment vertical="center"/>
    </xf>
    <xf numFmtId="165" fontId="25" fillId="0" borderId="0" xfId="40" applyNumberFormat="1" applyFont="1" applyFill="1" applyAlignment="1">
      <alignment vertical="center"/>
    </xf>
    <xf numFmtId="165" fontId="25" fillId="0" borderId="0" xfId="40" applyNumberFormat="1" applyFont="1" applyFill="1" applyAlignment="1">
      <alignment horizontal="center" vertical="center"/>
    </xf>
    <xf numFmtId="167" fontId="26" fillId="0" borderId="0" xfId="40" applyNumberFormat="1" applyFont="1" applyFill="1" applyBorder="1" applyAlignment="1">
      <alignment horizontal="center" vertical="center"/>
    </xf>
    <xf numFmtId="43" fontId="26" fillId="0" borderId="0" xfId="28" applyFont="1" applyFill="1" applyBorder="1" applyAlignment="1">
      <alignment horizontal="center" vertical="center"/>
    </xf>
    <xf numFmtId="0" fontId="25" fillId="0" borderId="0" xfId="40" applyFont="1" applyFill="1" applyAlignment="1">
      <alignment horizontal="center" vertical="center"/>
    </xf>
    <xf numFmtId="0" fontId="25" fillId="0" borderId="0" xfId="40" applyFont="1" applyFill="1" applyBorder="1" applyAlignment="1">
      <alignment horizontal="center" vertical="center"/>
    </xf>
    <xf numFmtId="167" fontId="26" fillId="0" borderId="0" xfId="40" applyNumberFormat="1" applyFont="1" applyFill="1" applyBorder="1" applyAlignment="1">
      <alignment horizontal="right" vertical="center"/>
    </xf>
    <xf numFmtId="167" fontId="26" fillId="0" borderId="5" xfId="40" applyNumberFormat="1" applyFont="1" applyFill="1" applyBorder="1" applyAlignment="1">
      <alignment horizontal="right" vertical="center"/>
    </xf>
    <xf numFmtId="167" fontId="25" fillId="0" borderId="0" xfId="40" applyNumberFormat="1" applyFont="1" applyFill="1" applyAlignment="1">
      <alignment horizontal="center" vertical="center"/>
    </xf>
    <xf numFmtId="167" fontId="26" fillId="0" borderId="0" xfId="40" quotePrefix="1" applyNumberFormat="1" applyFont="1" applyFill="1" applyBorder="1" applyAlignment="1">
      <alignment horizontal="right" vertical="center"/>
    </xf>
    <xf numFmtId="167" fontId="25" fillId="0" borderId="0" xfId="40" applyNumberFormat="1" applyFont="1" applyFill="1" applyAlignment="1">
      <alignment vertical="center"/>
    </xf>
    <xf numFmtId="0" fontId="26" fillId="0" borderId="0" xfId="40" applyFont="1" applyFill="1" applyBorder="1" applyAlignment="1">
      <alignment horizontal="center" vertical="center"/>
    </xf>
    <xf numFmtId="167" fontId="26" fillId="0" borderId="1" xfId="40" applyNumberFormat="1" applyFont="1" applyFill="1" applyBorder="1" applyAlignment="1">
      <alignment horizontal="right" vertical="center"/>
    </xf>
    <xf numFmtId="165" fontId="25" fillId="0" borderId="0" xfId="40" applyNumberFormat="1" applyFont="1" applyFill="1" applyBorder="1" applyAlignment="1">
      <alignment vertical="center"/>
    </xf>
    <xf numFmtId="43" fontId="25" fillId="0" borderId="0" xfId="28" applyFont="1" applyFill="1" applyBorder="1" applyAlignment="1">
      <alignment vertical="center"/>
    </xf>
    <xf numFmtId="165" fontId="26" fillId="0" borderId="0" xfId="40" applyNumberFormat="1" applyFont="1" applyFill="1" applyAlignment="1">
      <alignment vertical="center"/>
    </xf>
    <xf numFmtId="165" fontId="26" fillId="0" borderId="0" xfId="40" applyNumberFormat="1" applyFont="1" applyFill="1" applyAlignment="1">
      <alignment horizontal="center" vertical="center"/>
    </xf>
    <xf numFmtId="167" fontId="25" fillId="0" borderId="0" xfId="40" applyNumberFormat="1" applyFont="1" applyFill="1" applyBorder="1" applyAlignment="1">
      <alignment horizontal="right" vertical="center"/>
    </xf>
    <xf numFmtId="0" fontId="26" fillId="0" borderId="0" xfId="40" applyFont="1" applyFill="1" applyAlignment="1">
      <alignment vertical="center"/>
    </xf>
    <xf numFmtId="43" fontId="25" fillId="0" borderId="0" xfId="28" applyFont="1" applyFill="1" applyBorder="1" applyAlignment="1">
      <alignment horizontal="right" vertical="center"/>
    </xf>
    <xf numFmtId="0" fontId="25" fillId="0" borderId="0" xfId="40" applyFont="1" applyFill="1" applyAlignment="1">
      <alignment vertical="center"/>
    </xf>
    <xf numFmtId="167" fontId="25" fillId="0" borderId="0" xfId="40" applyNumberFormat="1" applyFont="1" applyFill="1" applyBorder="1" applyAlignment="1">
      <alignment vertical="center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1" xfId="40" applyNumberFormat="1" applyFont="1" applyFill="1" applyBorder="1" applyAlignment="1">
      <alignment horizontal="right" vertical="center"/>
    </xf>
    <xf numFmtId="167" fontId="25" fillId="0" borderId="4" xfId="40" applyNumberFormat="1" applyFont="1" applyFill="1" applyBorder="1" applyAlignment="1">
      <alignment horizontal="right" vertical="center"/>
    </xf>
    <xf numFmtId="165" fontId="25" fillId="0" borderId="4" xfId="40" applyNumberFormat="1" applyFont="1" applyFill="1" applyBorder="1" applyAlignment="1">
      <alignment vertical="center"/>
    </xf>
    <xf numFmtId="167" fontId="25" fillId="0" borderId="0" xfId="40" applyNumberFormat="1" applyFont="1" applyFill="1" applyBorder="1" applyAlignment="1">
      <alignment horizontal="center" vertical="center"/>
    </xf>
    <xf numFmtId="43" fontId="25" fillId="0" borderId="0" xfId="28" applyFont="1" applyFill="1" applyAlignment="1">
      <alignment horizontal="center" vertical="center"/>
    </xf>
    <xf numFmtId="167" fontId="25" fillId="0" borderId="2" xfId="40" applyNumberFormat="1" applyFont="1" applyFill="1" applyBorder="1" applyAlignment="1">
      <alignment horizontal="right" vertical="center"/>
    </xf>
    <xf numFmtId="43" fontId="26" fillId="0" borderId="0" xfId="28" applyFont="1" applyFill="1" applyBorder="1" applyAlignment="1">
      <alignment horizontal="right" vertical="center"/>
    </xf>
    <xf numFmtId="43" fontId="26" fillId="0" borderId="0" xfId="28" quotePrefix="1" applyFont="1" applyFill="1" applyBorder="1" applyAlignment="1">
      <alignment horizontal="right" vertical="center"/>
    </xf>
    <xf numFmtId="0" fontId="26" fillId="0" borderId="4" xfId="40" applyFont="1" applyFill="1" applyBorder="1" applyAlignment="1">
      <alignment horizontal="center" vertical="center"/>
    </xf>
    <xf numFmtId="43" fontId="26" fillId="0" borderId="1" xfId="28" applyFont="1" applyFill="1" applyBorder="1" applyAlignment="1">
      <alignment horizontal="right" vertical="center"/>
    </xf>
    <xf numFmtId="167" fontId="25" fillId="33" borderId="0" xfId="40" applyNumberFormat="1" applyFont="1" applyFill="1" applyBorder="1" applyAlignment="1">
      <alignment horizontal="right" vertical="center"/>
    </xf>
    <xf numFmtId="165" fontId="25" fillId="33" borderId="0" xfId="40" applyNumberFormat="1" applyFont="1" applyFill="1" applyBorder="1" applyAlignment="1">
      <alignment vertical="center"/>
    </xf>
    <xf numFmtId="167" fontId="25" fillId="33" borderId="4" xfId="40" applyNumberFormat="1" applyFont="1" applyFill="1" applyBorder="1" applyAlignment="1">
      <alignment horizontal="right" vertical="center"/>
    </xf>
    <xf numFmtId="165" fontId="25" fillId="33" borderId="4" xfId="40" applyNumberFormat="1" applyFont="1" applyFill="1" applyBorder="1" applyAlignment="1">
      <alignment vertical="center"/>
    </xf>
    <xf numFmtId="165" fontId="25" fillId="33" borderId="0" xfId="40" applyNumberFormat="1" applyFont="1" applyFill="1" applyAlignment="1">
      <alignment vertical="center"/>
    </xf>
    <xf numFmtId="43" fontId="25" fillId="33" borderId="0" xfId="28" applyFont="1" applyFill="1" applyBorder="1" applyAlignment="1">
      <alignment horizontal="right" vertical="center"/>
    </xf>
    <xf numFmtId="43" fontId="25" fillId="33" borderId="0" xfId="28" applyFont="1" applyFill="1" applyBorder="1" applyAlignment="1">
      <alignment vertical="center"/>
    </xf>
    <xf numFmtId="167" fontId="25" fillId="33" borderId="1" xfId="40" applyNumberFormat="1" applyFont="1" applyFill="1" applyBorder="1" applyAlignment="1">
      <alignment horizontal="right" vertical="center"/>
    </xf>
    <xf numFmtId="167" fontId="25" fillId="33" borderId="0" xfId="40" applyNumberFormat="1" applyFont="1" applyFill="1" applyAlignment="1">
      <alignment horizontal="center" vertical="center"/>
    </xf>
    <xf numFmtId="43" fontId="25" fillId="33" borderId="0" xfId="28" applyFont="1" applyFill="1" applyAlignment="1">
      <alignment horizontal="center" vertical="center"/>
    </xf>
    <xf numFmtId="167" fontId="25" fillId="33" borderId="2" xfId="40" applyNumberFormat="1" applyFont="1" applyFill="1" applyBorder="1" applyAlignment="1">
      <alignment horizontal="right" vertical="center"/>
    </xf>
    <xf numFmtId="165" fontId="26" fillId="0" borderId="0" xfId="40" applyNumberFormat="1" applyFont="1" applyFill="1" applyBorder="1" applyAlignment="1">
      <alignment horizontal="center" vertical="center"/>
    </xf>
    <xf numFmtId="167" fontId="26" fillId="0" borderId="4" xfId="40" applyNumberFormat="1" applyFont="1" applyFill="1" applyBorder="1" applyAlignment="1">
      <alignment horizontal="right" vertical="center"/>
    </xf>
    <xf numFmtId="43" fontId="25" fillId="0" borderId="0" xfId="28" applyFont="1" applyFill="1" applyAlignment="1">
      <alignment vertical="center"/>
    </xf>
    <xf numFmtId="167" fontId="26" fillId="0" borderId="0" xfId="40" applyNumberFormat="1" applyFont="1" applyFill="1" applyAlignment="1">
      <alignment horizontal="right" vertical="center"/>
    </xf>
    <xf numFmtId="165" fontId="26" fillId="0" borderId="0" xfId="40" applyNumberFormat="1" applyFont="1" applyFill="1" applyAlignment="1">
      <alignment horizontal="right" vertical="center"/>
    </xf>
    <xf numFmtId="165" fontId="26" fillId="0" borderId="0" xfId="40" applyNumberFormat="1" applyFont="1" applyFill="1" applyBorder="1" applyAlignment="1">
      <alignment horizontal="right" vertical="center"/>
    </xf>
    <xf numFmtId="165" fontId="25" fillId="0" borderId="0" xfId="40" applyNumberFormat="1" applyFont="1" applyFill="1" applyBorder="1" applyAlignment="1">
      <alignment horizontal="right" vertical="center"/>
    </xf>
    <xf numFmtId="165" fontId="25" fillId="0" borderId="0" xfId="40" applyNumberFormat="1" applyFont="1" applyFill="1" applyBorder="1" applyAlignment="1">
      <alignment horizontal="center" vertical="center"/>
    </xf>
    <xf numFmtId="0" fontId="26" fillId="0" borderId="0" xfId="40" applyFont="1" applyFill="1" applyAlignment="1">
      <alignment horizontal="center" vertical="center"/>
    </xf>
    <xf numFmtId="167" fontId="26" fillId="33" borderId="0" xfId="40" applyNumberFormat="1" applyFont="1" applyFill="1" applyBorder="1" applyAlignment="1">
      <alignment horizontal="right" vertical="center"/>
    </xf>
    <xf numFmtId="167" fontId="26" fillId="33" borderId="0" xfId="40" applyNumberFormat="1" applyFont="1" applyFill="1" applyBorder="1" applyAlignment="1">
      <alignment horizontal="center" vertical="center"/>
    </xf>
    <xf numFmtId="167" fontId="25" fillId="33" borderId="0" xfId="40" applyNumberFormat="1" applyFont="1" applyFill="1" applyAlignment="1">
      <alignment vertical="center"/>
    </xf>
    <xf numFmtId="167" fontId="24" fillId="0" borderId="0" xfId="40" applyNumberFormat="1" applyFont="1" applyFill="1" applyBorder="1" applyAlignment="1">
      <alignment horizontal="center" vertical="center"/>
    </xf>
    <xf numFmtId="167" fontId="24" fillId="0" borderId="0" xfId="40" applyNumberFormat="1" applyFont="1" applyFill="1" applyAlignment="1">
      <alignment horizontal="right" vertical="center"/>
    </xf>
    <xf numFmtId="165" fontId="24" fillId="0" borderId="1" xfId="40" applyNumberFormat="1" applyFont="1" applyFill="1" applyBorder="1" applyAlignment="1">
      <alignment horizontal="right" vertical="center"/>
    </xf>
    <xf numFmtId="165" fontId="23" fillId="33" borderId="0" xfId="40" applyNumberFormat="1" applyFont="1" applyFill="1" applyAlignment="1">
      <alignment vertical="center"/>
    </xf>
    <xf numFmtId="165" fontId="23" fillId="33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7" fontId="23" fillId="33" borderId="0" xfId="40" applyNumberFormat="1" applyFont="1" applyFill="1" applyAlignment="1">
      <alignment horizontal="right" vertical="center"/>
    </xf>
    <xf numFmtId="165" fontId="23" fillId="33" borderId="0" xfId="40" applyNumberFormat="1" applyFont="1" applyFill="1" applyAlignment="1">
      <alignment horizontal="right" vertical="center"/>
    </xf>
    <xf numFmtId="167" fontId="23" fillId="33" borderId="4" xfId="0" quotePrefix="1" applyNumberFormat="1" applyFont="1" applyFill="1" applyBorder="1" applyAlignment="1">
      <alignment horizontal="right" vertical="center"/>
    </xf>
    <xf numFmtId="165" fontId="23" fillId="33" borderId="1" xfId="40" quotePrefix="1" applyNumberFormat="1" applyFont="1" applyFill="1" applyBorder="1" applyAlignment="1">
      <alignment horizontal="right" vertical="center"/>
    </xf>
    <xf numFmtId="165" fontId="23" fillId="0" borderId="1" xfId="40" applyNumberFormat="1" applyFont="1" applyFill="1" applyBorder="1" applyAlignment="1">
      <alignment horizontal="right" vertical="center"/>
    </xf>
    <xf numFmtId="165" fontId="23" fillId="33" borderId="2" xfId="40" applyNumberFormat="1" applyFont="1" applyFill="1" applyBorder="1" applyAlignment="1">
      <alignment horizontal="right" vertical="center"/>
    </xf>
    <xf numFmtId="165" fontId="23" fillId="0" borderId="2" xfId="40" applyNumberFormat="1" applyFont="1" applyFill="1" applyBorder="1" applyAlignment="1">
      <alignment horizontal="right" vertical="center"/>
    </xf>
    <xf numFmtId="168" fontId="23" fillId="33" borderId="3" xfId="0" applyNumberFormat="1" applyFont="1" applyFill="1" applyBorder="1" applyAlignment="1">
      <alignment horizontal="right" vertical="center"/>
    </xf>
    <xf numFmtId="168" fontId="23" fillId="0" borderId="0" xfId="40" applyNumberFormat="1" applyFont="1" applyFill="1" applyBorder="1" applyAlignment="1">
      <alignment horizontal="right" vertical="center"/>
    </xf>
    <xf numFmtId="168" fontId="23" fillId="0" borderId="3" xfId="40" applyNumberFormat="1" applyFont="1" applyFill="1" applyBorder="1" applyAlignment="1">
      <alignment horizontal="right" vertical="center"/>
    </xf>
    <xf numFmtId="168" fontId="23" fillId="0" borderId="2" xfId="40" applyNumberFormat="1" applyFont="1" applyFill="1" applyBorder="1" applyAlignment="1">
      <alignment horizontal="right" vertical="center"/>
    </xf>
    <xf numFmtId="165" fontId="23" fillId="33" borderId="1" xfId="40" applyNumberFormat="1" applyFont="1" applyFill="1" applyBorder="1" applyAlignment="1">
      <alignment horizontal="right" vertical="center"/>
    </xf>
    <xf numFmtId="167" fontId="23" fillId="33" borderId="1" xfId="40" quotePrefix="1" applyNumberFormat="1" applyFont="1" applyFill="1" applyBorder="1" applyAlignment="1">
      <alignment horizontal="right" vertical="center"/>
    </xf>
    <xf numFmtId="170" fontId="23" fillId="33" borderId="3" xfId="0" applyNumberFormat="1" applyFont="1" applyFill="1" applyBorder="1" applyAlignment="1">
      <alignment horizontal="right" vertical="center"/>
    </xf>
    <xf numFmtId="167" fontId="24" fillId="0" borderId="0" xfId="40" quotePrefix="1" applyNumberFormat="1" applyFont="1" applyFill="1" applyAlignment="1">
      <alignment horizontal="right" vertical="center"/>
    </xf>
    <xf numFmtId="167" fontId="24" fillId="0" borderId="1" xfId="29" applyNumberFormat="1" applyFont="1" applyFill="1" applyBorder="1" applyAlignment="1">
      <alignment horizontal="right" vertical="center"/>
    </xf>
    <xf numFmtId="167" fontId="24" fillId="0" borderId="1" xfId="40" applyNumberFormat="1" applyFont="1" applyFill="1" applyBorder="1" applyAlignment="1">
      <alignment horizontal="right" vertical="center"/>
    </xf>
    <xf numFmtId="167" fontId="23" fillId="33" borderId="0" xfId="29" applyNumberFormat="1" applyFont="1" applyFill="1" applyAlignment="1">
      <alignment vertical="center"/>
    </xf>
    <xf numFmtId="167" fontId="23" fillId="0" borderId="0" xfId="29" applyNumberFormat="1" applyFont="1" applyFill="1" applyAlignment="1">
      <alignment vertical="center"/>
    </xf>
    <xf numFmtId="167" fontId="23" fillId="0" borderId="0" xfId="29" applyNumberFormat="1" applyFont="1" applyFill="1" applyAlignment="1">
      <alignment horizontal="right" vertical="center"/>
    </xf>
    <xf numFmtId="167" fontId="23" fillId="0" borderId="1" xfId="29" applyNumberFormat="1" applyFont="1" applyFill="1" applyBorder="1" applyAlignment="1">
      <alignment horizontal="right" vertical="center"/>
    </xf>
    <xf numFmtId="167" fontId="23" fillId="33" borderId="0" xfId="29" applyNumberFormat="1" applyFont="1" applyFill="1" applyBorder="1" applyAlignment="1">
      <alignment horizontal="right" vertical="center"/>
    </xf>
    <xf numFmtId="167" fontId="23" fillId="0" borderId="0" xfId="29" applyNumberFormat="1" applyFont="1" applyFill="1" applyBorder="1" applyAlignment="1">
      <alignment horizontal="right" vertical="center"/>
    </xf>
    <xf numFmtId="167" fontId="23" fillId="33" borderId="0" xfId="29" applyNumberFormat="1" applyFont="1" applyFill="1" applyAlignment="1">
      <alignment horizontal="right" vertical="center"/>
    </xf>
    <xf numFmtId="167" fontId="23" fillId="33" borderId="0" xfId="0" applyNumberFormat="1" applyFont="1" applyFill="1" applyAlignment="1">
      <alignment horizontal="right" vertical="center"/>
    </xf>
    <xf numFmtId="167" fontId="23" fillId="33" borderId="1" xfId="29" applyNumberFormat="1" applyFont="1" applyFill="1" applyBorder="1" applyAlignment="1">
      <alignment horizontal="right" vertical="center"/>
    </xf>
    <xf numFmtId="167" fontId="23" fillId="33" borderId="6" xfId="29" applyNumberFormat="1" applyFont="1" applyFill="1" applyBorder="1" applyAlignment="1">
      <alignment horizontal="right" vertical="center"/>
    </xf>
    <xf numFmtId="167" fontId="23" fillId="0" borderId="6" xfId="29" applyNumberFormat="1" applyFont="1" applyFill="1" applyBorder="1" applyAlignment="1">
      <alignment horizontal="right" vertical="center"/>
    </xf>
    <xf numFmtId="167" fontId="23" fillId="33" borderId="2" xfId="29" applyNumberFormat="1" applyFont="1" applyFill="1" applyBorder="1" applyAlignment="1">
      <alignment horizontal="right" vertical="center"/>
    </xf>
    <xf numFmtId="167" fontId="23" fillId="0" borderId="2" xfId="29" applyNumberFormat="1" applyFont="1" applyFill="1" applyBorder="1" applyAlignment="1">
      <alignment horizontal="right" vertical="center"/>
    </xf>
    <xf numFmtId="167" fontId="23" fillId="33" borderId="0" xfId="0" applyNumberFormat="1" applyFont="1" applyFill="1" applyBorder="1" applyAlignment="1">
      <alignment vertical="center"/>
    </xf>
    <xf numFmtId="167" fontId="23" fillId="0" borderId="4" xfId="29" applyNumberFormat="1" applyFont="1" applyFill="1" applyBorder="1" applyAlignment="1">
      <alignment horizontal="right" vertical="center"/>
    </xf>
    <xf numFmtId="167" fontId="23" fillId="33" borderId="4" xfId="0" applyNumberFormat="1" applyFont="1" applyFill="1" applyBorder="1" applyAlignment="1">
      <alignment vertical="center"/>
    </xf>
    <xf numFmtId="167" fontId="23" fillId="33" borderId="6" xfId="40" applyNumberFormat="1" applyFont="1" applyFill="1" applyBorder="1" applyAlignment="1">
      <alignment horizontal="right" vertical="center"/>
    </xf>
    <xf numFmtId="167" fontId="23" fillId="0" borderId="6" xfId="40" applyNumberFormat="1" applyFont="1" applyFill="1" applyBorder="1" applyAlignment="1">
      <alignment horizontal="right" vertical="center"/>
    </xf>
    <xf numFmtId="167" fontId="23" fillId="33" borderId="0" xfId="29" applyNumberFormat="1" applyFont="1" applyFill="1" applyBorder="1" applyAlignment="1">
      <alignment vertical="center"/>
    </xf>
    <xf numFmtId="167" fontId="23" fillId="0" borderId="0" xfId="40" applyNumberFormat="1" applyFont="1" applyFill="1" applyBorder="1" applyAlignment="1">
      <alignment vertical="center"/>
    </xf>
    <xf numFmtId="167" fontId="23" fillId="0" borderId="0" xfId="29" applyNumberFormat="1" applyFont="1" applyFill="1" applyBorder="1" applyAlignment="1">
      <alignment vertical="center"/>
    </xf>
    <xf numFmtId="167" fontId="23" fillId="33" borderId="0" xfId="40" applyNumberFormat="1" applyFont="1" applyFill="1" applyBorder="1" applyAlignment="1">
      <alignment vertical="center"/>
    </xf>
    <xf numFmtId="165" fontId="23" fillId="0" borderId="0" xfId="40" quotePrefix="1" applyNumberFormat="1" applyFont="1" applyFill="1" applyAlignment="1">
      <alignment vertical="center"/>
    </xf>
    <xf numFmtId="165" fontId="27" fillId="0" borderId="0" xfId="40" applyNumberFormat="1" applyFont="1" applyFill="1" applyAlignment="1">
      <alignment vertical="center"/>
    </xf>
    <xf numFmtId="167" fontId="28" fillId="0" borderId="0" xfId="29" applyNumberFormat="1" applyFont="1" applyFill="1" applyAlignment="1">
      <alignment vertical="center"/>
    </xf>
    <xf numFmtId="167" fontId="28" fillId="0" borderId="0" xfId="40" applyNumberFormat="1" applyFont="1" applyFill="1" applyAlignment="1">
      <alignment vertical="center"/>
    </xf>
    <xf numFmtId="165" fontId="28" fillId="0" borderId="0" xfId="40" applyNumberFormat="1" applyFont="1" applyFill="1" applyAlignment="1">
      <alignment vertical="center"/>
    </xf>
    <xf numFmtId="165" fontId="27" fillId="0" borderId="1" xfId="40" applyNumberFormat="1" applyFont="1" applyFill="1" applyBorder="1" applyAlignment="1">
      <alignment vertical="center"/>
    </xf>
    <xf numFmtId="167" fontId="28" fillId="0" borderId="1" xfId="29" applyNumberFormat="1" applyFont="1" applyFill="1" applyBorder="1" applyAlignment="1">
      <alignment vertical="center"/>
    </xf>
    <xf numFmtId="167" fontId="28" fillId="0" borderId="1" xfId="40" applyNumberFormat="1" applyFont="1" applyFill="1" applyBorder="1" applyAlignment="1">
      <alignment vertical="center"/>
    </xf>
    <xf numFmtId="165" fontId="28" fillId="0" borderId="0" xfId="40" applyNumberFormat="1" applyFont="1" applyFill="1" applyAlignment="1">
      <alignment horizontal="center" vertical="center"/>
    </xf>
    <xf numFmtId="167" fontId="27" fillId="0" borderId="0" xfId="29" applyNumberFormat="1" applyFont="1" applyFill="1" applyAlignment="1">
      <alignment vertical="center"/>
    </xf>
    <xf numFmtId="165" fontId="28" fillId="0" borderId="1" xfId="40" applyNumberFormat="1" applyFont="1" applyFill="1" applyBorder="1" applyAlignment="1">
      <alignment vertical="center"/>
    </xf>
    <xf numFmtId="165" fontId="28" fillId="0" borderId="1" xfId="40" applyNumberFormat="1" applyFont="1" applyFill="1" applyBorder="1" applyAlignment="1">
      <alignment horizontal="center" vertical="center"/>
    </xf>
    <xf numFmtId="167" fontId="27" fillId="0" borderId="1" xfId="29" applyNumberFormat="1" applyFont="1" applyFill="1" applyBorder="1" applyAlignment="1">
      <alignment vertical="center"/>
    </xf>
    <xf numFmtId="167" fontId="28" fillId="0" borderId="0" xfId="40" applyNumberFormat="1" applyFont="1" applyFill="1" applyBorder="1" applyAlignment="1">
      <alignment horizontal="right" vertical="center"/>
    </xf>
    <xf numFmtId="167" fontId="28" fillId="0" borderId="0" xfId="40" applyNumberFormat="1" applyFont="1" applyFill="1" applyAlignment="1">
      <alignment horizontal="right" vertical="center"/>
    </xf>
    <xf numFmtId="168" fontId="28" fillId="0" borderId="0" xfId="40" applyNumberFormat="1" applyFont="1" applyFill="1" applyBorder="1" applyAlignment="1">
      <alignment horizontal="right" vertical="center"/>
    </xf>
    <xf numFmtId="165" fontId="28" fillId="0" borderId="0" xfId="40" applyNumberFormat="1" applyFont="1" applyFill="1" applyBorder="1" applyAlignment="1">
      <alignment vertical="center"/>
    </xf>
    <xf numFmtId="165" fontId="28" fillId="0" borderId="1" xfId="40" applyNumberFormat="1" applyFont="1" applyFill="1" applyBorder="1" applyAlignment="1">
      <alignment horizontal="right" vertical="center"/>
    </xf>
    <xf numFmtId="165" fontId="29" fillId="0" borderId="0" xfId="40" applyNumberFormat="1" applyFont="1" applyFill="1" applyAlignment="1">
      <alignment vertical="center"/>
    </xf>
    <xf numFmtId="3" fontId="29" fillId="0" borderId="0" xfId="40" applyNumberFormat="1" applyFont="1" applyFill="1" applyAlignment="1">
      <alignment horizontal="right" vertical="top" wrapText="1"/>
    </xf>
    <xf numFmtId="10" fontId="29" fillId="0" borderId="0" xfId="43" applyNumberFormat="1" applyFont="1" applyFill="1" applyAlignment="1">
      <alignment vertical="center"/>
    </xf>
    <xf numFmtId="0" fontId="29" fillId="0" borderId="0" xfId="40" applyFont="1" applyFill="1" applyAlignment="1">
      <alignment horizontal="right" vertical="top" wrapText="1"/>
    </xf>
    <xf numFmtId="165" fontId="29" fillId="0" borderId="0" xfId="40" applyNumberFormat="1" applyFont="1" applyFill="1" applyBorder="1" applyAlignment="1">
      <alignment vertical="center"/>
    </xf>
    <xf numFmtId="165" fontId="28" fillId="0" borderId="0" xfId="40" applyNumberFormat="1" applyFont="1" applyFill="1" applyBorder="1" applyAlignment="1">
      <alignment horizontal="right" vertical="center"/>
    </xf>
    <xf numFmtId="165" fontId="27" fillId="0" borderId="0" xfId="40" applyNumberFormat="1" applyFont="1" applyFill="1" applyAlignment="1">
      <alignment horizontal="center" vertical="center"/>
    </xf>
    <xf numFmtId="167" fontId="27" fillId="0" borderId="0" xfId="40" applyNumberFormat="1" applyFont="1" applyFill="1" applyAlignment="1">
      <alignment horizontal="center" vertical="center"/>
    </xf>
    <xf numFmtId="167" fontId="27" fillId="0" borderId="0" xfId="40" applyNumberFormat="1" applyFont="1" applyFill="1" applyAlignment="1">
      <alignment horizontal="right" vertical="center"/>
    </xf>
    <xf numFmtId="43" fontId="28" fillId="0" borderId="0" xfId="28" applyFont="1" applyFill="1" applyBorder="1" applyAlignment="1">
      <alignment vertical="center"/>
    </xf>
    <xf numFmtId="165" fontId="27" fillId="0" borderId="4" xfId="40" applyNumberFormat="1" applyFont="1" applyFill="1" applyBorder="1" applyAlignment="1">
      <alignment horizontal="center" vertical="center"/>
    </xf>
    <xf numFmtId="167" fontId="27" fillId="0" borderId="4" xfId="40" applyNumberFormat="1" applyFont="1" applyFill="1" applyBorder="1" applyAlignment="1">
      <alignment horizontal="center" vertical="center"/>
    </xf>
    <xf numFmtId="167" fontId="28" fillId="0" borderId="4" xfId="40" applyNumberFormat="1" applyFont="1" applyFill="1" applyBorder="1" applyAlignment="1">
      <alignment vertical="center"/>
    </xf>
    <xf numFmtId="165" fontId="28" fillId="0" borderId="4" xfId="40" applyNumberFormat="1" applyFont="1" applyFill="1" applyBorder="1" applyAlignment="1">
      <alignment vertical="center"/>
    </xf>
    <xf numFmtId="43" fontId="28" fillId="0" borderId="4" xfId="28" applyFont="1" applyFill="1" applyBorder="1" applyAlignment="1">
      <alignment vertical="center"/>
    </xf>
    <xf numFmtId="167" fontId="28" fillId="0" borderId="0" xfId="40" applyNumberFormat="1" applyFont="1" applyFill="1" applyAlignment="1">
      <alignment horizontal="center" vertical="center"/>
    </xf>
    <xf numFmtId="165" fontId="30" fillId="0" borderId="0" xfId="40" applyNumberFormat="1" applyFont="1" applyFill="1" applyBorder="1" applyAlignment="1">
      <alignment vertical="center"/>
    </xf>
    <xf numFmtId="165" fontId="30" fillId="0" borderId="0" xfId="40" applyNumberFormat="1" applyFont="1" applyFill="1" applyAlignment="1">
      <alignment vertical="center"/>
    </xf>
    <xf numFmtId="0" fontId="31" fillId="0" borderId="0" xfId="40" applyFont="1" applyFill="1" applyAlignment="1">
      <alignment vertical="center"/>
    </xf>
    <xf numFmtId="165" fontId="31" fillId="0" borderId="0" xfId="40" applyNumberFormat="1" applyFont="1" applyFill="1" applyAlignment="1">
      <alignment horizontal="center" vertical="center"/>
    </xf>
    <xf numFmtId="167" fontId="30" fillId="33" borderId="0" xfId="40" applyNumberFormat="1" applyFont="1" applyFill="1" applyBorder="1" applyAlignment="1">
      <alignment horizontal="right" vertical="center"/>
    </xf>
    <xf numFmtId="167" fontId="30" fillId="0" borderId="0" xfId="40" applyNumberFormat="1" applyFont="1" applyFill="1" applyBorder="1" applyAlignment="1">
      <alignment horizontal="right" vertical="center"/>
    </xf>
    <xf numFmtId="0" fontId="27" fillId="0" borderId="0" xfId="40" applyFont="1" applyFill="1" applyAlignment="1">
      <alignment vertical="center"/>
    </xf>
    <xf numFmtId="165" fontId="28" fillId="0" borderId="4" xfId="40" applyNumberFormat="1" applyFont="1" applyFill="1" applyBorder="1" applyAlignment="1">
      <alignment horizontal="center" vertical="center"/>
    </xf>
    <xf numFmtId="167" fontId="28" fillId="0" borderId="4" xfId="40" applyNumberFormat="1" applyFont="1" applyFill="1" applyBorder="1" applyAlignment="1">
      <alignment horizontal="center" vertical="center"/>
    </xf>
    <xf numFmtId="43" fontId="28" fillId="0" borderId="0" xfId="28" applyFont="1" applyFill="1" applyBorder="1" applyAlignment="1">
      <alignment horizontal="right" vertical="center"/>
    </xf>
    <xf numFmtId="43" fontId="28" fillId="0" borderId="4" xfId="28" applyFont="1" applyFill="1" applyBorder="1" applyAlignment="1">
      <alignment horizontal="right" vertical="center"/>
    </xf>
    <xf numFmtId="3" fontId="28" fillId="0" borderId="0" xfId="0" applyNumberFormat="1" applyFont="1" applyFill="1" applyAlignment="1">
      <alignment horizontal="right" vertical="center" wrapText="1"/>
    </xf>
    <xf numFmtId="165" fontId="27" fillId="0" borderId="0" xfId="40" applyNumberFormat="1" applyFont="1" applyFill="1" applyBorder="1" applyAlignment="1">
      <alignment vertical="center"/>
    </xf>
    <xf numFmtId="165" fontId="28" fillId="0" borderId="0" xfId="40" applyNumberFormat="1" applyFont="1" applyFill="1" applyBorder="1" applyAlignment="1">
      <alignment horizontal="center" vertical="center"/>
    </xf>
    <xf numFmtId="169" fontId="28" fillId="0" borderId="0" xfId="28" applyNumberFormat="1" applyFont="1" applyFill="1" applyBorder="1" applyAlignment="1">
      <alignment vertical="center"/>
    </xf>
    <xf numFmtId="167" fontId="28" fillId="0" borderId="0" xfId="40" applyNumberFormat="1" applyFont="1" applyFill="1" applyBorder="1" applyAlignment="1">
      <alignment vertical="center"/>
    </xf>
    <xf numFmtId="167" fontId="28" fillId="0" borderId="0" xfId="29" applyNumberFormat="1" applyFont="1" applyFill="1" applyBorder="1" applyAlignment="1">
      <alignment vertical="center"/>
    </xf>
    <xf numFmtId="0" fontId="27" fillId="0" borderId="1" xfId="40" applyFont="1" applyFill="1" applyBorder="1" applyAlignment="1">
      <alignment vertical="center"/>
    </xf>
    <xf numFmtId="169" fontId="28" fillId="0" borderId="1" xfId="28" applyNumberFormat="1" applyFont="1" applyFill="1" applyBorder="1" applyAlignment="1">
      <alignment vertical="center"/>
    </xf>
    <xf numFmtId="166" fontId="28" fillId="0" borderId="0" xfId="40" applyNumberFormat="1" applyFont="1" applyFill="1" applyAlignment="1">
      <alignment horizontal="center" vertical="center"/>
    </xf>
    <xf numFmtId="0" fontId="28" fillId="0" borderId="0" xfId="40" applyFont="1" applyFill="1" applyAlignment="1">
      <alignment vertical="center"/>
    </xf>
    <xf numFmtId="166" fontId="28" fillId="0" borderId="1" xfId="40" applyNumberFormat="1" applyFont="1" applyFill="1" applyBorder="1" applyAlignment="1">
      <alignment horizontal="center" vertical="center"/>
    </xf>
    <xf numFmtId="169" fontId="28" fillId="0" borderId="1" xfId="28" applyNumberFormat="1" applyFont="1" applyFill="1" applyBorder="1" applyAlignment="1">
      <alignment horizontal="right" vertical="center"/>
    </xf>
    <xf numFmtId="167" fontId="28" fillId="0" borderId="1" xfId="40" applyNumberFormat="1" applyFont="1" applyFill="1" applyBorder="1" applyAlignment="1">
      <alignment horizontal="right" vertical="center"/>
    </xf>
    <xf numFmtId="167" fontId="28" fillId="0" borderId="1" xfId="29" applyNumberFormat="1" applyFont="1" applyFill="1" applyBorder="1" applyAlignment="1">
      <alignment horizontal="right" vertical="center"/>
    </xf>
    <xf numFmtId="165" fontId="29" fillId="0" borderId="0" xfId="40" quotePrefix="1" applyNumberFormat="1" applyFont="1" applyFill="1" applyBorder="1" applyAlignment="1">
      <alignment vertical="center"/>
    </xf>
    <xf numFmtId="165" fontId="29" fillId="0" borderId="0" xfId="40" applyNumberFormat="1" applyFont="1" applyFill="1" applyBorder="1" applyAlignment="1">
      <alignment horizontal="justify" vertical="center" wrapText="1"/>
    </xf>
    <xf numFmtId="167" fontId="29" fillId="0" borderId="0" xfId="0" applyNumberFormat="1" applyFont="1" applyFill="1" applyBorder="1" applyAlignment="1">
      <alignment horizontal="right" vertical="center"/>
    </xf>
    <xf numFmtId="167" fontId="29" fillId="0" borderId="0" xfId="40" applyNumberFormat="1" applyFont="1" applyFill="1" applyBorder="1" applyAlignment="1">
      <alignment horizontal="right" vertical="center"/>
    </xf>
    <xf numFmtId="169" fontId="28" fillId="0" borderId="0" xfId="28" applyNumberFormat="1" applyFont="1" applyFill="1" applyAlignment="1">
      <alignment vertical="center"/>
    </xf>
    <xf numFmtId="167" fontId="24" fillId="0" borderId="1" xfId="40" applyNumberFormat="1" applyFont="1" applyFill="1" applyBorder="1" applyAlignment="1">
      <alignment horizontal="center" vertical="center"/>
    </xf>
    <xf numFmtId="167" fontId="26" fillId="0" borderId="7" xfId="40" applyNumberFormat="1" applyFont="1" applyFill="1" applyBorder="1" applyAlignment="1">
      <alignment horizontal="center" vertical="center"/>
    </xf>
    <xf numFmtId="167" fontId="26" fillId="0" borderId="4" xfId="40" applyNumberFormat="1" applyFont="1" applyFill="1" applyBorder="1" applyAlignment="1">
      <alignment horizontal="center" vertical="center"/>
    </xf>
    <xf numFmtId="165" fontId="26" fillId="0" borderId="1" xfId="4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/>
    <cellStyle name="Comma 3 2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/>
    <cellStyle name="Note" xfId="41" builtinId="10" customBuiltin="1"/>
    <cellStyle name="Output" xfId="42" builtinId="21" customBuiltin="1"/>
    <cellStyle name="Percent" xfId="43" builtinId="5" customBuiltin="1"/>
    <cellStyle name="pwstyle" xfId="44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opLeftCell="A19" zoomScaleNormal="100" workbookViewId="0">
      <selection activeCell="P27" sqref="P27"/>
    </sheetView>
  </sheetViews>
  <sheetFormatPr defaultColWidth="0.7109375" defaultRowHeight="21.75" customHeight="1" x14ac:dyDescent="0.25"/>
  <cols>
    <col min="1" max="1" width="1.7109375" style="163" customWidth="1"/>
    <col min="2" max="2" width="27" style="163" customWidth="1"/>
    <col min="3" max="3" width="7" style="167" customWidth="1"/>
    <col min="4" max="4" width="0.85546875" style="163" customWidth="1"/>
    <col min="5" max="5" width="13.42578125" style="161" customWidth="1"/>
    <col min="6" max="6" width="0.85546875" style="162" customWidth="1"/>
    <col min="7" max="7" width="11.7109375" style="161" customWidth="1"/>
    <col min="8" max="8" width="0.85546875" style="162" customWidth="1"/>
    <col min="9" max="9" width="13.42578125" style="162" customWidth="1"/>
    <col min="10" max="10" width="0.85546875" style="162" customWidth="1"/>
    <col min="11" max="11" width="11.7109375" style="162" customWidth="1"/>
    <col min="12" max="203" width="9.140625" style="163" customWidth="1"/>
    <col min="204" max="204" width="1.7109375" style="163" customWidth="1"/>
    <col min="205" max="205" width="28.42578125" style="163" customWidth="1"/>
    <col min="206" max="206" width="5.42578125" style="163" customWidth="1"/>
    <col min="207" max="16384" width="0.7109375" style="163"/>
  </cols>
  <sheetData>
    <row r="1" spans="1:11" ht="21.75" customHeight="1" x14ac:dyDescent="0.25">
      <c r="A1" s="1" t="s">
        <v>84</v>
      </c>
      <c r="B1" s="1"/>
      <c r="C1" s="160"/>
      <c r="D1" s="160"/>
    </row>
    <row r="2" spans="1:11" ht="21.75" customHeight="1" x14ac:dyDescent="0.25">
      <c r="A2" s="1" t="s">
        <v>0</v>
      </c>
      <c r="B2" s="1"/>
      <c r="C2" s="160"/>
      <c r="D2" s="160"/>
    </row>
    <row r="3" spans="1:11" ht="21.75" customHeight="1" x14ac:dyDescent="0.25">
      <c r="A3" s="2" t="s">
        <v>155</v>
      </c>
      <c r="B3" s="2"/>
      <c r="C3" s="164"/>
      <c r="D3" s="164"/>
      <c r="E3" s="165"/>
      <c r="F3" s="166"/>
      <c r="G3" s="165"/>
      <c r="H3" s="166"/>
      <c r="I3" s="166"/>
      <c r="J3" s="166"/>
      <c r="K3" s="166"/>
    </row>
    <row r="5" spans="1:11" s="10" customFormat="1" ht="21.75" customHeight="1" x14ac:dyDescent="0.25">
      <c r="C5" s="9"/>
      <c r="E5" s="223" t="s">
        <v>1</v>
      </c>
      <c r="F5" s="223"/>
      <c r="G5" s="223"/>
      <c r="H5" s="11"/>
      <c r="I5" s="223" t="s">
        <v>2</v>
      </c>
      <c r="J5" s="223"/>
      <c r="K5" s="223"/>
    </row>
    <row r="6" spans="1:11" s="10" customFormat="1" ht="21.75" customHeight="1" x14ac:dyDescent="0.25">
      <c r="C6" s="9"/>
      <c r="E6" s="12" t="s">
        <v>3</v>
      </c>
      <c r="F6" s="113"/>
      <c r="G6" s="12" t="s">
        <v>4</v>
      </c>
      <c r="H6" s="113"/>
      <c r="I6" s="12" t="s">
        <v>3</v>
      </c>
      <c r="J6" s="113"/>
      <c r="K6" s="12" t="s">
        <v>4</v>
      </c>
    </row>
    <row r="7" spans="1:11" s="10" customFormat="1" ht="21.75" customHeight="1" x14ac:dyDescent="0.25">
      <c r="C7" s="9"/>
      <c r="E7" s="134" t="s">
        <v>156</v>
      </c>
      <c r="F7" s="114"/>
      <c r="G7" s="134" t="s">
        <v>5</v>
      </c>
      <c r="H7" s="114"/>
      <c r="I7" s="134" t="s">
        <v>156</v>
      </c>
      <c r="J7" s="114"/>
      <c r="K7" s="134" t="s">
        <v>5</v>
      </c>
    </row>
    <row r="8" spans="1:11" s="10" customFormat="1" ht="21.75" customHeight="1" x14ac:dyDescent="0.25">
      <c r="C8" s="9"/>
      <c r="E8" s="114" t="s">
        <v>117</v>
      </c>
      <c r="F8" s="114"/>
      <c r="G8" s="114" t="s">
        <v>80</v>
      </c>
      <c r="H8" s="114"/>
      <c r="I8" s="114" t="s">
        <v>117</v>
      </c>
      <c r="J8" s="114"/>
      <c r="K8" s="114" t="s">
        <v>80</v>
      </c>
    </row>
    <row r="9" spans="1:11" s="10" customFormat="1" ht="21.75" customHeight="1" x14ac:dyDescent="0.25">
      <c r="C9" s="40" t="s">
        <v>6</v>
      </c>
      <c r="E9" s="135" t="s">
        <v>7</v>
      </c>
      <c r="F9" s="114"/>
      <c r="G9" s="135" t="s">
        <v>7</v>
      </c>
      <c r="H9" s="114"/>
      <c r="I9" s="136" t="s">
        <v>7</v>
      </c>
      <c r="J9" s="114"/>
      <c r="K9" s="136" t="s">
        <v>7</v>
      </c>
    </row>
    <row r="10" spans="1:11" s="10" customFormat="1" ht="8.1" customHeight="1" x14ac:dyDescent="0.25">
      <c r="A10" s="16"/>
      <c r="B10" s="16"/>
      <c r="C10" s="16"/>
      <c r="D10" s="16"/>
      <c r="E10" s="137"/>
      <c r="F10" s="24"/>
      <c r="G10" s="138"/>
      <c r="H10" s="24"/>
      <c r="I10" s="30"/>
      <c r="J10" s="24"/>
      <c r="K10" s="24"/>
    </row>
    <row r="11" spans="1:11" s="10" customFormat="1" ht="21.75" customHeight="1" x14ac:dyDescent="0.25">
      <c r="A11" s="16" t="s">
        <v>8</v>
      </c>
      <c r="B11" s="16"/>
      <c r="C11" s="16"/>
      <c r="D11" s="16"/>
      <c r="E11" s="137"/>
      <c r="F11" s="24"/>
      <c r="G11" s="138"/>
      <c r="H11" s="24"/>
      <c r="I11" s="30"/>
      <c r="J11" s="24"/>
      <c r="K11" s="24"/>
    </row>
    <row r="12" spans="1:11" s="10" customFormat="1" ht="8.1" customHeight="1" x14ac:dyDescent="0.25">
      <c r="A12" s="16"/>
      <c r="B12" s="16"/>
      <c r="C12" s="16"/>
      <c r="D12" s="16"/>
      <c r="E12" s="137"/>
      <c r="F12" s="24"/>
      <c r="G12" s="138"/>
      <c r="H12" s="24"/>
      <c r="I12" s="30"/>
      <c r="J12" s="24"/>
      <c r="K12" s="24"/>
    </row>
    <row r="13" spans="1:11" s="10" customFormat="1" ht="21.75" customHeight="1" x14ac:dyDescent="0.25">
      <c r="A13" s="16" t="s">
        <v>9</v>
      </c>
      <c r="B13" s="16"/>
      <c r="C13" s="16"/>
      <c r="D13" s="16"/>
      <c r="E13" s="137"/>
      <c r="F13" s="24"/>
      <c r="G13" s="138"/>
      <c r="H13" s="24"/>
      <c r="I13" s="30"/>
      <c r="J13" s="24"/>
      <c r="K13" s="24"/>
    </row>
    <row r="14" spans="1:11" s="10" customFormat="1" ht="8.1" customHeight="1" x14ac:dyDescent="0.25">
      <c r="A14" s="16"/>
      <c r="B14" s="16"/>
      <c r="C14" s="28"/>
      <c r="E14" s="137"/>
      <c r="F14" s="24"/>
      <c r="G14" s="138"/>
      <c r="H14" s="24"/>
      <c r="I14" s="30"/>
      <c r="J14" s="24"/>
      <c r="K14" s="24"/>
    </row>
    <row r="15" spans="1:11" s="10" customFormat="1" ht="21.75" customHeight="1" x14ac:dyDescent="0.25">
      <c r="A15" s="10" t="s">
        <v>10</v>
      </c>
      <c r="C15" s="28"/>
      <c r="E15" s="29">
        <v>198142820</v>
      </c>
      <c r="F15" s="19"/>
      <c r="G15" s="139">
        <v>14089326</v>
      </c>
      <c r="H15" s="19"/>
      <c r="I15" s="29">
        <v>196526158</v>
      </c>
      <c r="J15" s="19"/>
      <c r="K15" s="19">
        <v>13658509</v>
      </c>
    </row>
    <row r="16" spans="1:11" s="10" customFormat="1" ht="21.75" customHeight="1" x14ac:dyDescent="0.25">
      <c r="A16" s="10" t="s">
        <v>11</v>
      </c>
      <c r="C16" s="28">
        <v>7</v>
      </c>
      <c r="E16" s="29">
        <v>164629269</v>
      </c>
      <c r="F16" s="19"/>
      <c r="G16" s="139">
        <v>125633668</v>
      </c>
      <c r="H16" s="19"/>
      <c r="I16" s="29">
        <v>164595140</v>
      </c>
      <c r="J16" s="19"/>
      <c r="K16" s="139">
        <v>125628693</v>
      </c>
    </row>
    <row r="17" spans="1:11" s="10" customFormat="1" ht="21.75" customHeight="1" x14ac:dyDescent="0.25">
      <c r="A17" s="10" t="s">
        <v>85</v>
      </c>
      <c r="C17" s="28">
        <v>8</v>
      </c>
      <c r="E17" s="29">
        <v>214439247</v>
      </c>
      <c r="F17" s="19"/>
      <c r="G17" s="139">
        <v>403287825</v>
      </c>
      <c r="H17" s="19"/>
      <c r="I17" s="29">
        <v>214320318</v>
      </c>
      <c r="J17" s="19"/>
      <c r="K17" s="19">
        <v>403116726</v>
      </c>
    </row>
    <row r="18" spans="1:11" s="10" customFormat="1" ht="21.75" customHeight="1" x14ac:dyDescent="0.25">
      <c r="A18" s="10" t="s">
        <v>13</v>
      </c>
      <c r="C18" s="28"/>
      <c r="E18" s="33">
        <v>9608407</v>
      </c>
      <c r="F18" s="20"/>
      <c r="G18" s="140">
        <v>9549476</v>
      </c>
      <c r="H18" s="20"/>
      <c r="I18" s="33">
        <v>9298610</v>
      </c>
      <c r="J18" s="20"/>
      <c r="K18" s="32">
        <v>9030076</v>
      </c>
    </row>
    <row r="19" spans="1:11" s="10" customFormat="1" ht="8.1" customHeight="1" x14ac:dyDescent="0.25">
      <c r="C19" s="28"/>
      <c r="E19" s="141"/>
      <c r="F19" s="20"/>
      <c r="G19" s="142"/>
      <c r="H19" s="20"/>
      <c r="I19" s="18"/>
      <c r="J19" s="20"/>
      <c r="K19" s="20"/>
    </row>
    <row r="20" spans="1:11" s="10" customFormat="1" ht="21.75" customHeight="1" x14ac:dyDescent="0.25">
      <c r="A20" s="16" t="s">
        <v>14</v>
      </c>
      <c r="C20" s="28"/>
      <c r="E20" s="39">
        <f>SUM(E15:E19)</f>
        <v>586819743</v>
      </c>
      <c r="F20" s="19"/>
      <c r="G20" s="32">
        <f>SUM(G15:G19)</f>
        <v>552560295</v>
      </c>
      <c r="H20" s="19"/>
      <c r="I20" s="39">
        <f>SUM(I15:I19)</f>
        <v>584740226</v>
      </c>
      <c r="J20" s="19"/>
      <c r="K20" s="32">
        <f>SUM(K15:K19)</f>
        <v>551434004</v>
      </c>
    </row>
    <row r="21" spans="1:11" s="10" customFormat="1" ht="21.75" customHeight="1" x14ac:dyDescent="0.25">
      <c r="C21" s="28"/>
      <c r="E21" s="143"/>
      <c r="F21" s="19"/>
      <c r="G21" s="139"/>
      <c r="H21" s="19"/>
      <c r="I21" s="120"/>
      <c r="J21" s="19"/>
      <c r="K21" s="19"/>
    </row>
    <row r="22" spans="1:11" s="10" customFormat="1" ht="21.75" customHeight="1" x14ac:dyDescent="0.25">
      <c r="A22" s="16" t="s">
        <v>15</v>
      </c>
      <c r="B22" s="16"/>
      <c r="C22" s="28"/>
      <c r="E22" s="143"/>
      <c r="F22" s="19"/>
      <c r="G22" s="139"/>
      <c r="H22" s="19"/>
      <c r="I22" s="120"/>
      <c r="J22" s="19"/>
      <c r="K22" s="19"/>
    </row>
    <row r="23" spans="1:11" s="10" customFormat="1" ht="8.1" customHeight="1" x14ac:dyDescent="0.25">
      <c r="A23" s="16"/>
      <c r="B23" s="16"/>
      <c r="C23" s="28"/>
      <c r="E23" s="143"/>
      <c r="F23" s="19"/>
      <c r="G23" s="139"/>
      <c r="H23" s="19"/>
      <c r="I23" s="120"/>
      <c r="J23" s="19"/>
      <c r="K23" s="19"/>
    </row>
    <row r="24" spans="1:11" s="10" customFormat="1" ht="21.75" customHeight="1" x14ac:dyDescent="0.25">
      <c r="A24" s="10" t="s">
        <v>16</v>
      </c>
      <c r="C24" s="28"/>
      <c r="E24" s="29">
        <v>6783700</v>
      </c>
      <c r="F24" s="139"/>
      <c r="G24" s="139">
        <v>6783700</v>
      </c>
      <c r="H24" s="139"/>
      <c r="I24" s="144">
        <v>1783700</v>
      </c>
      <c r="J24" s="139"/>
      <c r="K24" s="139">
        <v>1783700</v>
      </c>
    </row>
    <row r="25" spans="1:11" s="10" customFormat="1" ht="21.75" customHeight="1" x14ac:dyDescent="0.25">
      <c r="A25" s="10" t="s">
        <v>104</v>
      </c>
      <c r="C25" s="28"/>
      <c r="E25" s="29">
        <v>0</v>
      </c>
      <c r="F25" s="139"/>
      <c r="G25" s="139" t="s">
        <v>17</v>
      </c>
      <c r="H25" s="139"/>
      <c r="I25" s="144">
        <v>7369971</v>
      </c>
      <c r="J25" s="139"/>
      <c r="K25" s="139">
        <v>7369971</v>
      </c>
    </row>
    <row r="26" spans="1:11" s="10" customFormat="1" ht="21.75" customHeight="1" x14ac:dyDescent="0.25">
      <c r="A26" s="10" t="s">
        <v>106</v>
      </c>
      <c r="C26" s="28">
        <v>9</v>
      </c>
      <c r="E26" s="29">
        <v>725578602</v>
      </c>
      <c r="F26" s="139"/>
      <c r="G26" s="139">
        <v>697689836</v>
      </c>
      <c r="H26" s="139"/>
      <c r="I26" s="144">
        <v>725558101</v>
      </c>
      <c r="J26" s="139"/>
      <c r="K26" s="139">
        <v>697273810</v>
      </c>
    </row>
    <row r="27" spans="1:11" s="10" customFormat="1" ht="21.75" customHeight="1" x14ac:dyDescent="0.25">
      <c r="A27" s="10" t="s">
        <v>18</v>
      </c>
      <c r="C27" s="28"/>
      <c r="E27" s="29">
        <v>5932005</v>
      </c>
      <c r="F27" s="139"/>
      <c r="G27" s="139">
        <v>5254177</v>
      </c>
      <c r="H27" s="139"/>
      <c r="I27" s="144">
        <v>5932005</v>
      </c>
      <c r="J27" s="139"/>
      <c r="K27" s="139">
        <v>5254177</v>
      </c>
    </row>
    <row r="28" spans="1:11" s="10" customFormat="1" ht="21.75" customHeight="1" x14ac:dyDescent="0.25">
      <c r="A28" s="10" t="s">
        <v>19</v>
      </c>
      <c r="C28" s="28"/>
      <c r="E28" s="33">
        <v>13457277</v>
      </c>
      <c r="F28" s="139"/>
      <c r="G28" s="140">
        <v>5176787</v>
      </c>
      <c r="H28" s="139"/>
      <c r="I28" s="33">
        <v>13454453</v>
      </c>
      <c r="J28" s="139"/>
      <c r="K28" s="140">
        <v>5175389</v>
      </c>
    </row>
    <row r="29" spans="1:11" s="10" customFormat="1" ht="8.1" customHeight="1" x14ac:dyDescent="0.25">
      <c r="C29" s="28"/>
      <c r="E29" s="141"/>
      <c r="F29" s="20"/>
      <c r="G29" s="142"/>
      <c r="H29" s="20"/>
      <c r="I29" s="18"/>
      <c r="J29" s="20"/>
      <c r="K29" s="20"/>
    </row>
    <row r="30" spans="1:11" s="10" customFormat="1" ht="21.75" customHeight="1" x14ac:dyDescent="0.25">
      <c r="A30" s="16" t="s">
        <v>20</v>
      </c>
      <c r="C30" s="28"/>
      <c r="E30" s="145">
        <f>SUM(E24:E28)</f>
        <v>751751584</v>
      </c>
      <c r="F30" s="20"/>
      <c r="G30" s="140">
        <f>SUM(G24:G28)</f>
        <v>714904500</v>
      </c>
      <c r="H30" s="20"/>
      <c r="I30" s="145">
        <f>SUM(I24:I28)</f>
        <v>754098230</v>
      </c>
      <c r="J30" s="20"/>
      <c r="K30" s="140">
        <f>SUM(K24:K28)</f>
        <v>716857047</v>
      </c>
    </row>
    <row r="31" spans="1:11" s="10" customFormat="1" ht="21.75" customHeight="1" x14ac:dyDescent="0.25">
      <c r="A31" s="16"/>
      <c r="C31" s="28"/>
      <c r="E31" s="146"/>
      <c r="F31" s="20"/>
      <c r="G31" s="147"/>
      <c r="H31" s="20"/>
      <c r="I31" s="146"/>
      <c r="J31" s="20"/>
      <c r="K31" s="147"/>
    </row>
    <row r="32" spans="1:11" s="10" customFormat="1" ht="8.1" customHeight="1" x14ac:dyDescent="0.25">
      <c r="C32" s="28"/>
      <c r="E32" s="18"/>
      <c r="F32" s="19"/>
      <c r="G32" s="20"/>
      <c r="H32" s="19"/>
      <c r="I32" s="18"/>
      <c r="J32" s="19"/>
      <c r="K32" s="20"/>
    </row>
    <row r="33" spans="1:11" s="10" customFormat="1" ht="21.75" customHeight="1" thickBot="1" x14ac:dyDescent="0.3">
      <c r="A33" s="16" t="s">
        <v>21</v>
      </c>
      <c r="B33" s="16"/>
      <c r="C33" s="28"/>
      <c r="E33" s="148">
        <f>SUM(E20,E30)</f>
        <v>1338571327</v>
      </c>
      <c r="F33" s="20"/>
      <c r="G33" s="149">
        <f>SUM(G20,G30)</f>
        <v>1267464795</v>
      </c>
      <c r="H33" s="20"/>
      <c r="I33" s="148">
        <f>SUM(I20,I30)</f>
        <v>1338838456</v>
      </c>
      <c r="J33" s="20"/>
      <c r="K33" s="149">
        <f>SUM(K20,K30)</f>
        <v>1268291051</v>
      </c>
    </row>
    <row r="34" spans="1:11" ht="21.75" customHeight="1" thickTop="1" x14ac:dyDescent="0.25">
      <c r="D34" s="160"/>
      <c r="E34" s="168"/>
      <c r="G34" s="168"/>
    </row>
    <row r="35" spans="1:11" ht="21.75" customHeight="1" x14ac:dyDescent="0.25">
      <c r="D35" s="160"/>
      <c r="E35" s="168"/>
      <c r="G35" s="168"/>
    </row>
    <row r="36" spans="1:11" ht="21.75" customHeight="1" x14ac:dyDescent="0.25">
      <c r="D36" s="160"/>
      <c r="E36" s="168"/>
      <c r="G36" s="168"/>
    </row>
    <row r="37" spans="1:11" ht="21.75" customHeight="1" x14ac:dyDescent="0.25">
      <c r="D37" s="160"/>
      <c r="E37" s="168"/>
      <c r="G37" s="168"/>
    </row>
    <row r="38" spans="1:11" ht="21.75" customHeight="1" x14ac:dyDescent="0.25">
      <c r="D38" s="160"/>
      <c r="E38" s="168"/>
      <c r="G38" s="168"/>
    </row>
    <row r="39" spans="1:11" ht="21.75" customHeight="1" x14ac:dyDescent="0.25">
      <c r="D39" s="160"/>
      <c r="E39" s="168"/>
      <c r="G39" s="168"/>
    </row>
    <row r="40" spans="1:11" ht="15" customHeight="1" x14ac:dyDescent="0.25">
      <c r="D40" s="160"/>
      <c r="E40" s="168"/>
      <c r="G40" s="168"/>
    </row>
    <row r="41" spans="1:11" ht="21.75" customHeight="1" x14ac:dyDescent="0.25">
      <c r="A41" s="3" t="s">
        <v>180</v>
      </c>
      <c r="B41" s="169"/>
      <c r="C41" s="170"/>
      <c r="D41" s="164"/>
      <c r="E41" s="171"/>
      <c r="F41" s="166"/>
      <c r="G41" s="171"/>
      <c r="H41" s="166"/>
      <c r="I41" s="166"/>
      <c r="J41" s="166"/>
      <c r="K41" s="166"/>
    </row>
    <row r="42" spans="1:11" ht="21.75" customHeight="1" x14ac:dyDescent="0.25">
      <c r="A42" s="1" t="str">
        <f>A1</f>
        <v>บริษัท ซันสวีท จำกัด (มหาชน)</v>
      </c>
      <c r="B42" s="1"/>
      <c r="C42" s="160"/>
      <c r="D42" s="160"/>
    </row>
    <row r="43" spans="1:11" ht="21.75" customHeight="1" x14ac:dyDescent="0.25">
      <c r="A43" s="1" t="s">
        <v>0</v>
      </c>
      <c r="B43" s="1"/>
      <c r="C43" s="160"/>
      <c r="D43" s="160"/>
    </row>
    <row r="44" spans="1:11" ht="21.75" customHeight="1" x14ac:dyDescent="0.25">
      <c r="A44" s="2" t="str">
        <f>+A3</f>
        <v>ณ วันที่ 30 กันยายน พ.ศ. 2562</v>
      </c>
      <c r="B44" s="2"/>
      <c r="C44" s="164"/>
      <c r="D44" s="164"/>
      <c r="E44" s="165"/>
      <c r="F44" s="166"/>
      <c r="G44" s="165"/>
      <c r="H44" s="166"/>
      <c r="I44" s="166"/>
      <c r="J44" s="166"/>
      <c r="K44" s="166"/>
    </row>
    <row r="46" spans="1:11" s="10" customFormat="1" ht="21.75" customHeight="1" x14ac:dyDescent="0.25">
      <c r="C46" s="9"/>
      <c r="E46" s="223" t="s">
        <v>1</v>
      </c>
      <c r="F46" s="223"/>
      <c r="G46" s="223"/>
      <c r="H46" s="11"/>
      <c r="I46" s="223" t="s">
        <v>2</v>
      </c>
      <c r="J46" s="223"/>
      <c r="K46" s="223"/>
    </row>
    <row r="47" spans="1:11" s="10" customFormat="1" ht="21.75" customHeight="1" x14ac:dyDescent="0.25">
      <c r="C47" s="9"/>
      <c r="E47" s="12" t="s">
        <v>3</v>
      </c>
      <c r="F47" s="113"/>
      <c r="G47" s="12" t="s">
        <v>4</v>
      </c>
      <c r="H47" s="113"/>
      <c r="I47" s="12" t="s">
        <v>3</v>
      </c>
      <c r="J47" s="113"/>
      <c r="K47" s="12" t="s">
        <v>4</v>
      </c>
    </row>
    <row r="48" spans="1:11" s="10" customFormat="1" ht="21.75" customHeight="1" x14ac:dyDescent="0.25">
      <c r="C48" s="9"/>
      <c r="E48" s="134" t="s">
        <v>156</v>
      </c>
      <c r="F48" s="114"/>
      <c r="G48" s="134" t="s">
        <v>5</v>
      </c>
      <c r="H48" s="114"/>
      <c r="I48" s="134" t="s">
        <v>156</v>
      </c>
      <c r="J48" s="114"/>
      <c r="K48" s="134" t="s">
        <v>5</v>
      </c>
    </row>
    <row r="49" spans="1:11" s="10" customFormat="1" ht="21.75" customHeight="1" x14ac:dyDescent="0.25">
      <c r="C49" s="9"/>
      <c r="E49" s="114" t="s">
        <v>117</v>
      </c>
      <c r="F49" s="114"/>
      <c r="G49" s="114" t="s">
        <v>80</v>
      </c>
      <c r="H49" s="114"/>
      <c r="I49" s="114" t="s">
        <v>117</v>
      </c>
      <c r="J49" s="114"/>
      <c r="K49" s="114" t="s">
        <v>80</v>
      </c>
    </row>
    <row r="50" spans="1:11" s="10" customFormat="1" ht="21.75" customHeight="1" x14ac:dyDescent="0.25">
      <c r="C50" s="40" t="s">
        <v>6</v>
      </c>
      <c r="E50" s="135" t="s">
        <v>7</v>
      </c>
      <c r="F50" s="114"/>
      <c r="G50" s="135" t="s">
        <v>7</v>
      </c>
      <c r="H50" s="114"/>
      <c r="I50" s="135" t="s">
        <v>7</v>
      </c>
      <c r="J50" s="114"/>
      <c r="K50" s="136" t="s">
        <v>7</v>
      </c>
    </row>
    <row r="51" spans="1:11" s="10" customFormat="1" ht="8.1" customHeight="1" x14ac:dyDescent="0.25">
      <c r="A51" s="16"/>
      <c r="B51" s="16"/>
      <c r="C51" s="16"/>
      <c r="D51" s="16"/>
      <c r="E51" s="137"/>
      <c r="F51" s="24"/>
      <c r="G51" s="138"/>
      <c r="H51" s="24"/>
      <c r="I51" s="30"/>
      <c r="J51" s="24"/>
      <c r="K51" s="24"/>
    </row>
    <row r="52" spans="1:11" s="10" customFormat="1" ht="21.75" customHeight="1" x14ac:dyDescent="0.25">
      <c r="A52" s="16" t="s">
        <v>22</v>
      </c>
      <c r="B52" s="16"/>
      <c r="C52" s="16"/>
      <c r="D52" s="16"/>
      <c r="E52" s="137"/>
      <c r="F52" s="24"/>
      <c r="G52" s="138"/>
      <c r="H52" s="24"/>
      <c r="I52" s="30"/>
      <c r="J52" s="24"/>
      <c r="K52" s="24"/>
    </row>
    <row r="53" spans="1:11" s="10" customFormat="1" ht="8.1" customHeight="1" x14ac:dyDescent="0.25">
      <c r="A53" s="16"/>
      <c r="B53" s="16"/>
      <c r="C53" s="16"/>
      <c r="D53" s="16"/>
      <c r="E53" s="137"/>
      <c r="F53" s="24"/>
      <c r="G53" s="138"/>
      <c r="H53" s="24"/>
      <c r="I53" s="30"/>
      <c r="J53" s="24"/>
      <c r="K53" s="24"/>
    </row>
    <row r="54" spans="1:11" s="10" customFormat="1" ht="21.75" customHeight="1" x14ac:dyDescent="0.25">
      <c r="A54" s="16" t="s">
        <v>23</v>
      </c>
      <c r="B54" s="16"/>
      <c r="C54" s="16"/>
      <c r="D54" s="16"/>
      <c r="E54" s="137"/>
      <c r="F54" s="24"/>
      <c r="G54" s="138"/>
      <c r="H54" s="24"/>
      <c r="I54" s="30"/>
      <c r="J54" s="24"/>
      <c r="K54" s="24"/>
    </row>
    <row r="55" spans="1:11" s="10" customFormat="1" ht="8.1" customHeight="1" x14ac:dyDescent="0.25">
      <c r="A55" s="16"/>
      <c r="B55" s="16"/>
      <c r="C55" s="28"/>
      <c r="E55" s="137"/>
      <c r="F55" s="24"/>
      <c r="G55" s="138"/>
      <c r="H55" s="24"/>
      <c r="I55" s="30"/>
      <c r="J55" s="24"/>
      <c r="K55" s="24"/>
    </row>
    <row r="56" spans="1:11" s="10" customFormat="1" ht="21.75" customHeight="1" x14ac:dyDescent="0.25">
      <c r="A56" s="10" t="s">
        <v>124</v>
      </c>
      <c r="E56" s="116"/>
      <c r="I56" s="116"/>
    </row>
    <row r="57" spans="1:11" s="10" customFormat="1" ht="21.75" customHeight="1" x14ac:dyDescent="0.25">
      <c r="B57" s="10" t="s">
        <v>123</v>
      </c>
      <c r="C57" s="28">
        <v>10</v>
      </c>
      <c r="E57" s="144">
        <v>211926592</v>
      </c>
      <c r="F57" s="19"/>
      <c r="G57" s="139">
        <v>94015011</v>
      </c>
      <c r="H57" s="19"/>
      <c r="I57" s="150">
        <v>211926592</v>
      </c>
      <c r="J57" s="24"/>
      <c r="K57" s="19">
        <v>93907000</v>
      </c>
    </row>
    <row r="58" spans="1:11" s="10" customFormat="1" ht="21.75" customHeight="1" x14ac:dyDescent="0.25">
      <c r="A58" s="10" t="s">
        <v>24</v>
      </c>
      <c r="C58" s="28"/>
      <c r="E58" s="144">
        <v>189722995</v>
      </c>
      <c r="F58" s="19"/>
      <c r="G58" s="139">
        <v>222310857</v>
      </c>
      <c r="H58" s="19"/>
      <c r="I58" s="150">
        <v>189528028</v>
      </c>
      <c r="J58" s="19"/>
      <c r="K58" s="19">
        <v>222332044</v>
      </c>
    </row>
    <row r="59" spans="1:11" s="10" customFormat="1" ht="21.75" customHeight="1" x14ac:dyDescent="0.25">
      <c r="A59" s="10" t="s">
        <v>120</v>
      </c>
      <c r="B59" s="17"/>
      <c r="C59" s="28"/>
      <c r="E59" s="144">
        <v>19866143</v>
      </c>
      <c r="F59" s="24"/>
      <c r="G59" s="139" t="s">
        <v>17</v>
      </c>
      <c r="H59" s="24"/>
      <c r="I59" s="150">
        <v>19866143</v>
      </c>
      <c r="J59" s="24"/>
      <c r="K59" s="19" t="s">
        <v>17</v>
      </c>
    </row>
    <row r="60" spans="1:11" s="10" customFormat="1" ht="21.75" customHeight="1" x14ac:dyDescent="0.25">
      <c r="A60" s="10" t="s">
        <v>162</v>
      </c>
      <c r="B60" s="17"/>
      <c r="C60" s="28"/>
      <c r="E60" s="144"/>
      <c r="F60" s="24"/>
      <c r="G60" s="139"/>
      <c r="H60" s="24"/>
      <c r="I60" s="150"/>
      <c r="J60" s="24"/>
      <c r="K60" s="19"/>
    </row>
    <row r="61" spans="1:11" s="10" customFormat="1" ht="21.75" customHeight="1" x14ac:dyDescent="0.25">
      <c r="B61" s="10" t="s">
        <v>163</v>
      </c>
      <c r="C61" s="28"/>
      <c r="E61" s="144">
        <v>3600000</v>
      </c>
      <c r="F61" s="24"/>
      <c r="G61" s="139">
        <v>0</v>
      </c>
      <c r="H61" s="24"/>
      <c r="I61" s="150">
        <v>3600000</v>
      </c>
      <c r="J61" s="24"/>
      <c r="K61" s="19">
        <v>0</v>
      </c>
    </row>
    <row r="62" spans="1:11" s="10" customFormat="1" ht="21.75" customHeight="1" x14ac:dyDescent="0.25">
      <c r="A62" s="10" t="s">
        <v>25</v>
      </c>
      <c r="C62" s="28"/>
      <c r="E62" s="29">
        <v>144181</v>
      </c>
      <c r="F62" s="19"/>
      <c r="G62" s="24">
        <v>42979</v>
      </c>
      <c r="H62" s="19"/>
      <c r="I62" s="150">
        <v>0</v>
      </c>
      <c r="J62" s="19"/>
      <c r="K62" s="19" t="s">
        <v>17</v>
      </c>
    </row>
    <row r="63" spans="1:11" s="10" customFormat="1" ht="21.75" customHeight="1" x14ac:dyDescent="0.25">
      <c r="A63" s="10" t="s">
        <v>26</v>
      </c>
      <c r="C63" s="28"/>
      <c r="E63" s="143"/>
      <c r="F63" s="24"/>
      <c r="G63" s="139"/>
      <c r="H63" s="24"/>
      <c r="I63" s="30"/>
      <c r="J63" s="24"/>
      <c r="K63" s="24"/>
    </row>
    <row r="64" spans="1:11" s="10" customFormat="1" ht="21.75" customHeight="1" x14ac:dyDescent="0.25">
      <c r="B64" s="10" t="s">
        <v>152</v>
      </c>
      <c r="C64" s="28"/>
      <c r="E64" s="29">
        <v>4017938</v>
      </c>
      <c r="F64" s="19"/>
      <c r="G64" s="142">
        <v>6412407</v>
      </c>
      <c r="H64" s="19"/>
      <c r="I64" s="150">
        <v>4017938</v>
      </c>
      <c r="J64" s="19"/>
      <c r="K64" s="19">
        <v>6412407</v>
      </c>
    </row>
    <row r="65" spans="1:11" s="10" customFormat="1" ht="21.75" customHeight="1" x14ac:dyDescent="0.25">
      <c r="A65" s="10" t="s">
        <v>27</v>
      </c>
      <c r="C65" s="28"/>
      <c r="E65" s="33">
        <v>1063549</v>
      </c>
      <c r="F65" s="20"/>
      <c r="G65" s="151">
        <v>804101</v>
      </c>
      <c r="H65" s="20"/>
      <c r="I65" s="152">
        <v>1063138</v>
      </c>
      <c r="J65" s="20"/>
      <c r="K65" s="32">
        <v>802882</v>
      </c>
    </row>
    <row r="66" spans="1:11" s="10" customFormat="1" ht="8.1" customHeight="1" x14ac:dyDescent="0.25">
      <c r="C66" s="28"/>
      <c r="E66" s="141"/>
      <c r="F66" s="20"/>
      <c r="G66" s="142"/>
      <c r="H66" s="20"/>
      <c r="I66" s="18"/>
      <c r="J66" s="20"/>
      <c r="K66" s="20"/>
    </row>
    <row r="67" spans="1:11" s="10" customFormat="1" ht="21.75" customHeight="1" x14ac:dyDescent="0.25">
      <c r="A67" s="16" t="s">
        <v>28</v>
      </c>
      <c r="C67" s="16"/>
      <c r="D67" s="16"/>
      <c r="E67" s="39">
        <f>SUM(E57:E65)</f>
        <v>430341398</v>
      </c>
      <c r="F67" s="20"/>
      <c r="G67" s="32">
        <f>SUM(G57:G65)</f>
        <v>323585355</v>
      </c>
      <c r="H67" s="20"/>
      <c r="I67" s="39">
        <f>SUM(I57:I65)</f>
        <v>430001839</v>
      </c>
      <c r="J67" s="20"/>
      <c r="K67" s="32">
        <f>SUM(K57:K65)</f>
        <v>323454333</v>
      </c>
    </row>
    <row r="68" spans="1:11" s="10" customFormat="1" ht="21.75" customHeight="1" x14ac:dyDescent="0.25">
      <c r="A68" s="16"/>
      <c r="B68" s="16"/>
      <c r="C68" s="16"/>
      <c r="D68" s="16"/>
      <c r="E68" s="137"/>
      <c r="F68" s="24"/>
      <c r="G68" s="138"/>
      <c r="H68" s="24"/>
      <c r="I68" s="30"/>
      <c r="J68" s="24"/>
      <c r="K68" s="24"/>
    </row>
    <row r="69" spans="1:11" s="10" customFormat="1" ht="21.75" customHeight="1" x14ac:dyDescent="0.25">
      <c r="A69" s="16" t="s">
        <v>29</v>
      </c>
      <c r="B69" s="28"/>
      <c r="C69" s="28"/>
      <c r="D69" s="16"/>
      <c r="E69" s="137"/>
      <c r="F69" s="24"/>
      <c r="G69" s="138"/>
      <c r="H69" s="24"/>
      <c r="I69" s="30"/>
      <c r="J69" s="24"/>
      <c r="K69" s="24"/>
    </row>
    <row r="70" spans="1:11" s="10" customFormat="1" ht="8.1" customHeight="1" x14ac:dyDescent="0.25">
      <c r="A70" s="16"/>
      <c r="B70" s="28"/>
      <c r="C70" s="28"/>
      <c r="E70" s="137"/>
      <c r="F70" s="24"/>
      <c r="G70" s="138"/>
      <c r="H70" s="24"/>
      <c r="I70" s="30"/>
      <c r="J70" s="24"/>
      <c r="K70" s="24"/>
    </row>
    <row r="71" spans="1:11" s="10" customFormat="1" ht="21.75" customHeight="1" x14ac:dyDescent="0.25">
      <c r="A71" s="10" t="s">
        <v>162</v>
      </c>
      <c r="B71" s="28"/>
      <c r="E71" s="29">
        <v>4800000</v>
      </c>
      <c r="F71" s="24"/>
      <c r="G71" s="139">
        <v>0</v>
      </c>
      <c r="H71" s="24"/>
      <c r="I71" s="29">
        <v>4800000</v>
      </c>
      <c r="J71" s="24"/>
      <c r="K71" s="139">
        <v>0</v>
      </c>
    </row>
    <row r="72" spans="1:11" s="10" customFormat="1" ht="21.75" customHeight="1" x14ac:dyDescent="0.25">
      <c r="A72" s="10" t="s">
        <v>153</v>
      </c>
      <c r="B72" s="28"/>
      <c r="E72" s="29">
        <v>10869178</v>
      </c>
      <c r="F72" s="24"/>
      <c r="G72" s="139">
        <v>10364034</v>
      </c>
      <c r="H72" s="24"/>
      <c r="I72" s="29">
        <v>10869178</v>
      </c>
      <c r="J72" s="24"/>
      <c r="K72" s="139">
        <v>10364034</v>
      </c>
    </row>
    <row r="73" spans="1:11" s="10" customFormat="1" ht="21.75" customHeight="1" x14ac:dyDescent="0.25">
      <c r="A73" s="10" t="s">
        <v>30</v>
      </c>
      <c r="B73" s="28"/>
      <c r="C73" s="28">
        <v>11</v>
      </c>
      <c r="E73" s="33">
        <v>34688508</v>
      </c>
      <c r="F73" s="19"/>
      <c r="G73" s="32">
        <v>24930065</v>
      </c>
      <c r="H73" s="19"/>
      <c r="I73" s="33">
        <v>34674387</v>
      </c>
      <c r="J73" s="19"/>
      <c r="K73" s="32">
        <v>24923073</v>
      </c>
    </row>
    <row r="74" spans="1:11" s="10" customFormat="1" ht="8.1" customHeight="1" x14ac:dyDescent="0.25">
      <c r="B74" s="28"/>
      <c r="C74" s="28"/>
      <c r="E74" s="141"/>
      <c r="F74" s="20"/>
      <c r="G74" s="142"/>
      <c r="H74" s="20"/>
      <c r="I74" s="18"/>
      <c r="J74" s="20"/>
      <c r="K74" s="20"/>
    </row>
    <row r="75" spans="1:11" s="10" customFormat="1" ht="21.75" customHeight="1" x14ac:dyDescent="0.25">
      <c r="A75" s="16" t="s">
        <v>31</v>
      </c>
      <c r="B75" s="28"/>
      <c r="C75" s="28"/>
      <c r="D75" s="16"/>
      <c r="E75" s="39">
        <f>SUM(E71:E74)</f>
        <v>50357686</v>
      </c>
      <c r="F75" s="20"/>
      <c r="G75" s="32">
        <f>SUM(G71:G74)</f>
        <v>35294099</v>
      </c>
      <c r="H75" s="20"/>
      <c r="I75" s="39">
        <f>SUM(I71:I74)</f>
        <v>50343565</v>
      </c>
      <c r="J75" s="20"/>
      <c r="K75" s="32">
        <f>SUM(K71:K74)</f>
        <v>35287107</v>
      </c>
    </row>
    <row r="76" spans="1:11" s="10" customFormat="1" ht="21.75" customHeight="1" x14ac:dyDescent="0.25">
      <c r="A76" s="16"/>
      <c r="B76" s="28"/>
      <c r="C76" s="28"/>
      <c r="D76" s="16"/>
      <c r="E76" s="153"/>
      <c r="F76" s="20"/>
      <c r="G76" s="154"/>
      <c r="H76" s="20"/>
      <c r="I76" s="153"/>
      <c r="J76" s="20"/>
      <c r="K76" s="154"/>
    </row>
    <row r="77" spans="1:11" s="10" customFormat="1" ht="8.1" customHeight="1" x14ac:dyDescent="0.25">
      <c r="C77" s="28"/>
      <c r="E77" s="18"/>
      <c r="F77" s="20"/>
      <c r="G77" s="20"/>
      <c r="H77" s="20"/>
      <c r="I77" s="18"/>
      <c r="J77" s="20"/>
      <c r="K77" s="20"/>
    </row>
    <row r="78" spans="1:11" s="10" customFormat="1" ht="21.75" customHeight="1" x14ac:dyDescent="0.25">
      <c r="A78" s="16" t="s">
        <v>32</v>
      </c>
      <c r="C78" s="16"/>
      <c r="D78" s="16"/>
      <c r="E78" s="39">
        <f>SUM(E75,E67)</f>
        <v>480699084</v>
      </c>
      <c r="F78" s="20"/>
      <c r="G78" s="32">
        <f>SUM(G75,G67)</f>
        <v>358879454</v>
      </c>
      <c r="H78" s="20"/>
      <c r="I78" s="39">
        <f>SUM(I75,I67)</f>
        <v>480345404</v>
      </c>
      <c r="J78" s="20"/>
      <c r="K78" s="32">
        <f>SUM(K75,K67)</f>
        <v>358741440</v>
      </c>
    </row>
    <row r="79" spans="1:11" ht="21.75" customHeight="1" x14ac:dyDescent="0.25">
      <c r="A79" s="160"/>
      <c r="C79" s="160"/>
      <c r="D79" s="160"/>
      <c r="E79" s="172"/>
      <c r="F79" s="172"/>
      <c r="G79" s="172"/>
      <c r="H79" s="172"/>
      <c r="I79" s="172"/>
      <c r="J79" s="172"/>
      <c r="K79" s="172"/>
    </row>
    <row r="80" spans="1:11" ht="21.75" customHeight="1" x14ac:dyDescent="0.25">
      <c r="A80" s="160"/>
      <c r="C80" s="160"/>
      <c r="D80" s="160"/>
      <c r="E80" s="172"/>
      <c r="F80" s="172"/>
      <c r="G80" s="172"/>
      <c r="H80" s="172"/>
      <c r="I80" s="172"/>
      <c r="J80" s="172"/>
      <c r="K80" s="172"/>
    </row>
    <row r="81" spans="1:11" ht="15.75" customHeight="1" x14ac:dyDescent="0.25">
      <c r="A81" s="160"/>
      <c r="C81" s="160"/>
      <c r="D81" s="160"/>
      <c r="E81" s="172"/>
      <c r="F81" s="172"/>
      <c r="G81" s="172"/>
      <c r="H81" s="172"/>
      <c r="I81" s="172"/>
      <c r="J81" s="172"/>
      <c r="K81" s="172"/>
    </row>
    <row r="82" spans="1:11" ht="21.75" customHeight="1" x14ac:dyDescent="0.25">
      <c r="A82" s="3" t="str">
        <f>+A41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82" s="164"/>
      <c r="C82" s="164"/>
      <c r="D82" s="164"/>
      <c r="E82" s="165"/>
      <c r="F82" s="166"/>
      <c r="G82" s="165"/>
      <c r="H82" s="166"/>
      <c r="I82" s="166"/>
      <c r="J82" s="166"/>
      <c r="K82" s="166"/>
    </row>
    <row r="83" spans="1:11" ht="21.75" customHeight="1" x14ac:dyDescent="0.25">
      <c r="A83" s="1" t="s">
        <v>84</v>
      </c>
      <c r="B83" s="1"/>
      <c r="C83" s="160"/>
      <c r="D83" s="160"/>
    </row>
    <row r="84" spans="1:11" ht="21.75" customHeight="1" x14ac:dyDescent="0.25">
      <c r="A84" s="1" t="s">
        <v>0</v>
      </c>
      <c r="B84" s="1"/>
      <c r="C84" s="160"/>
      <c r="D84" s="160"/>
    </row>
    <row r="85" spans="1:11" ht="21.75" customHeight="1" x14ac:dyDescent="0.25">
      <c r="A85" s="2" t="str">
        <f>+A3</f>
        <v>ณ วันที่ 30 กันยายน พ.ศ. 2562</v>
      </c>
      <c r="B85" s="2"/>
      <c r="C85" s="164"/>
      <c r="D85" s="164"/>
      <c r="E85" s="165"/>
      <c r="F85" s="166"/>
      <c r="G85" s="165"/>
      <c r="H85" s="166"/>
      <c r="I85" s="166"/>
      <c r="J85" s="166"/>
      <c r="K85" s="166"/>
    </row>
    <row r="87" spans="1:11" s="10" customFormat="1" ht="21.75" customHeight="1" x14ac:dyDescent="0.25">
      <c r="C87" s="9"/>
      <c r="E87" s="223" t="s">
        <v>1</v>
      </c>
      <c r="F87" s="223"/>
      <c r="G87" s="223"/>
      <c r="H87" s="11"/>
      <c r="I87" s="223" t="s">
        <v>2</v>
      </c>
      <c r="J87" s="223"/>
      <c r="K87" s="223"/>
    </row>
    <row r="88" spans="1:11" s="10" customFormat="1" ht="21.75" customHeight="1" x14ac:dyDescent="0.25">
      <c r="C88" s="9"/>
      <c r="E88" s="12" t="s">
        <v>3</v>
      </c>
      <c r="F88" s="113"/>
      <c r="G88" s="12" t="s">
        <v>4</v>
      </c>
      <c r="H88" s="113"/>
      <c r="I88" s="12" t="s">
        <v>3</v>
      </c>
      <c r="J88" s="113"/>
      <c r="K88" s="12" t="s">
        <v>4</v>
      </c>
    </row>
    <row r="89" spans="1:11" s="10" customFormat="1" ht="21.75" customHeight="1" x14ac:dyDescent="0.25">
      <c r="C89" s="9"/>
      <c r="E89" s="134" t="s">
        <v>156</v>
      </c>
      <c r="F89" s="114"/>
      <c r="G89" s="134" t="s">
        <v>5</v>
      </c>
      <c r="H89" s="114"/>
      <c r="I89" s="134" t="s">
        <v>156</v>
      </c>
      <c r="J89" s="114"/>
      <c r="K89" s="134" t="s">
        <v>5</v>
      </c>
    </row>
    <row r="90" spans="1:11" s="10" customFormat="1" ht="21.75" customHeight="1" x14ac:dyDescent="0.25">
      <c r="C90" s="9"/>
      <c r="E90" s="114" t="s">
        <v>117</v>
      </c>
      <c r="F90" s="114"/>
      <c r="G90" s="114" t="s">
        <v>80</v>
      </c>
      <c r="H90" s="114"/>
      <c r="I90" s="114" t="s">
        <v>117</v>
      </c>
      <c r="J90" s="114"/>
      <c r="K90" s="114" t="s">
        <v>80</v>
      </c>
    </row>
    <row r="91" spans="1:11" s="10" customFormat="1" ht="21.75" customHeight="1" x14ac:dyDescent="0.25">
      <c r="C91" s="9"/>
      <c r="E91" s="135" t="s">
        <v>7</v>
      </c>
      <c r="F91" s="114"/>
      <c r="G91" s="135" t="s">
        <v>7</v>
      </c>
      <c r="H91" s="114"/>
      <c r="I91" s="135" t="s">
        <v>7</v>
      </c>
      <c r="J91" s="114"/>
      <c r="K91" s="136" t="s">
        <v>7</v>
      </c>
    </row>
    <row r="92" spans="1:11" s="10" customFormat="1" ht="8.1" customHeight="1" x14ac:dyDescent="0.25">
      <c r="A92" s="16"/>
      <c r="B92" s="16"/>
      <c r="C92" s="16"/>
      <c r="D92" s="16"/>
      <c r="E92" s="137"/>
      <c r="F92" s="24"/>
      <c r="G92" s="138"/>
      <c r="H92" s="24"/>
      <c r="I92" s="30"/>
      <c r="J92" s="24"/>
      <c r="K92" s="24"/>
    </row>
    <row r="93" spans="1:11" s="10" customFormat="1" ht="21.75" customHeight="1" x14ac:dyDescent="0.25">
      <c r="A93" s="16" t="s">
        <v>177</v>
      </c>
      <c r="B93" s="16"/>
      <c r="C93" s="9"/>
      <c r="D93" s="16"/>
      <c r="E93" s="137"/>
      <c r="F93" s="24"/>
      <c r="G93" s="138"/>
      <c r="H93" s="24"/>
      <c r="I93" s="30"/>
      <c r="J93" s="24"/>
      <c r="K93" s="24"/>
    </row>
    <row r="94" spans="1:11" s="10" customFormat="1" ht="8.1" customHeight="1" x14ac:dyDescent="0.25">
      <c r="A94" s="16"/>
      <c r="B94" s="16"/>
      <c r="C94" s="16"/>
      <c r="D94" s="16"/>
      <c r="E94" s="137"/>
      <c r="F94" s="24"/>
      <c r="G94" s="138"/>
      <c r="H94" s="24"/>
      <c r="I94" s="30"/>
      <c r="J94" s="24"/>
      <c r="K94" s="24"/>
    </row>
    <row r="95" spans="1:11" s="10" customFormat="1" ht="21.75" customHeight="1" x14ac:dyDescent="0.25">
      <c r="A95" s="16" t="s">
        <v>33</v>
      </c>
      <c r="B95" s="16"/>
      <c r="C95" s="16"/>
      <c r="D95" s="16"/>
      <c r="E95" s="155"/>
      <c r="F95" s="156"/>
      <c r="G95" s="157"/>
      <c r="H95" s="156"/>
      <c r="I95" s="158"/>
      <c r="J95" s="156"/>
      <c r="K95" s="156"/>
    </row>
    <row r="96" spans="1:11" s="10" customFormat="1" ht="8.1" customHeight="1" x14ac:dyDescent="0.25">
      <c r="A96" s="16"/>
      <c r="B96" s="16"/>
      <c r="C96" s="28"/>
      <c r="E96" s="155"/>
      <c r="F96" s="156"/>
      <c r="G96" s="157"/>
      <c r="H96" s="156"/>
      <c r="I96" s="158"/>
      <c r="J96" s="156"/>
      <c r="K96" s="156"/>
    </row>
    <row r="97" spans="1:11" s="10" customFormat="1" ht="21.75" customHeight="1" x14ac:dyDescent="0.25">
      <c r="A97" s="10" t="s">
        <v>34</v>
      </c>
      <c r="C97" s="28"/>
      <c r="E97" s="141"/>
      <c r="F97" s="20"/>
      <c r="G97" s="142"/>
      <c r="H97" s="20"/>
      <c r="I97" s="18"/>
      <c r="J97" s="20"/>
      <c r="K97" s="20"/>
    </row>
    <row r="98" spans="1:11" s="10" customFormat="1" ht="21.75" customHeight="1" x14ac:dyDescent="0.25">
      <c r="B98" s="10" t="s">
        <v>35</v>
      </c>
      <c r="C98" s="28"/>
      <c r="E98" s="137"/>
      <c r="F98" s="24"/>
      <c r="G98" s="138"/>
      <c r="H98" s="24"/>
      <c r="I98" s="30"/>
      <c r="J98" s="24"/>
      <c r="K98" s="24"/>
    </row>
    <row r="99" spans="1:11" s="10" customFormat="1" ht="21.75" customHeight="1" x14ac:dyDescent="0.25">
      <c r="B99" s="10" t="s">
        <v>86</v>
      </c>
      <c r="C99" s="28"/>
      <c r="E99" s="137"/>
      <c r="F99" s="24"/>
      <c r="G99" s="138"/>
      <c r="H99" s="24"/>
      <c r="I99" s="30"/>
      <c r="J99" s="24"/>
      <c r="K99" s="24"/>
    </row>
    <row r="100" spans="1:11" s="10" customFormat="1" ht="21.75" customHeight="1" thickBot="1" x14ac:dyDescent="0.3">
      <c r="B100" s="10" t="s">
        <v>87</v>
      </c>
      <c r="C100" s="28"/>
      <c r="E100" s="148">
        <v>215000000</v>
      </c>
      <c r="F100" s="24"/>
      <c r="G100" s="149">
        <v>215000000</v>
      </c>
      <c r="H100" s="24"/>
      <c r="I100" s="148">
        <v>215000000</v>
      </c>
      <c r="J100" s="24"/>
      <c r="K100" s="149">
        <v>215000000</v>
      </c>
    </row>
    <row r="101" spans="1:11" s="10" customFormat="1" ht="8.1" customHeight="1" thickTop="1" x14ac:dyDescent="0.25">
      <c r="C101" s="28"/>
      <c r="E101" s="141"/>
      <c r="F101" s="20"/>
      <c r="G101" s="142"/>
      <c r="H101" s="20"/>
      <c r="I101" s="18"/>
      <c r="J101" s="20"/>
      <c r="K101" s="20"/>
    </row>
    <row r="102" spans="1:11" s="10" customFormat="1" ht="21.75" customHeight="1" x14ac:dyDescent="0.25">
      <c r="B102" s="10" t="s">
        <v>36</v>
      </c>
      <c r="C102" s="28"/>
      <c r="E102" s="137"/>
      <c r="F102" s="24"/>
      <c r="G102" s="138"/>
      <c r="H102" s="24"/>
      <c r="I102" s="30"/>
      <c r="J102" s="24"/>
      <c r="K102" s="24"/>
    </row>
    <row r="103" spans="1:11" s="10" customFormat="1" ht="21.75" customHeight="1" x14ac:dyDescent="0.25">
      <c r="B103" s="10" t="s">
        <v>176</v>
      </c>
      <c r="C103" s="28"/>
      <c r="E103" s="116"/>
      <c r="I103" s="116"/>
    </row>
    <row r="104" spans="1:11" s="10" customFormat="1" ht="21.75" customHeight="1" x14ac:dyDescent="0.25">
      <c r="B104" s="10" t="s">
        <v>115</v>
      </c>
      <c r="C104" s="28"/>
      <c r="E104" s="29">
        <v>215000000</v>
      </c>
      <c r="G104" s="142">
        <v>215000000</v>
      </c>
      <c r="H104" s="20"/>
      <c r="I104" s="29">
        <v>215000000</v>
      </c>
      <c r="J104" s="20"/>
      <c r="K104" s="142">
        <v>215000000</v>
      </c>
    </row>
    <row r="105" spans="1:11" s="10" customFormat="1" ht="21.75" customHeight="1" x14ac:dyDescent="0.25">
      <c r="A105" s="10" t="s">
        <v>83</v>
      </c>
      <c r="C105" s="28"/>
      <c r="E105" s="45">
        <v>665525655</v>
      </c>
      <c r="F105" s="24"/>
      <c r="G105" s="142">
        <v>665525655</v>
      </c>
      <c r="H105" s="24"/>
      <c r="I105" s="45">
        <v>665525655</v>
      </c>
      <c r="J105" s="24"/>
      <c r="K105" s="142">
        <v>665525655</v>
      </c>
    </row>
    <row r="106" spans="1:11" s="10" customFormat="1" ht="21.75" customHeight="1" x14ac:dyDescent="0.25">
      <c r="A106" s="10" t="s">
        <v>37</v>
      </c>
      <c r="C106" s="28"/>
      <c r="E106" s="30"/>
      <c r="F106" s="24"/>
      <c r="G106" s="24"/>
      <c r="H106" s="24"/>
      <c r="I106" s="45"/>
      <c r="J106" s="24"/>
      <c r="K106" s="24"/>
    </row>
    <row r="107" spans="1:11" s="10" customFormat="1" ht="21.75" customHeight="1" x14ac:dyDescent="0.25">
      <c r="B107" s="10" t="s">
        <v>38</v>
      </c>
      <c r="C107" s="28"/>
      <c r="E107" s="45">
        <v>-20637124</v>
      </c>
      <c r="F107" s="20"/>
      <c r="G107" s="142">
        <v>-20637124</v>
      </c>
      <c r="H107" s="20"/>
      <c r="I107" s="45">
        <v>-21000000</v>
      </c>
      <c r="J107" s="20"/>
      <c r="K107" s="20">
        <v>-21000000</v>
      </c>
    </row>
    <row r="108" spans="1:11" s="10" customFormat="1" ht="21.75" customHeight="1" x14ac:dyDescent="0.25">
      <c r="A108" s="10" t="s">
        <v>129</v>
      </c>
      <c r="C108" s="28"/>
      <c r="E108" s="29"/>
      <c r="F108" s="20"/>
      <c r="G108" s="142"/>
      <c r="H108" s="20"/>
      <c r="I108" s="45"/>
      <c r="J108" s="20"/>
      <c r="K108" s="20"/>
    </row>
    <row r="109" spans="1:11" s="10" customFormat="1" ht="21.75" customHeight="1" x14ac:dyDescent="0.25">
      <c r="B109" s="10" t="s">
        <v>82</v>
      </c>
      <c r="C109" s="28"/>
      <c r="E109" s="29">
        <v>11400000</v>
      </c>
      <c r="F109" s="20"/>
      <c r="G109" s="142">
        <v>11400000</v>
      </c>
      <c r="H109" s="20"/>
      <c r="I109" s="29">
        <v>11400000</v>
      </c>
      <c r="J109" s="20"/>
      <c r="K109" s="142">
        <v>11400000</v>
      </c>
    </row>
    <row r="110" spans="1:11" s="10" customFormat="1" ht="21.75" customHeight="1" x14ac:dyDescent="0.25">
      <c r="B110" s="10" t="s">
        <v>39</v>
      </c>
      <c r="C110" s="28"/>
      <c r="E110" s="29">
        <v>-10546227</v>
      </c>
      <c r="F110" s="20"/>
      <c r="G110" s="142">
        <v>40166871</v>
      </c>
      <c r="H110" s="20"/>
      <c r="I110" s="29">
        <v>-9561891</v>
      </c>
      <c r="J110" s="20"/>
      <c r="K110" s="20">
        <v>41494668</v>
      </c>
    </row>
    <row r="111" spans="1:11" s="10" customFormat="1" ht="21.75" customHeight="1" x14ac:dyDescent="0.25">
      <c r="A111" s="10" t="s">
        <v>88</v>
      </c>
      <c r="B111" s="8"/>
      <c r="C111" s="28"/>
      <c r="E111" s="33">
        <v>-2870061</v>
      </c>
      <c r="F111" s="20"/>
      <c r="G111" s="140">
        <v>-2870061</v>
      </c>
      <c r="H111" s="20"/>
      <c r="I111" s="33">
        <v>-2870712</v>
      </c>
      <c r="J111" s="20"/>
      <c r="K111" s="140">
        <v>-2870712</v>
      </c>
    </row>
    <row r="112" spans="1:11" s="10" customFormat="1" ht="8.1" customHeight="1" x14ac:dyDescent="0.25">
      <c r="C112" s="28"/>
      <c r="E112" s="141"/>
      <c r="F112" s="20"/>
      <c r="G112" s="142"/>
      <c r="H112" s="20"/>
      <c r="I112" s="18"/>
      <c r="J112" s="20"/>
      <c r="K112" s="20"/>
    </row>
    <row r="113" spans="1:11" s="10" customFormat="1" ht="21.75" customHeight="1" x14ac:dyDescent="0.25">
      <c r="A113" s="16" t="s">
        <v>140</v>
      </c>
      <c r="E113" s="116"/>
      <c r="I113" s="116"/>
    </row>
    <row r="114" spans="1:11" s="10" customFormat="1" ht="21.75" customHeight="1" x14ac:dyDescent="0.25">
      <c r="A114" s="16"/>
      <c r="B114" s="159" t="s">
        <v>142</v>
      </c>
      <c r="E114" s="18">
        <f>SUM(E104:E111)</f>
        <v>857872243</v>
      </c>
      <c r="F114" s="20"/>
      <c r="G114" s="20">
        <f>SUM(G104:G111)</f>
        <v>908585341</v>
      </c>
      <c r="H114" s="20"/>
      <c r="I114" s="18">
        <f>SUM(I104:I111)</f>
        <v>858493052</v>
      </c>
      <c r="J114" s="20"/>
      <c r="K114" s="20">
        <f>SUM(K104:K111)</f>
        <v>909549611</v>
      </c>
    </row>
    <row r="115" spans="1:11" s="10" customFormat="1" ht="21.75" customHeight="1" x14ac:dyDescent="0.25">
      <c r="B115" s="159" t="s">
        <v>141</v>
      </c>
      <c r="E115" s="145" t="s">
        <v>17</v>
      </c>
      <c r="F115" s="20"/>
      <c r="G115" s="140" t="s">
        <v>17</v>
      </c>
      <c r="H115" s="20"/>
      <c r="I115" s="145" t="s">
        <v>17</v>
      </c>
      <c r="J115" s="20"/>
      <c r="K115" s="140" t="s">
        <v>17</v>
      </c>
    </row>
    <row r="116" spans="1:11" s="10" customFormat="1" ht="8.1" customHeight="1" x14ac:dyDescent="0.25">
      <c r="C116" s="16"/>
      <c r="D116" s="16"/>
      <c r="E116" s="141"/>
      <c r="F116" s="20"/>
      <c r="G116" s="142"/>
      <c r="H116" s="20"/>
      <c r="I116" s="18"/>
      <c r="J116" s="20"/>
      <c r="K116" s="20"/>
    </row>
    <row r="117" spans="1:11" s="10" customFormat="1" ht="21.75" customHeight="1" x14ac:dyDescent="0.25">
      <c r="A117" s="16" t="s">
        <v>40</v>
      </c>
      <c r="E117" s="39">
        <f>SUM(E114:E116)</f>
        <v>857872243</v>
      </c>
      <c r="F117" s="20"/>
      <c r="G117" s="32">
        <f>SUM(G114:G116)</f>
        <v>908585341</v>
      </c>
      <c r="H117" s="20"/>
      <c r="I117" s="39">
        <f>SUM(I114:I116)</f>
        <v>858493052</v>
      </c>
      <c r="J117" s="20"/>
      <c r="K117" s="32">
        <f>SUM(K114:K116)</f>
        <v>909549611</v>
      </c>
    </row>
    <row r="118" spans="1:11" s="10" customFormat="1" ht="21.75" customHeight="1" x14ac:dyDescent="0.25">
      <c r="A118" s="16"/>
      <c r="E118" s="153"/>
      <c r="F118" s="20"/>
      <c r="G118" s="154"/>
      <c r="H118" s="20"/>
      <c r="I118" s="153"/>
      <c r="J118" s="20"/>
      <c r="K118" s="154"/>
    </row>
    <row r="119" spans="1:11" s="10" customFormat="1" ht="8.1" customHeight="1" x14ac:dyDescent="0.25">
      <c r="C119" s="28"/>
      <c r="E119" s="18"/>
      <c r="F119" s="20"/>
      <c r="G119" s="20"/>
      <c r="H119" s="20"/>
      <c r="I119" s="18"/>
      <c r="J119" s="20"/>
      <c r="K119" s="20"/>
    </row>
    <row r="120" spans="1:11" s="10" customFormat="1" ht="21.75" customHeight="1" thickBot="1" x14ac:dyDescent="0.3">
      <c r="A120" s="16" t="s">
        <v>41</v>
      </c>
      <c r="B120" s="16"/>
      <c r="C120" s="28"/>
      <c r="E120" s="53">
        <f>SUM(E117,E78)</f>
        <v>1338571327</v>
      </c>
      <c r="F120" s="19"/>
      <c r="G120" s="54">
        <f>SUM(G117,G78)</f>
        <v>1267464795</v>
      </c>
      <c r="H120" s="19"/>
      <c r="I120" s="53">
        <f>SUM(I117,I78)</f>
        <v>1338838456</v>
      </c>
      <c r="J120" s="19"/>
      <c r="K120" s="54">
        <f>SUM(K117,K78)</f>
        <v>1268291051</v>
      </c>
    </row>
    <row r="121" spans="1:11" ht="21.75" customHeight="1" thickTop="1" x14ac:dyDescent="0.25">
      <c r="A121" s="160"/>
      <c r="B121" s="160"/>
      <c r="E121" s="172"/>
      <c r="F121" s="173"/>
      <c r="G121" s="172"/>
      <c r="H121" s="173"/>
      <c r="I121" s="172"/>
      <c r="J121" s="173"/>
      <c r="K121" s="172"/>
    </row>
    <row r="122" spans="1:11" ht="13.5" customHeight="1" x14ac:dyDescent="0.25">
      <c r="A122" s="160"/>
      <c r="B122" s="160"/>
      <c r="E122" s="172"/>
      <c r="F122" s="172"/>
      <c r="G122" s="172"/>
      <c r="H122" s="172"/>
      <c r="I122" s="172"/>
      <c r="J122" s="172"/>
      <c r="K122" s="172"/>
    </row>
    <row r="123" spans="1:11" ht="21.75" customHeight="1" x14ac:dyDescent="0.25">
      <c r="A123" s="3" t="str">
        <f>+A82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123" s="169"/>
      <c r="C123" s="170"/>
      <c r="D123" s="169"/>
      <c r="E123" s="165"/>
      <c r="F123" s="166"/>
      <c r="G123" s="165"/>
      <c r="H123" s="166"/>
      <c r="I123" s="166"/>
      <c r="J123" s="166"/>
      <c r="K123" s="166"/>
    </row>
  </sheetData>
  <mergeCells count="6">
    <mergeCell ref="E5:G5"/>
    <mergeCell ref="I5:K5"/>
    <mergeCell ref="E46:G46"/>
    <mergeCell ref="I46:K46"/>
    <mergeCell ref="E87:G87"/>
    <mergeCell ref="I87:K8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>
      <selection activeCell="N16" sqref="N16"/>
    </sheetView>
  </sheetViews>
  <sheetFormatPr defaultColWidth="9.140625" defaultRowHeight="21.75" customHeight="1" x14ac:dyDescent="0.25"/>
  <cols>
    <col min="1" max="1" width="28.28515625" style="163" customWidth="1"/>
    <col min="2" max="2" width="3.5703125" style="167" customWidth="1"/>
    <col min="3" max="3" width="0.85546875" style="163" customWidth="1"/>
    <col min="4" max="4" width="13.5703125" style="163" customWidth="1"/>
    <col min="5" max="5" width="0.85546875" style="163" customWidth="1"/>
    <col min="6" max="6" width="13.5703125" style="163" customWidth="1"/>
    <col min="7" max="7" width="0.85546875" style="163" customWidth="1"/>
    <col min="8" max="8" width="13.5703125" style="163" customWidth="1"/>
    <col min="9" max="9" width="0.85546875" style="163" customWidth="1"/>
    <col min="10" max="10" width="13.5703125" style="163" customWidth="1"/>
    <col min="11" max="16384" width="9.140625" style="163"/>
  </cols>
  <sheetData>
    <row r="1" spans="1:10" ht="21.75" customHeight="1" x14ac:dyDescent="0.25">
      <c r="A1" s="1" t="s">
        <v>84</v>
      </c>
    </row>
    <row r="2" spans="1:10" ht="21.75" customHeight="1" x14ac:dyDescent="0.25">
      <c r="A2" s="1" t="s">
        <v>42</v>
      </c>
      <c r="B2" s="160"/>
      <c r="C2" s="160"/>
      <c r="D2" s="160"/>
      <c r="F2" s="160"/>
    </row>
    <row r="3" spans="1:10" ht="21.75" customHeight="1" x14ac:dyDescent="0.25">
      <c r="A3" s="4" t="s">
        <v>157</v>
      </c>
      <c r="B3" s="164"/>
      <c r="C3" s="164"/>
      <c r="D3" s="164"/>
      <c r="E3" s="169"/>
      <c r="F3" s="164"/>
      <c r="G3" s="169"/>
      <c r="H3" s="169"/>
      <c r="I3" s="169"/>
      <c r="J3" s="169"/>
    </row>
    <row r="5" spans="1:10" s="10" customFormat="1" ht="21.75" customHeight="1" x14ac:dyDescent="0.25">
      <c r="B5" s="9"/>
      <c r="D5" s="223" t="s">
        <v>1</v>
      </c>
      <c r="E5" s="223"/>
      <c r="F5" s="223"/>
      <c r="G5" s="11"/>
      <c r="H5" s="223" t="s">
        <v>2</v>
      </c>
      <c r="I5" s="223"/>
      <c r="J5" s="223"/>
    </row>
    <row r="6" spans="1:10" s="10" customFormat="1" ht="21.75" customHeight="1" x14ac:dyDescent="0.25">
      <c r="B6" s="9"/>
      <c r="D6" s="12" t="s">
        <v>3</v>
      </c>
      <c r="E6" s="113"/>
      <c r="F6" s="12" t="s">
        <v>3</v>
      </c>
      <c r="G6" s="113"/>
      <c r="H6" s="12" t="s">
        <v>3</v>
      </c>
      <c r="I6" s="113"/>
      <c r="J6" s="12" t="s">
        <v>3</v>
      </c>
    </row>
    <row r="7" spans="1:10" s="10" customFormat="1" ht="21.75" customHeight="1" x14ac:dyDescent="0.25">
      <c r="B7" s="9"/>
      <c r="D7" s="114" t="s">
        <v>117</v>
      </c>
      <c r="E7" s="114"/>
      <c r="F7" s="114" t="s">
        <v>80</v>
      </c>
      <c r="G7" s="114"/>
      <c r="H7" s="114" t="s">
        <v>117</v>
      </c>
      <c r="I7" s="114"/>
      <c r="J7" s="114" t="s">
        <v>80</v>
      </c>
    </row>
    <row r="8" spans="1:10" s="10" customFormat="1" ht="21.75" customHeight="1" x14ac:dyDescent="0.25">
      <c r="B8" s="22"/>
      <c r="D8" s="115" t="s">
        <v>7</v>
      </c>
      <c r="E8" s="14"/>
      <c r="F8" s="115" t="s">
        <v>7</v>
      </c>
      <c r="G8" s="14"/>
      <c r="H8" s="115" t="s">
        <v>7</v>
      </c>
      <c r="I8" s="14"/>
      <c r="J8" s="115" t="s">
        <v>7</v>
      </c>
    </row>
    <row r="9" spans="1:10" s="10" customFormat="1" ht="8.1" customHeight="1" x14ac:dyDescent="0.25">
      <c r="A9" s="16"/>
      <c r="B9" s="9"/>
      <c r="D9" s="116"/>
      <c r="H9" s="116"/>
    </row>
    <row r="10" spans="1:10" s="10" customFormat="1" ht="21.75" customHeight="1" x14ac:dyDescent="0.25">
      <c r="A10" s="10" t="s">
        <v>78</v>
      </c>
      <c r="B10" s="9"/>
      <c r="D10" s="29">
        <v>512378037</v>
      </c>
      <c r="E10" s="19"/>
      <c r="F10" s="19">
        <v>479222507</v>
      </c>
      <c r="G10" s="19"/>
      <c r="H10" s="19">
        <v>509193319</v>
      </c>
      <c r="I10" s="19"/>
      <c r="J10" s="19">
        <v>470408963</v>
      </c>
    </row>
    <row r="11" spans="1:10" s="10" customFormat="1" ht="21.75" customHeight="1" x14ac:dyDescent="0.25">
      <c r="A11" s="10" t="s">
        <v>79</v>
      </c>
      <c r="B11" s="9"/>
      <c r="D11" s="33">
        <v>-467491991</v>
      </c>
      <c r="E11" s="19"/>
      <c r="F11" s="32">
        <v>-391485776</v>
      </c>
      <c r="G11" s="19"/>
      <c r="H11" s="47">
        <v>-464816869</v>
      </c>
      <c r="I11" s="19"/>
      <c r="J11" s="47">
        <v>-383640665</v>
      </c>
    </row>
    <row r="12" spans="1:10" s="10" customFormat="1" ht="8.1" customHeight="1" x14ac:dyDescent="0.25">
      <c r="B12" s="9"/>
      <c r="D12" s="117"/>
      <c r="E12" s="118"/>
      <c r="F12" s="119"/>
      <c r="G12" s="118"/>
      <c r="H12" s="120"/>
      <c r="I12" s="118"/>
      <c r="J12" s="119"/>
    </row>
    <row r="13" spans="1:10" s="10" customFormat="1" ht="21.75" customHeight="1" x14ac:dyDescent="0.25">
      <c r="A13" s="16" t="s">
        <v>43</v>
      </c>
      <c r="B13" s="9"/>
      <c r="D13" s="117">
        <f>SUM(D10:D12)</f>
        <v>44886046</v>
      </c>
      <c r="E13" s="119"/>
      <c r="F13" s="119">
        <f>SUM(F10:F12)</f>
        <v>87736731</v>
      </c>
      <c r="G13" s="119"/>
      <c r="H13" s="117">
        <f>SUM(H10:H12)</f>
        <v>44376450</v>
      </c>
      <c r="I13" s="119"/>
      <c r="J13" s="119">
        <f>SUM(J10:J12)</f>
        <v>86768298</v>
      </c>
    </row>
    <row r="14" spans="1:10" s="10" customFormat="1" ht="8.1" customHeight="1" x14ac:dyDescent="0.25">
      <c r="B14" s="28"/>
      <c r="D14" s="117"/>
      <c r="E14" s="118"/>
      <c r="F14" s="119"/>
      <c r="G14" s="118"/>
      <c r="H14" s="117"/>
      <c r="I14" s="118"/>
      <c r="J14" s="119"/>
    </row>
    <row r="15" spans="1:10" s="10" customFormat="1" ht="21.75" customHeight="1" x14ac:dyDescent="0.25">
      <c r="A15" s="10" t="s">
        <v>44</v>
      </c>
      <c r="B15" s="28"/>
      <c r="D15" s="29">
        <v>1082189</v>
      </c>
      <c r="E15" s="20"/>
      <c r="F15" s="20">
        <v>1992541</v>
      </c>
      <c r="G15" s="20"/>
      <c r="H15" s="29">
        <v>1127189</v>
      </c>
      <c r="I15" s="20"/>
      <c r="J15" s="20">
        <v>2141531</v>
      </c>
    </row>
    <row r="16" spans="1:10" s="10" customFormat="1" ht="21.75" customHeight="1" x14ac:dyDescent="0.25">
      <c r="A16" s="10" t="s">
        <v>173</v>
      </c>
      <c r="B16" s="28"/>
      <c r="D16" s="29">
        <v>1125232</v>
      </c>
      <c r="E16" s="20"/>
      <c r="F16" s="20">
        <v>-9857817</v>
      </c>
      <c r="G16" s="20"/>
      <c r="H16" s="29">
        <v>1090004</v>
      </c>
      <c r="I16" s="20"/>
      <c r="J16" s="20">
        <v>-9699107</v>
      </c>
    </row>
    <row r="17" spans="1:10" s="10" customFormat="1" ht="21.75" customHeight="1" x14ac:dyDescent="0.25">
      <c r="A17" s="10" t="s">
        <v>45</v>
      </c>
      <c r="B17" s="28"/>
      <c r="D17" s="29">
        <v>-35136808</v>
      </c>
      <c r="E17" s="20"/>
      <c r="F17" s="20">
        <v>-32598679</v>
      </c>
      <c r="G17" s="20"/>
      <c r="H17" s="29">
        <v>-35044914</v>
      </c>
      <c r="I17" s="20"/>
      <c r="J17" s="20">
        <v>-32313928</v>
      </c>
    </row>
    <row r="18" spans="1:10" s="10" customFormat="1" ht="21.75" customHeight="1" x14ac:dyDescent="0.25">
      <c r="A18" s="10" t="s">
        <v>46</v>
      </c>
      <c r="B18" s="28"/>
      <c r="D18" s="29">
        <v>-16128577</v>
      </c>
      <c r="E18" s="20"/>
      <c r="F18" s="20">
        <v>-18135816</v>
      </c>
      <c r="G18" s="20"/>
      <c r="H18" s="29">
        <v>-15943159</v>
      </c>
      <c r="I18" s="20"/>
      <c r="J18" s="20">
        <v>-17775149</v>
      </c>
    </row>
    <row r="19" spans="1:10" s="10" customFormat="1" ht="21.75" customHeight="1" x14ac:dyDescent="0.25">
      <c r="A19" s="10" t="s">
        <v>47</v>
      </c>
      <c r="B19" s="28"/>
      <c r="D19" s="33">
        <v>-1467784</v>
      </c>
      <c r="E19" s="20"/>
      <c r="F19" s="32">
        <v>-292458</v>
      </c>
      <c r="G19" s="20"/>
      <c r="H19" s="33">
        <v>-1466222</v>
      </c>
      <c r="I19" s="20"/>
      <c r="J19" s="32">
        <v>-292060</v>
      </c>
    </row>
    <row r="20" spans="1:10" s="10" customFormat="1" ht="8.1" customHeight="1" x14ac:dyDescent="0.25">
      <c r="B20" s="17"/>
      <c r="D20" s="117"/>
      <c r="E20" s="118"/>
      <c r="F20" s="119"/>
      <c r="G20" s="118"/>
      <c r="H20" s="117"/>
      <c r="I20" s="118"/>
      <c r="J20" s="119"/>
    </row>
    <row r="21" spans="1:10" s="10" customFormat="1" ht="21.75" customHeight="1" x14ac:dyDescent="0.25">
      <c r="A21" s="16" t="s">
        <v>134</v>
      </c>
      <c r="B21" s="28"/>
      <c r="D21" s="121">
        <f>SUM(D15:D20,D13)</f>
        <v>-5639702</v>
      </c>
      <c r="E21" s="118"/>
      <c r="F21" s="118">
        <f>SUM(F15:F20,F13)</f>
        <v>28844502</v>
      </c>
      <c r="G21" s="118"/>
      <c r="H21" s="121">
        <f>SUM(H15:H20,H13)</f>
        <v>-5860652</v>
      </c>
      <c r="I21" s="118"/>
      <c r="J21" s="118">
        <f>SUM(J15:J20,J13)</f>
        <v>28829585</v>
      </c>
    </row>
    <row r="22" spans="1:10" s="10" customFormat="1" ht="21.75" customHeight="1" x14ac:dyDescent="0.25">
      <c r="A22" s="10" t="s">
        <v>48</v>
      </c>
      <c r="B22" s="28"/>
      <c r="D22" s="122">
        <v>6593350</v>
      </c>
      <c r="E22" s="20"/>
      <c r="F22" s="32">
        <v>104143</v>
      </c>
      <c r="G22" s="20"/>
      <c r="H22" s="33">
        <v>6639362</v>
      </c>
      <c r="I22" s="20"/>
      <c r="J22" s="32">
        <v>139231</v>
      </c>
    </row>
    <row r="23" spans="1:10" s="10" customFormat="1" ht="8.1" customHeight="1" x14ac:dyDescent="0.25">
      <c r="B23" s="17"/>
      <c r="D23" s="117"/>
      <c r="E23" s="119"/>
      <c r="F23" s="119"/>
      <c r="G23" s="119"/>
      <c r="H23" s="117"/>
      <c r="I23" s="119"/>
      <c r="J23" s="119"/>
    </row>
    <row r="24" spans="1:10" s="10" customFormat="1" ht="21.75" customHeight="1" x14ac:dyDescent="0.25">
      <c r="A24" s="16" t="s">
        <v>164</v>
      </c>
      <c r="B24" s="28"/>
      <c r="D24" s="117">
        <f>SUM(D21:D23)</f>
        <v>953648</v>
      </c>
      <c r="E24" s="119"/>
      <c r="F24" s="119">
        <f>SUM(F21:F23)</f>
        <v>28948645</v>
      </c>
      <c r="G24" s="119"/>
      <c r="H24" s="117">
        <f>SUM(H21:H23)</f>
        <v>778710</v>
      </c>
      <c r="I24" s="119"/>
      <c r="J24" s="119">
        <f>SUM(J21:J23)</f>
        <v>28968816</v>
      </c>
    </row>
    <row r="25" spans="1:10" s="10" customFormat="1" ht="21.75" customHeight="1" x14ac:dyDescent="0.25">
      <c r="A25" s="10" t="s">
        <v>49</v>
      </c>
      <c r="B25" s="28"/>
      <c r="D25" s="131" t="s">
        <v>17</v>
      </c>
      <c r="E25" s="119"/>
      <c r="F25" s="124" t="s">
        <v>17</v>
      </c>
      <c r="G25" s="119"/>
      <c r="H25" s="123" t="s">
        <v>17</v>
      </c>
      <c r="I25" s="119"/>
      <c r="J25" s="124" t="s">
        <v>17</v>
      </c>
    </row>
    <row r="26" spans="1:10" s="10" customFormat="1" ht="8.1" customHeight="1" x14ac:dyDescent="0.25">
      <c r="B26" s="28"/>
      <c r="D26" s="117"/>
      <c r="E26" s="119"/>
      <c r="F26" s="119"/>
      <c r="G26" s="119"/>
      <c r="H26" s="117"/>
      <c r="I26" s="119"/>
      <c r="J26" s="119"/>
    </row>
    <row r="27" spans="1:10" s="10" customFormat="1" ht="21.75" customHeight="1" thickBot="1" x14ac:dyDescent="0.3">
      <c r="A27" s="16" t="s">
        <v>165</v>
      </c>
      <c r="B27" s="28"/>
      <c r="D27" s="125">
        <f>SUM(D24:D25)</f>
        <v>953648</v>
      </c>
      <c r="E27" s="119"/>
      <c r="F27" s="126">
        <f>SUM(F24:F25)</f>
        <v>28948645</v>
      </c>
      <c r="G27" s="119"/>
      <c r="H27" s="125">
        <f>SUM(H24:H25)</f>
        <v>778710</v>
      </c>
      <c r="I27" s="119"/>
      <c r="J27" s="126">
        <f>SUM(J24:J25)</f>
        <v>28968816</v>
      </c>
    </row>
    <row r="28" spans="1:10" s="10" customFormat="1" ht="21.75" customHeight="1" thickTop="1" x14ac:dyDescent="0.25">
      <c r="B28" s="17"/>
      <c r="D28" s="117"/>
      <c r="E28" s="119"/>
      <c r="F28" s="119"/>
      <c r="G28" s="119"/>
      <c r="H28" s="117"/>
      <c r="I28" s="119"/>
      <c r="J28" s="119"/>
    </row>
    <row r="29" spans="1:10" s="10" customFormat="1" ht="21.75" customHeight="1" x14ac:dyDescent="0.25">
      <c r="A29" s="16" t="s">
        <v>172</v>
      </c>
      <c r="B29" s="28"/>
      <c r="D29" s="117"/>
      <c r="E29" s="119"/>
      <c r="F29" s="119"/>
      <c r="G29" s="119"/>
      <c r="H29" s="117"/>
      <c r="I29" s="119"/>
      <c r="J29" s="119"/>
    </row>
    <row r="30" spans="1:10" s="10" customFormat="1" ht="21.75" customHeight="1" x14ac:dyDescent="0.25">
      <c r="A30" s="10" t="s">
        <v>146</v>
      </c>
      <c r="B30" s="28"/>
      <c r="D30" s="117">
        <f>D27</f>
        <v>953648</v>
      </c>
      <c r="E30" s="20"/>
      <c r="F30" s="119">
        <v>28948645</v>
      </c>
      <c r="G30" s="20"/>
      <c r="H30" s="117">
        <f>H27</f>
        <v>778710</v>
      </c>
      <c r="I30" s="119"/>
      <c r="J30" s="119">
        <v>28968816</v>
      </c>
    </row>
    <row r="31" spans="1:10" s="10" customFormat="1" ht="21.75" customHeight="1" x14ac:dyDescent="0.25">
      <c r="A31" s="10" t="s">
        <v>145</v>
      </c>
      <c r="B31" s="28"/>
      <c r="D31" s="132" t="s">
        <v>17</v>
      </c>
      <c r="E31" s="20"/>
      <c r="F31" s="32" t="s">
        <v>17</v>
      </c>
      <c r="G31" s="20"/>
      <c r="H31" s="132" t="s">
        <v>17</v>
      </c>
      <c r="I31" s="20"/>
      <c r="J31" s="32" t="s">
        <v>17</v>
      </c>
    </row>
    <row r="32" spans="1:10" s="10" customFormat="1" ht="8.1" customHeight="1" x14ac:dyDescent="0.25">
      <c r="B32" s="28"/>
      <c r="D32" s="117"/>
      <c r="E32" s="119"/>
      <c r="F32" s="119"/>
      <c r="G32" s="119"/>
      <c r="H32" s="117"/>
      <c r="I32" s="119"/>
      <c r="J32" s="119"/>
    </row>
    <row r="33" spans="1:10" s="10" customFormat="1" ht="21.75" customHeight="1" thickBot="1" x14ac:dyDescent="0.3">
      <c r="B33" s="28"/>
      <c r="D33" s="125">
        <f>SUM(D30:D32)</f>
        <v>953648</v>
      </c>
      <c r="E33" s="119"/>
      <c r="F33" s="126">
        <f>SUM(F30:F32)</f>
        <v>28948645</v>
      </c>
      <c r="G33" s="119"/>
      <c r="H33" s="125">
        <f>SUM(H30:H32)</f>
        <v>778710</v>
      </c>
      <c r="I33" s="119"/>
      <c r="J33" s="126">
        <f>SUM(J30:J31)</f>
        <v>28968816</v>
      </c>
    </row>
    <row r="34" spans="1:10" s="10" customFormat="1" ht="21.75" customHeight="1" thickTop="1" x14ac:dyDescent="0.25">
      <c r="B34" s="28"/>
      <c r="D34" s="117"/>
      <c r="E34" s="119"/>
      <c r="F34" s="119"/>
      <c r="G34" s="119"/>
      <c r="H34" s="117"/>
      <c r="I34" s="119"/>
      <c r="J34" s="119"/>
    </row>
    <row r="35" spans="1:10" s="10" customFormat="1" ht="21.75" customHeight="1" x14ac:dyDescent="0.25">
      <c r="A35" s="16" t="s">
        <v>166</v>
      </c>
      <c r="B35" s="28"/>
      <c r="D35" s="121"/>
      <c r="E35" s="118"/>
      <c r="F35" s="118"/>
      <c r="G35" s="118"/>
      <c r="H35" s="121"/>
      <c r="I35" s="118"/>
      <c r="J35" s="118"/>
    </row>
    <row r="36" spans="1:10" s="10" customFormat="1" ht="21.75" customHeight="1" thickBot="1" x14ac:dyDescent="0.3">
      <c r="A36" s="10" t="s">
        <v>167</v>
      </c>
      <c r="B36" s="28"/>
      <c r="D36" s="133">
        <v>2E-3</v>
      </c>
      <c r="E36" s="128"/>
      <c r="F36" s="130">
        <v>7.0000000000000007E-2</v>
      </c>
      <c r="G36" s="128"/>
      <c r="H36" s="133">
        <v>2E-3</v>
      </c>
      <c r="I36" s="128"/>
      <c r="J36" s="130">
        <v>7.0000000000000007E-2</v>
      </c>
    </row>
    <row r="37" spans="1:10" ht="21.75" customHeight="1" thickTop="1" x14ac:dyDescent="0.25">
      <c r="D37" s="174"/>
      <c r="E37" s="174"/>
      <c r="F37" s="174"/>
      <c r="G37" s="174"/>
      <c r="H37" s="174"/>
      <c r="I37" s="174"/>
      <c r="J37" s="174"/>
    </row>
    <row r="38" spans="1:10" ht="21.75" customHeight="1" x14ac:dyDescent="0.25">
      <c r="D38" s="174"/>
      <c r="E38" s="174"/>
      <c r="F38" s="174"/>
      <c r="G38" s="174"/>
      <c r="H38" s="174"/>
      <c r="I38" s="174"/>
      <c r="J38" s="174"/>
    </row>
    <row r="39" spans="1:10" ht="21.75" customHeight="1" x14ac:dyDescent="0.25">
      <c r="D39" s="174"/>
      <c r="E39" s="174"/>
      <c r="F39" s="174"/>
      <c r="G39" s="174"/>
      <c r="H39" s="174"/>
      <c r="I39" s="174"/>
      <c r="J39" s="174"/>
    </row>
    <row r="40" spans="1:10" ht="15.75" customHeight="1" x14ac:dyDescent="0.25">
      <c r="D40" s="174"/>
      <c r="E40" s="174"/>
      <c r="F40" s="174"/>
      <c r="G40" s="174"/>
      <c r="H40" s="174"/>
      <c r="I40" s="174"/>
      <c r="J40" s="174"/>
    </row>
    <row r="41" spans="1:10" ht="21.75" customHeight="1" x14ac:dyDescent="0.25">
      <c r="A41" s="3" t="str">
        <f>'BS2-4T'!A41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41" s="170"/>
      <c r="C41" s="169"/>
      <c r="D41" s="176"/>
      <c r="E41" s="176"/>
      <c r="F41" s="176"/>
      <c r="G41" s="176"/>
      <c r="H41" s="176"/>
      <c r="I41" s="176"/>
      <c r="J41" s="176"/>
    </row>
  </sheetData>
  <mergeCells count="2">
    <mergeCell ref="D5:F5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workbookViewId="0">
      <selection activeCell="O15" sqref="O15"/>
    </sheetView>
  </sheetViews>
  <sheetFormatPr defaultColWidth="9.140625" defaultRowHeight="21.75" customHeight="1" x14ac:dyDescent="0.25"/>
  <cols>
    <col min="1" max="1" width="25" style="163" customWidth="1"/>
    <col min="2" max="2" width="6.85546875" style="167" customWidth="1"/>
    <col min="3" max="3" width="0.85546875" style="163" customWidth="1"/>
    <col min="4" max="4" width="13.5703125" style="163" customWidth="1"/>
    <col min="5" max="5" width="0.85546875" style="163" customWidth="1"/>
    <col min="6" max="6" width="13.5703125" style="163" customWidth="1"/>
    <col min="7" max="7" width="0.85546875" style="163" customWidth="1"/>
    <col min="8" max="8" width="13.5703125" style="163" customWidth="1"/>
    <col min="9" max="9" width="0.85546875" style="163" customWidth="1"/>
    <col min="10" max="10" width="13.5703125" style="163" customWidth="1"/>
    <col min="11" max="16384" width="9.140625" style="163"/>
  </cols>
  <sheetData>
    <row r="1" spans="1:12" ht="21.75" customHeight="1" x14ac:dyDescent="0.25">
      <c r="A1" s="1" t="s">
        <v>84</v>
      </c>
    </row>
    <row r="2" spans="1:12" ht="21.75" customHeight="1" x14ac:dyDescent="0.25">
      <c r="A2" s="1" t="s">
        <v>42</v>
      </c>
      <c r="B2" s="160"/>
      <c r="C2" s="160"/>
      <c r="D2" s="160"/>
      <c r="F2" s="160"/>
    </row>
    <row r="3" spans="1:12" ht="21.75" customHeight="1" x14ac:dyDescent="0.25">
      <c r="A3" s="4" t="s">
        <v>158</v>
      </c>
      <c r="B3" s="164"/>
      <c r="C3" s="164"/>
      <c r="D3" s="164"/>
      <c r="E3" s="169"/>
      <c r="F3" s="164"/>
      <c r="G3" s="169"/>
      <c r="H3" s="169"/>
      <c r="I3" s="169"/>
      <c r="J3" s="169"/>
    </row>
    <row r="5" spans="1:12" s="177" customFormat="1" ht="21.75" customHeight="1" x14ac:dyDescent="0.25">
      <c r="A5" s="10"/>
      <c r="B5" s="9"/>
      <c r="C5" s="10"/>
      <c r="D5" s="223" t="s">
        <v>1</v>
      </c>
      <c r="E5" s="223"/>
      <c r="F5" s="223"/>
      <c r="G5" s="11"/>
      <c r="H5" s="223" t="s">
        <v>2</v>
      </c>
      <c r="I5" s="223"/>
      <c r="J5" s="223"/>
      <c r="L5" s="178"/>
    </row>
    <row r="6" spans="1:12" s="177" customFormat="1" ht="21.75" customHeight="1" x14ac:dyDescent="0.25">
      <c r="A6" s="10"/>
      <c r="B6" s="9"/>
      <c r="C6" s="10"/>
      <c r="D6" s="12" t="s">
        <v>3</v>
      </c>
      <c r="E6" s="113"/>
      <c r="F6" s="12" t="s">
        <v>3</v>
      </c>
      <c r="G6" s="113"/>
      <c r="H6" s="12" t="s">
        <v>3</v>
      </c>
      <c r="I6" s="113"/>
      <c r="J6" s="12" t="s">
        <v>3</v>
      </c>
      <c r="L6" s="178"/>
    </row>
    <row r="7" spans="1:12" s="177" customFormat="1" ht="21.75" customHeight="1" x14ac:dyDescent="0.25">
      <c r="A7" s="10"/>
      <c r="B7" s="9"/>
      <c r="C7" s="10"/>
      <c r="D7" s="114" t="s">
        <v>117</v>
      </c>
      <c r="E7" s="114"/>
      <c r="F7" s="114" t="s">
        <v>80</v>
      </c>
      <c r="G7" s="114"/>
      <c r="H7" s="114" t="s">
        <v>117</v>
      </c>
      <c r="I7" s="114"/>
      <c r="J7" s="114" t="s">
        <v>80</v>
      </c>
      <c r="L7" s="178"/>
    </row>
    <row r="8" spans="1:12" s="177" customFormat="1" ht="21.75" customHeight="1" x14ac:dyDescent="0.25">
      <c r="A8" s="10"/>
      <c r="B8" s="40" t="s">
        <v>6</v>
      </c>
      <c r="C8" s="10"/>
      <c r="D8" s="115" t="s">
        <v>7</v>
      </c>
      <c r="E8" s="14"/>
      <c r="F8" s="115" t="s">
        <v>7</v>
      </c>
      <c r="G8" s="14"/>
      <c r="H8" s="115" t="s">
        <v>7</v>
      </c>
      <c r="I8" s="14"/>
      <c r="J8" s="115" t="s">
        <v>7</v>
      </c>
      <c r="L8" s="178"/>
    </row>
    <row r="9" spans="1:12" s="177" customFormat="1" ht="8.1" customHeight="1" x14ac:dyDescent="0.25">
      <c r="A9" s="16"/>
      <c r="B9" s="9"/>
      <c r="C9" s="10"/>
      <c r="D9" s="116"/>
      <c r="E9" s="10"/>
      <c r="F9" s="10"/>
      <c r="G9" s="10"/>
      <c r="H9" s="116"/>
      <c r="I9" s="10"/>
      <c r="J9" s="10"/>
      <c r="L9" s="178"/>
    </row>
    <row r="10" spans="1:12" s="177" customFormat="1" ht="21.75" customHeight="1" x14ac:dyDescent="0.25">
      <c r="A10" s="10" t="s">
        <v>78</v>
      </c>
      <c r="B10" s="9"/>
      <c r="C10" s="10"/>
      <c r="D10" s="29">
        <v>1387728533</v>
      </c>
      <c r="E10" s="19"/>
      <c r="F10" s="19">
        <v>1378531181</v>
      </c>
      <c r="G10" s="19"/>
      <c r="H10" s="29">
        <v>1374240205</v>
      </c>
      <c r="I10" s="19"/>
      <c r="J10" s="19">
        <v>1360470347</v>
      </c>
      <c r="L10" s="178"/>
    </row>
    <row r="11" spans="1:12" s="177" customFormat="1" ht="21.75" customHeight="1" x14ac:dyDescent="0.25">
      <c r="A11" s="10" t="s">
        <v>79</v>
      </c>
      <c r="B11" s="9"/>
      <c r="C11" s="10"/>
      <c r="D11" s="33">
        <v>-1283999387</v>
      </c>
      <c r="E11" s="19"/>
      <c r="F11" s="32">
        <v>-1171924036</v>
      </c>
      <c r="G11" s="19"/>
      <c r="H11" s="33">
        <v>-1272845394</v>
      </c>
      <c r="I11" s="19"/>
      <c r="J11" s="32">
        <v>-1156411580</v>
      </c>
      <c r="L11" s="178"/>
    </row>
    <row r="12" spans="1:12" s="177" customFormat="1" ht="8.1" customHeight="1" x14ac:dyDescent="0.25">
      <c r="A12" s="10"/>
      <c r="B12" s="9"/>
      <c r="C12" s="10"/>
      <c r="D12" s="117"/>
      <c r="E12" s="118"/>
      <c r="F12" s="119"/>
      <c r="G12" s="118"/>
      <c r="H12" s="120"/>
      <c r="I12" s="118"/>
      <c r="J12" s="119"/>
      <c r="L12" s="178"/>
    </row>
    <row r="13" spans="1:12" s="177" customFormat="1" ht="21.75" customHeight="1" x14ac:dyDescent="0.25">
      <c r="A13" s="16" t="s">
        <v>43</v>
      </c>
      <c r="B13" s="9"/>
      <c r="C13" s="10"/>
      <c r="D13" s="117">
        <f>SUM(D10:D12)</f>
        <v>103729146</v>
      </c>
      <c r="E13" s="119"/>
      <c r="F13" s="119">
        <f>SUM(F10:F12)</f>
        <v>206607145</v>
      </c>
      <c r="G13" s="119"/>
      <c r="H13" s="117">
        <f>SUM(H10:H12)</f>
        <v>101394811</v>
      </c>
      <c r="I13" s="119"/>
      <c r="J13" s="119">
        <f>SUM(J10:J12)</f>
        <v>204058767</v>
      </c>
      <c r="K13" s="179"/>
      <c r="L13" s="180"/>
    </row>
    <row r="14" spans="1:12" s="177" customFormat="1" ht="8.1" customHeight="1" x14ac:dyDescent="0.25">
      <c r="A14" s="10"/>
      <c r="B14" s="28"/>
      <c r="C14" s="10"/>
      <c r="D14" s="117"/>
      <c r="E14" s="118"/>
      <c r="F14" s="119"/>
      <c r="G14" s="118"/>
      <c r="H14" s="117"/>
      <c r="I14" s="118"/>
      <c r="J14" s="119"/>
      <c r="L14" s="178"/>
    </row>
    <row r="15" spans="1:12" s="177" customFormat="1" ht="21.75" customHeight="1" x14ac:dyDescent="0.25">
      <c r="A15" s="10" t="s">
        <v>44</v>
      </c>
      <c r="B15" s="28"/>
      <c r="C15" s="10"/>
      <c r="D15" s="29">
        <v>3622362</v>
      </c>
      <c r="E15" s="20"/>
      <c r="F15" s="20">
        <v>5797526</v>
      </c>
      <c r="G15" s="20"/>
      <c r="H15" s="29">
        <v>3771245</v>
      </c>
      <c r="I15" s="20"/>
      <c r="J15" s="20">
        <v>6116474</v>
      </c>
      <c r="L15" s="178"/>
    </row>
    <row r="16" spans="1:12" s="177" customFormat="1" ht="21.75" customHeight="1" x14ac:dyDescent="0.25">
      <c r="A16" s="10" t="s">
        <v>105</v>
      </c>
      <c r="B16" s="28"/>
      <c r="C16" s="10"/>
      <c r="D16" s="29">
        <v>14597187</v>
      </c>
      <c r="E16" s="20"/>
      <c r="F16" s="20">
        <v>6321168</v>
      </c>
      <c r="G16" s="20"/>
      <c r="H16" s="29">
        <v>14558981</v>
      </c>
      <c r="I16" s="20"/>
      <c r="J16" s="20">
        <v>6392770</v>
      </c>
      <c r="K16" s="181"/>
      <c r="L16" s="178"/>
    </row>
    <row r="17" spans="1:12" s="177" customFormat="1" ht="21.75" customHeight="1" x14ac:dyDescent="0.25">
      <c r="A17" s="10" t="s">
        <v>45</v>
      </c>
      <c r="B17" s="28"/>
      <c r="C17" s="10"/>
      <c r="D17" s="29">
        <v>-102767299</v>
      </c>
      <c r="E17" s="20"/>
      <c r="F17" s="20">
        <v>-103144635</v>
      </c>
      <c r="G17" s="20"/>
      <c r="H17" s="29">
        <v>-101957395</v>
      </c>
      <c r="I17" s="20"/>
      <c r="J17" s="20">
        <v>-102137154</v>
      </c>
      <c r="L17" s="178"/>
    </row>
    <row r="18" spans="1:12" s="177" customFormat="1" ht="21.75" customHeight="1" x14ac:dyDescent="0.25">
      <c r="A18" s="10" t="s">
        <v>46</v>
      </c>
      <c r="B18" s="28"/>
      <c r="C18" s="10"/>
      <c r="D18" s="29">
        <v>-55283825</v>
      </c>
      <c r="E18" s="20"/>
      <c r="F18" s="20">
        <v>-57620619</v>
      </c>
      <c r="G18" s="20"/>
      <c r="H18" s="29">
        <v>-54367655</v>
      </c>
      <c r="I18" s="20"/>
      <c r="J18" s="20">
        <v>-56368250</v>
      </c>
      <c r="K18" s="181"/>
      <c r="L18" s="178"/>
    </row>
    <row r="19" spans="1:12" s="177" customFormat="1" ht="21.75" customHeight="1" x14ac:dyDescent="0.25">
      <c r="A19" s="10" t="s">
        <v>47</v>
      </c>
      <c r="B19" s="28"/>
      <c r="C19" s="10"/>
      <c r="D19" s="33">
        <v>-3934799</v>
      </c>
      <c r="E19" s="20"/>
      <c r="F19" s="32">
        <v>-2748153</v>
      </c>
      <c r="G19" s="20"/>
      <c r="H19" s="33">
        <v>-3933223</v>
      </c>
      <c r="I19" s="20"/>
      <c r="J19" s="32">
        <v>-2737766</v>
      </c>
      <c r="K19" s="181"/>
      <c r="L19" s="178"/>
    </row>
    <row r="20" spans="1:12" s="177" customFormat="1" ht="8.1" customHeight="1" x14ac:dyDescent="0.25">
      <c r="A20" s="10"/>
      <c r="B20" s="17"/>
      <c r="C20" s="10"/>
      <c r="D20" s="117"/>
      <c r="E20" s="118"/>
      <c r="F20" s="119"/>
      <c r="G20" s="118"/>
      <c r="H20" s="117"/>
      <c r="I20" s="118"/>
      <c r="J20" s="119"/>
      <c r="K20" s="181"/>
      <c r="L20" s="178"/>
    </row>
    <row r="21" spans="1:12" s="177" customFormat="1" ht="21.75" customHeight="1" x14ac:dyDescent="0.25">
      <c r="A21" s="16" t="s">
        <v>134</v>
      </c>
      <c r="B21" s="28"/>
      <c r="C21" s="10"/>
      <c r="D21" s="121">
        <f>SUM(D15:D20,D13)</f>
        <v>-40037228</v>
      </c>
      <c r="E21" s="118"/>
      <c r="F21" s="118">
        <f>SUM(F15:F20,F13)</f>
        <v>55212432</v>
      </c>
      <c r="G21" s="118"/>
      <c r="H21" s="121">
        <f>SUM(H15:H20,H13)</f>
        <v>-40533236</v>
      </c>
      <c r="I21" s="118"/>
      <c r="J21" s="118">
        <f>SUM(J15:J20,J13)</f>
        <v>55324841</v>
      </c>
    </row>
    <row r="22" spans="1:12" s="177" customFormat="1" ht="21.75" customHeight="1" x14ac:dyDescent="0.25">
      <c r="A22" s="10" t="s">
        <v>48</v>
      </c>
      <c r="B22" s="28">
        <v>12</v>
      </c>
      <c r="C22" s="10"/>
      <c r="D22" s="122">
        <v>7309784</v>
      </c>
      <c r="E22" s="20"/>
      <c r="F22" s="32">
        <v>55655</v>
      </c>
      <c r="G22" s="20"/>
      <c r="H22" s="33">
        <v>7462331</v>
      </c>
      <c r="I22" s="20"/>
      <c r="J22" s="32">
        <v>110387</v>
      </c>
    </row>
    <row r="23" spans="1:12" s="177" customFormat="1" ht="8.1" customHeight="1" x14ac:dyDescent="0.25">
      <c r="A23" s="10"/>
      <c r="B23" s="17"/>
      <c r="C23" s="10"/>
      <c r="D23" s="117"/>
      <c r="E23" s="119"/>
      <c r="F23" s="119"/>
      <c r="G23" s="119"/>
      <c r="H23" s="117"/>
      <c r="I23" s="119"/>
      <c r="J23" s="119"/>
    </row>
    <row r="24" spans="1:12" s="177" customFormat="1" ht="21.75" customHeight="1" x14ac:dyDescent="0.25">
      <c r="A24" s="16" t="s">
        <v>130</v>
      </c>
      <c r="B24" s="28"/>
      <c r="C24" s="10"/>
      <c r="D24" s="117">
        <f>SUM(D21:D23)</f>
        <v>-32727444</v>
      </c>
      <c r="E24" s="119"/>
      <c r="F24" s="119">
        <f>SUM(F21:F23)</f>
        <v>55268087</v>
      </c>
      <c r="G24" s="119"/>
      <c r="H24" s="117">
        <f>SUM(H21:H23)</f>
        <v>-33070905</v>
      </c>
      <c r="I24" s="119"/>
      <c r="J24" s="119">
        <f>SUM(J21:J23)</f>
        <v>55435228</v>
      </c>
    </row>
    <row r="25" spans="1:12" s="177" customFormat="1" ht="21.75" customHeight="1" x14ac:dyDescent="0.25">
      <c r="A25" s="10" t="s">
        <v>49</v>
      </c>
      <c r="B25" s="28"/>
      <c r="C25" s="10"/>
      <c r="D25" s="123" t="s">
        <v>17</v>
      </c>
      <c r="E25" s="119"/>
      <c r="F25" s="124" t="s">
        <v>17</v>
      </c>
      <c r="G25" s="119"/>
      <c r="H25" s="123" t="s">
        <v>17</v>
      </c>
      <c r="I25" s="119"/>
      <c r="J25" s="124" t="s">
        <v>17</v>
      </c>
    </row>
    <row r="26" spans="1:12" s="177" customFormat="1" ht="8.1" customHeight="1" x14ac:dyDescent="0.25">
      <c r="A26" s="10"/>
      <c r="B26" s="28"/>
      <c r="C26" s="10"/>
      <c r="D26" s="117"/>
      <c r="E26" s="119"/>
      <c r="F26" s="119"/>
      <c r="G26" s="119"/>
      <c r="H26" s="117"/>
      <c r="I26" s="119"/>
      <c r="J26" s="119"/>
    </row>
    <row r="27" spans="1:12" s="177" customFormat="1" ht="21.75" customHeight="1" thickBot="1" x14ac:dyDescent="0.3">
      <c r="A27" s="16" t="s">
        <v>131</v>
      </c>
      <c r="B27" s="28"/>
      <c r="C27" s="10"/>
      <c r="D27" s="125">
        <f>SUM(D24:D25)</f>
        <v>-32727444</v>
      </c>
      <c r="E27" s="119"/>
      <c r="F27" s="126">
        <f>SUM(F24:F25)</f>
        <v>55268087</v>
      </c>
      <c r="G27" s="119"/>
      <c r="H27" s="125">
        <f>SUM(H24:H25)</f>
        <v>-33070905</v>
      </c>
      <c r="I27" s="119"/>
      <c r="J27" s="126">
        <f>SUM(J24:J25)</f>
        <v>55435228</v>
      </c>
    </row>
    <row r="28" spans="1:12" s="177" customFormat="1" ht="21.75" customHeight="1" thickTop="1" x14ac:dyDescent="0.25">
      <c r="A28" s="10"/>
      <c r="B28" s="17"/>
      <c r="C28" s="10"/>
      <c r="D28" s="117"/>
      <c r="E28" s="119"/>
      <c r="F28" s="119"/>
      <c r="G28" s="119"/>
      <c r="H28" s="117"/>
      <c r="I28" s="119"/>
      <c r="J28" s="119"/>
    </row>
    <row r="29" spans="1:12" s="177" customFormat="1" ht="21.75" customHeight="1" x14ac:dyDescent="0.25">
      <c r="A29" s="16" t="s">
        <v>144</v>
      </c>
      <c r="B29" s="28"/>
      <c r="C29" s="10"/>
      <c r="D29" s="117"/>
      <c r="E29" s="119"/>
      <c r="F29" s="119"/>
      <c r="G29" s="119"/>
      <c r="H29" s="117"/>
      <c r="I29" s="119"/>
      <c r="J29" s="119"/>
    </row>
    <row r="30" spans="1:12" s="177" customFormat="1" ht="21.75" customHeight="1" x14ac:dyDescent="0.25">
      <c r="A30" s="16" t="s">
        <v>143</v>
      </c>
      <c r="B30" s="28"/>
      <c r="C30" s="10"/>
      <c r="D30" s="117"/>
      <c r="E30" s="119"/>
      <c r="F30" s="119"/>
      <c r="G30" s="119"/>
      <c r="H30" s="117"/>
      <c r="I30" s="119"/>
      <c r="J30" s="119"/>
    </row>
    <row r="31" spans="1:12" s="177" customFormat="1" ht="21.75" customHeight="1" x14ac:dyDescent="0.25">
      <c r="A31" s="10" t="s">
        <v>146</v>
      </c>
      <c r="B31" s="28"/>
      <c r="C31" s="10"/>
      <c r="D31" s="117">
        <f>D27</f>
        <v>-32727444</v>
      </c>
      <c r="E31" s="20"/>
      <c r="F31" s="119">
        <v>55268087</v>
      </c>
      <c r="G31" s="20"/>
      <c r="H31" s="117">
        <f>H27</f>
        <v>-33070905</v>
      </c>
      <c r="I31" s="119"/>
      <c r="J31" s="119">
        <v>55435228</v>
      </c>
    </row>
    <row r="32" spans="1:12" s="177" customFormat="1" ht="21.75" customHeight="1" x14ac:dyDescent="0.25">
      <c r="A32" s="10" t="s">
        <v>145</v>
      </c>
      <c r="B32" s="28"/>
      <c r="C32" s="10"/>
      <c r="D32" s="39">
        <v>0</v>
      </c>
      <c r="E32" s="20"/>
      <c r="F32" s="32" t="s">
        <v>17</v>
      </c>
      <c r="G32" s="20"/>
      <c r="H32" s="39">
        <v>0</v>
      </c>
      <c r="I32" s="20"/>
      <c r="J32" s="32" t="s">
        <v>17</v>
      </c>
    </row>
    <row r="33" spans="1:11" s="177" customFormat="1" ht="8.1" customHeight="1" x14ac:dyDescent="0.25">
      <c r="A33" s="10"/>
      <c r="B33" s="28"/>
      <c r="C33" s="10"/>
      <c r="D33" s="117"/>
      <c r="E33" s="119"/>
      <c r="F33" s="119"/>
      <c r="G33" s="119"/>
      <c r="H33" s="117"/>
      <c r="I33" s="119"/>
      <c r="J33" s="119"/>
    </row>
    <row r="34" spans="1:11" s="177" customFormat="1" ht="21.75" customHeight="1" thickBot="1" x14ac:dyDescent="0.3">
      <c r="A34" s="10"/>
      <c r="B34" s="28"/>
      <c r="C34" s="10"/>
      <c r="D34" s="125">
        <f>SUM(D31:D33)</f>
        <v>-32727444</v>
      </c>
      <c r="E34" s="119"/>
      <c r="F34" s="126">
        <f>SUM(F31:F33)</f>
        <v>55268087</v>
      </c>
      <c r="G34" s="119"/>
      <c r="H34" s="125">
        <f>SUM(H31:H33)</f>
        <v>-33070905</v>
      </c>
      <c r="I34" s="119"/>
      <c r="J34" s="126">
        <f>SUM(J31:J32)</f>
        <v>55435228</v>
      </c>
    </row>
    <row r="35" spans="1:11" s="177" customFormat="1" ht="21.75" customHeight="1" thickTop="1" x14ac:dyDescent="0.25">
      <c r="A35" s="10"/>
      <c r="B35" s="28"/>
      <c r="C35" s="10"/>
      <c r="D35" s="117"/>
      <c r="E35" s="119"/>
      <c r="F35" s="119"/>
      <c r="G35" s="119"/>
      <c r="H35" s="117"/>
      <c r="I35" s="119"/>
      <c r="J35" s="119"/>
    </row>
    <row r="36" spans="1:11" s="177" customFormat="1" ht="21.75" customHeight="1" x14ac:dyDescent="0.25">
      <c r="A36" s="16" t="s">
        <v>132</v>
      </c>
      <c r="B36" s="28"/>
      <c r="C36" s="10"/>
      <c r="D36" s="121"/>
      <c r="E36" s="118"/>
      <c r="F36" s="118"/>
      <c r="G36" s="118"/>
      <c r="H36" s="121"/>
      <c r="I36" s="118"/>
      <c r="J36" s="118"/>
    </row>
    <row r="37" spans="1:11" s="177" customFormat="1" ht="21.75" customHeight="1" thickBot="1" x14ac:dyDescent="0.3">
      <c r="A37" s="10" t="s">
        <v>133</v>
      </c>
      <c r="B37" s="28"/>
      <c r="C37" s="10"/>
      <c r="D37" s="127">
        <v>-0.08</v>
      </c>
      <c r="E37" s="128"/>
      <c r="F37" s="129">
        <v>0.13</v>
      </c>
      <c r="G37" s="128"/>
      <c r="H37" s="127">
        <v>-0.08</v>
      </c>
      <c r="I37" s="128"/>
      <c r="J37" s="130">
        <v>0.13</v>
      </c>
      <c r="K37" s="181"/>
    </row>
    <row r="38" spans="1:11" ht="21.75" customHeight="1" thickTop="1" x14ac:dyDescent="0.25">
      <c r="D38" s="174"/>
      <c r="E38" s="174"/>
      <c r="F38" s="174"/>
      <c r="G38" s="174"/>
      <c r="H38" s="174"/>
      <c r="I38" s="174"/>
      <c r="J38" s="174"/>
      <c r="K38" s="175"/>
    </row>
    <row r="39" spans="1:11" ht="21" customHeight="1" x14ac:dyDescent="0.25">
      <c r="D39" s="174"/>
      <c r="E39" s="174"/>
      <c r="F39" s="174"/>
      <c r="G39" s="174"/>
      <c r="H39" s="174"/>
      <c r="I39" s="174"/>
      <c r="J39" s="174"/>
      <c r="K39" s="175"/>
    </row>
    <row r="40" spans="1:11" ht="17.25" customHeight="1" x14ac:dyDescent="0.25">
      <c r="D40" s="182"/>
      <c r="E40" s="182"/>
      <c r="F40" s="182"/>
      <c r="G40" s="182"/>
      <c r="H40" s="182"/>
      <c r="I40" s="182"/>
      <c r="J40" s="182"/>
    </row>
    <row r="41" spans="1:11" ht="21.75" customHeight="1" x14ac:dyDescent="0.25">
      <c r="A41" s="3" t="str">
        <f>'BS2-4T'!A41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41" s="170"/>
      <c r="C41" s="169"/>
      <c r="D41" s="176"/>
      <c r="E41" s="176"/>
      <c r="F41" s="176"/>
      <c r="G41" s="176"/>
      <c r="H41" s="176"/>
      <c r="I41" s="176"/>
      <c r="J41" s="176"/>
    </row>
  </sheetData>
  <mergeCells count="2"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3"/>
  <sheetViews>
    <sheetView topLeftCell="B23" zoomScale="110" zoomScaleNormal="110" workbookViewId="0">
      <selection activeCell="C36" sqref="C36"/>
    </sheetView>
  </sheetViews>
  <sheetFormatPr defaultColWidth="9.85546875" defaultRowHeight="21.75" customHeight="1" x14ac:dyDescent="0.25"/>
  <cols>
    <col min="1" max="1" width="38.42578125" style="163" customWidth="1"/>
    <col min="2" max="2" width="6.28515625" style="167" customWidth="1"/>
    <col min="3" max="3" width="0.5703125" style="167" customWidth="1"/>
    <col min="4" max="4" width="9.28515625" style="192" customWidth="1"/>
    <col min="5" max="5" width="0.5703125" style="162" customWidth="1"/>
    <col min="6" max="6" width="9.28515625" style="162" customWidth="1"/>
    <col min="7" max="7" width="0.5703125" style="162" customWidth="1"/>
    <col min="8" max="8" width="10.7109375" style="162" customWidth="1"/>
    <col min="9" max="9" width="0.5703125" style="162" customWidth="1"/>
    <col min="10" max="10" width="10.28515625" style="162" customWidth="1"/>
    <col min="11" max="11" width="0.5703125" style="162" customWidth="1"/>
    <col min="12" max="12" width="10.28515625" style="162" customWidth="1"/>
    <col min="13" max="13" width="0.5703125" style="163" customWidth="1"/>
    <col min="14" max="14" width="16.7109375" style="162" customWidth="1"/>
    <col min="15" max="15" width="0.5703125" style="175" customWidth="1"/>
    <col min="16" max="16" width="12.5703125" style="186" customWidth="1"/>
    <col min="17" max="17" width="0.5703125" style="175" customWidth="1"/>
    <col min="18" max="18" width="11.28515625" style="175" customWidth="1"/>
    <col min="19" max="19" width="0.5703125" style="175" customWidth="1"/>
    <col min="20" max="20" width="11" style="186" customWidth="1"/>
    <col min="21" max="21" width="0.5703125" style="175" customWidth="1"/>
    <col min="22" max="22" width="10.140625" style="175" customWidth="1"/>
    <col min="23" max="87" width="9.140625" style="175" customWidth="1"/>
    <col min="88" max="238" width="9.140625" style="163" customWidth="1"/>
    <col min="239" max="239" width="29.85546875" style="163" customWidth="1"/>
    <col min="240" max="16384" width="9.85546875" style="163"/>
  </cols>
  <sheetData>
    <row r="1" spans="1:87" ht="17.100000000000001" customHeight="1" x14ac:dyDescent="0.25">
      <c r="A1" s="1" t="s">
        <v>84</v>
      </c>
      <c r="B1" s="183"/>
      <c r="C1" s="183"/>
      <c r="D1" s="184"/>
      <c r="N1" s="185"/>
    </row>
    <row r="2" spans="1:87" ht="17.100000000000001" customHeight="1" x14ac:dyDescent="0.25">
      <c r="A2" s="1" t="s">
        <v>50</v>
      </c>
      <c r="B2" s="183"/>
      <c r="C2" s="183"/>
      <c r="D2" s="184"/>
    </row>
    <row r="3" spans="1:87" ht="17.100000000000001" customHeight="1" x14ac:dyDescent="0.25">
      <c r="A3" s="5" t="str">
        <f>+'PL6(9-month)'!A3</f>
        <v>สำหรับงวดเก้าเดือนสิ้นสุดวันที่ 30 กันยายน พ.ศ. 2562</v>
      </c>
      <c r="B3" s="187"/>
      <c r="C3" s="187"/>
      <c r="D3" s="188"/>
      <c r="E3" s="189"/>
      <c r="F3" s="189"/>
      <c r="G3" s="189"/>
      <c r="H3" s="189"/>
      <c r="I3" s="189"/>
      <c r="J3" s="189"/>
      <c r="K3" s="189"/>
      <c r="L3" s="189"/>
      <c r="M3" s="190"/>
      <c r="N3" s="189"/>
      <c r="O3" s="190"/>
      <c r="P3" s="191"/>
      <c r="Q3" s="190"/>
      <c r="R3" s="190"/>
      <c r="S3" s="190"/>
      <c r="T3" s="191"/>
      <c r="U3" s="190"/>
      <c r="V3" s="190"/>
    </row>
    <row r="4" spans="1:87" ht="14.1" customHeight="1" x14ac:dyDescent="0.25"/>
    <row r="5" spans="1:87" s="194" customFormat="1" ht="16.5" customHeight="1" x14ac:dyDescent="0.25">
      <c r="A5" s="57"/>
      <c r="B5" s="58"/>
      <c r="C5" s="58"/>
      <c r="D5" s="226" t="s">
        <v>51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</row>
    <row r="6" spans="1:87" s="194" customFormat="1" ht="16.5" customHeight="1" x14ac:dyDescent="0.25">
      <c r="A6" s="57"/>
      <c r="B6" s="58"/>
      <c r="C6" s="58"/>
      <c r="D6" s="224" t="s">
        <v>147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59"/>
      <c r="T6" s="60"/>
      <c r="U6" s="101"/>
      <c r="V6" s="59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</row>
    <row r="7" spans="1:87" s="194" customFormat="1" ht="16.5" customHeight="1" x14ac:dyDescent="0.25">
      <c r="A7" s="57"/>
      <c r="B7" s="61"/>
      <c r="C7" s="61"/>
      <c r="D7" s="59"/>
      <c r="E7" s="59"/>
      <c r="F7" s="59"/>
      <c r="G7" s="59"/>
      <c r="H7" s="59"/>
      <c r="I7" s="59"/>
      <c r="J7" s="59"/>
      <c r="K7" s="59"/>
      <c r="L7" s="59"/>
      <c r="M7" s="59"/>
      <c r="N7" s="225" t="s">
        <v>88</v>
      </c>
      <c r="O7" s="225"/>
      <c r="P7" s="225"/>
      <c r="Q7" s="59"/>
      <c r="R7" s="59"/>
      <c r="S7" s="59"/>
      <c r="T7" s="60"/>
      <c r="U7" s="101"/>
      <c r="V7" s="59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</row>
    <row r="8" spans="1:87" s="194" customFormat="1" ht="16.5" customHeight="1" x14ac:dyDescent="0.25">
      <c r="A8" s="57"/>
      <c r="B8" s="61"/>
      <c r="C8" s="62"/>
      <c r="D8" s="59"/>
      <c r="E8" s="59"/>
      <c r="F8" s="63"/>
      <c r="G8" s="59"/>
      <c r="H8" s="63" t="s">
        <v>89</v>
      </c>
      <c r="I8" s="59"/>
      <c r="J8" s="225" t="s">
        <v>114</v>
      </c>
      <c r="K8" s="225"/>
      <c r="L8" s="225"/>
      <c r="M8" s="59"/>
      <c r="N8" s="102" t="s">
        <v>116</v>
      </c>
      <c r="O8" s="59"/>
      <c r="P8" s="60"/>
      <c r="Q8" s="59"/>
      <c r="R8" s="70"/>
      <c r="S8" s="59"/>
      <c r="T8" s="60"/>
      <c r="U8" s="101"/>
      <c r="V8" s="59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</row>
    <row r="9" spans="1:87" s="194" customFormat="1" ht="16.5" customHeight="1" x14ac:dyDescent="0.25">
      <c r="A9" s="57"/>
      <c r="B9" s="61"/>
      <c r="C9" s="62"/>
      <c r="D9" s="65"/>
      <c r="E9" s="59"/>
      <c r="F9" s="63"/>
      <c r="G9" s="59"/>
      <c r="H9" s="63" t="s">
        <v>91</v>
      </c>
      <c r="I9" s="59"/>
      <c r="J9" s="63" t="s">
        <v>92</v>
      </c>
      <c r="K9" s="59"/>
      <c r="L9" s="59"/>
      <c r="M9" s="59"/>
      <c r="N9" s="66" t="s">
        <v>90</v>
      </c>
      <c r="O9" s="67"/>
      <c r="P9" s="63" t="s">
        <v>101</v>
      </c>
      <c r="Q9" s="59"/>
      <c r="R9" s="63" t="s">
        <v>101</v>
      </c>
      <c r="S9" s="59"/>
      <c r="T9" s="103"/>
      <c r="U9" s="101"/>
      <c r="V9" s="59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</row>
    <row r="10" spans="1:87" s="194" customFormat="1" ht="16.5" customHeight="1" x14ac:dyDescent="0.25">
      <c r="A10" s="57"/>
      <c r="B10" s="61"/>
      <c r="C10" s="62"/>
      <c r="D10" s="63" t="s">
        <v>52</v>
      </c>
      <c r="E10" s="63"/>
      <c r="F10" s="63" t="s">
        <v>94</v>
      </c>
      <c r="G10" s="63"/>
      <c r="H10" s="63" t="s">
        <v>95</v>
      </c>
      <c r="I10" s="63"/>
      <c r="J10" s="66" t="s">
        <v>96</v>
      </c>
      <c r="K10" s="63"/>
      <c r="L10" s="63"/>
      <c r="M10" s="63"/>
      <c r="N10" s="66" t="s">
        <v>93</v>
      </c>
      <c r="O10" s="59"/>
      <c r="P10" s="63" t="s">
        <v>102</v>
      </c>
      <c r="Q10" s="63"/>
      <c r="R10" s="63" t="s">
        <v>33</v>
      </c>
      <c r="S10" s="104"/>
      <c r="T10" s="63" t="s">
        <v>53</v>
      </c>
      <c r="U10" s="105"/>
      <c r="V10" s="63" t="s">
        <v>101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</row>
    <row r="11" spans="1:87" s="194" customFormat="1" ht="16.5" customHeight="1" x14ac:dyDescent="0.25">
      <c r="A11" s="57"/>
      <c r="B11" s="62"/>
      <c r="C11" s="62"/>
      <c r="D11" s="63" t="s">
        <v>54</v>
      </c>
      <c r="E11" s="63"/>
      <c r="F11" s="63" t="s">
        <v>97</v>
      </c>
      <c r="G11" s="63"/>
      <c r="H11" s="63" t="s">
        <v>98</v>
      </c>
      <c r="I11" s="63"/>
      <c r="J11" s="66" t="s">
        <v>99</v>
      </c>
      <c r="K11" s="63"/>
      <c r="L11" s="66" t="s">
        <v>39</v>
      </c>
      <c r="M11" s="63"/>
      <c r="N11" s="66" t="s">
        <v>103</v>
      </c>
      <c r="O11" s="63"/>
      <c r="P11" s="63" t="s">
        <v>33</v>
      </c>
      <c r="Q11" s="63"/>
      <c r="R11" s="66" t="s">
        <v>142</v>
      </c>
      <c r="S11" s="63"/>
      <c r="T11" s="63" t="s">
        <v>55</v>
      </c>
      <c r="U11" s="106"/>
      <c r="V11" s="63" t="s">
        <v>33</v>
      </c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</row>
    <row r="12" spans="1:87" s="194" customFormat="1" ht="16.5" customHeight="1" x14ac:dyDescent="0.25">
      <c r="A12" s="57"/>
      <c r="B12" s="68"/>
      <c r="C12" s="58"/>
      <c r="D12" s="69" t="s">
        <v>7</v>
      </c>
      <c r="E12" s="59"/>
      <c r="F12" s="69" t="s">
        <v>7</v>
      </c>
      <c r="G12" s="59"/>
      <c r="H12" s="69" t="s">
        <v>7</v>
      </c>
      <c r="I12" s="59"/>
      <c r="J12" s="69" t="s">
        <v>7</v>
      </c>
      <c r="K12" s="59"/>
      <c r="L12" s="69" t="s">
        <v>7</v>
      </c>
      <c r="M12" s="59"/>
      <c r="N12" s="69" t="s">
        <v>7</v>
      </c>
      <c r="O12" s="59"/>
      <c r="P12" s="69" t="s">
        <v>7</v>
      </c>
      <c r="Q12" s="59"/>
      <c r="R12" s="69" t="s">
        <v>7</v>
      </c>
      <c r="S12" s="59"/>
      <c r="T12" s="69" t="s">
        <v>7</v>
      </c>
      <c r="U12" s="101"/>
      <c r="V12" s="69" t="s">
        <v>7</v>
      </c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</row>
    <row r="13" spans="1:87" s="194" customFormat="1" ht="3" customHeight="1" x14ac:dyDescent="0.25">
      <c r="A13" s="57"/>
      <c r="B13" s="62"/>
      <c r="C13" s="58"/>
      <c r="D13" s="63"/>
      <c r="E13" s="59"/>
      <c r="F13" s="63"/>
      <c r="G13" s="59"/>
      <c r="H13" s="63"/>
      <c r="I13" s="59"/>
      <c r="J13" s="63"/>
      <c r="K13" s="59"/>
      <c r="L13" s="63"/>
      <c r="M13" s="59"/>
      <c r="N13" s="63"/>
      <c r="O13" s="59"/>
      <c r="P13" s="63"/>
      <c r="Q13" s="59"/>
      <c r="R13" s="63"/>
      <c r="S13" s="59"/>
      <c r="T13" s="63"/>
      <c r="U13" s="101"/>
      <c r="V13" s="6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</row>
    <row r="14" spans="1:87" s="194" customFormat="1" ht="16.5" customHeight="1" x14ac:dyDescent="0.25">
      <c r="A14" s="72" t="s">
        <v>81</v>
      </c>
      <c r="B14" s="101"/>
      <c r="C14" s="73"/>
      <c r="D14" s="74">
        <v>215000000</v>
      </c>
      <c r="E14" s="74"/>
      <c r="F14" s="74">
        <v>665525655</v>
      </c>
      <c r="G14" s="74"/>
      <c r="H14" s="74">
        <v>-20637124</v>
      </c>
      <c r="I14" s="74"/>
      <c r="J14" s="74">
        <v>8500000</v>
      </c>
      <c r="K14" s="74"/>
      <c r="L14" s="74">
        <v>72662625</v>
      </c>
      <c r="M14" s="107"/>
      <c r="N14" s="74">
        <v>-4900792</v>
      </c>
      <c r="O14" s="70"/>
      <c r="P14" s="74">
        <v>-4900792</v>
      </c>
      <c r="Q14" s="70"/>
      <c r="R14" s="70">
        <f>SUM(D14:N14)</f>
        <v>936150364</v>
      </c>
      <c r="S14" s="70"/>
      <c r="T14" s="107" t="s">
        <v>17</v>
      </c>
      <c r="U14" s="70"/>
      <c r="V14" s="74">
        <f>SUM(R14:T14)</f>
        <v>936150364</v>
      </c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</row>
    <row r="15" spans="1:87" s="194" customFormat="1" ht="16.5" customHeight="1" x14ac:dyDescent="0.25">
      <c r="A15" s="75" t="s">
        <v>109</v>
      </c>
      <c r="B15" s="101"/>
      <c r="C15" s="73"/>
      <c r="D15" s="65"/>
      <c r="E15" s="67"/>
      <c r="F15" s="67"/>
      <c r="G15" s="67"/>
      <c r="H15" s="67"/>
      <c r="I15" s="67"/>
      <c r="J15" s="67"/>
      <c r="K15" s="67"/>
      <c r="L15" s="67"/>
      <c r="M15" s="57"/>
      <c r="N15" s="67"/>
      <c r="O15" s="70"/>
      <c r="P15" s="71"/>
      <c r="Q15" s="70"/>
      <c r="R15" s="70"/>
      <c r="S15" s="70"/>
      <c r="T15" s="71"/>
      <c r="U15" s="70"/>
      <c r="V15" s="70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</row>
    <row r="16" spans="1:87" s="194" customFormat="1" ht="16.5" customHeight="1" x14ac:dyDescent="0.25">
      <c r="A16" s="77" t="s">
        <v>126</v>
      </c>
      <c r="B16" s="108"/>
      <c r="C16" s="58"/>
      <c r="D16" s="74" t="s">
        <v>17</v>
      </c>
      <c r="E16" s="83"/>
      <c r="F16" s="74" t="s">
        <v>17</v>
      </c>
      <c r="G16" s="74"/>
      <c r="H16" s="74">
        <v>0</v>
      </c>
      <c r="I16" s="74"/>
      <c r="J16" s="74">
        <v>0</v>
      </c>
      <c r="K16" s="74"/>
      <c r="L16" s="74">
        <v>-64500000</v>
      </c>
      <c r="M16" s="74"/>
      <c r="N16" s="74">
        <v>0</v>
      </c>
      <c r="O16" s="74"/>
      <c r="P16" s="74">
        <v>0</v>
      </c>
      <c r="Q16" s="70"/>
      <c r="R16" s="70">
        <f>SUM(D16:P16)</f>
        <v>-64500000</v>
      </c>
      <c r="S16" s="70"/>
      <c r="T16" s="74">
        <v>0</v>
      </c>
      <c r="U16" s="70"/>
      <c r="V16" s="70">
        <f>SUM(R16:T16)</f>
        <v>-64500000</v>
      </c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93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</row>
    <row r="17" spans="1:87" s="194" customFormat="1" ht="16.5" customHeight="1" x14ac:dyDescent="0.25">
      <c r="A17" s="77" t="s">
        <v>56</v>
      </c>
      <c r="B17" s="58"/>
      <c r="C17" s="58"/>
      <c r="D17" s="81" t="s">
        <v>17</v>
      </c>
      <c r="E17" s="83"/>
      <c r="F17" s="81" t="s">
        <v>17</v>
      </c>
      <c r="G17" s="74"/>
      <c r="H17" s="81">
        <v>0</v>
      </c>
      <c r="I17" s="74"/>
      <c r="J17" s="81">
        <v>0</v>
      </c>
      <c r="K17" s="74"/>
      <c r="L17" s="81">
        <v>55268087</v>
      </c>
      <c r="M17" s="74"/>
      <c r="N17" s="81">
        <v>0</v>
      </c>
      <c r="O17" s="74"/>
      <c r="P17" s="81">
        <v>0</v>
      </c>
      <c r="Q17" s="74"/>
      <c r="R17" s="80">
        <f>SUM(D17:P17)</f>
        <v>55268087</v>
      </c>
      <c r="S17" s="74"/>
      <c r="T17" s="81">
        <v>0</v>
      </c>
      <c r="U17" s="83"/>
      <c r="V17" s="80">
        <f>SUM(R17:T17)</f>
        <v>55268087</v>
      </c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</row>
    <row r="18" spans="1:87" s="194" customFormat="1" ht="3" customHeight="1" x14ac:dyDescent="0.25">
      <c r="A18" s="57"/>
      <c r="B18" s="58"/>
      <c r="C18" s="58"/>
      <c r="D18" s="65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103"/>
      <c r="Q18" s="67"/>
      <c r="R18" s="67"/>
      <c r="S18" s="67"/>
      <c r="T18" s="103"/>
      <c r="U18" s="67"/>
      <c r="V18" s="67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93"/>
      <c r="BN18" s="193"/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</row>
    <row r="19" spans="1:87" s="194" customFormat="1" ht="16.5" customHeight="1" thickBot="1" x14ac:dyDescent="0.3">
      <c r="A19" s="75" t="s">
        <v>159</v>
      </c>
      <c r="B19" s="73"/>
      <c r="C19" s="73"/>
      <c r="D19" s="85">
        <f>SUM(D14:D17)</f>
        <v>215000000</v>
      </c>
      <c r="E19" s="74"/>
      <c r="F19" s="85">
        <f>SUM(F14:F17)</f>
        <v>665525655</v>
      </c>
      <c r="G19" s="74"/>
      <c r="H19" s="85">
        <f>SUM(H14:H17)</f>
        <v>-20637124</v>
      </c>
      <c r="I19" s="74"/>
      <c r="J19" s="85">
        <f>SUM(J14:J17)</f>
        <v>8500000</v>
      </c>
      <c r="K19" s="74"/>
      <c r="L19" s="85">
        <f>SUM(L14:L17)</f>
        <v>63430712</v>
      </c>
      <c r="M19" s="74"/>
      <c r="N19" s="85">
        <f>SUM(N14:N17)</f>
        <v>-4900792</v>
      </c>
      <c r="O19" s="74"/>
      <c r="P19" s="85">
        <f>SUM(P14:P17)</f>
        <v>-4900792</v>
      </c>
      <c r="Q19" s="74"/>
      <c r="R19" s="85">
        <f>SUM(R14:R17)</f>
        <v>926918451</v>
      </c>
      <c r="S19" s="74"/>
      <c r="T19" s="85" t="s">
        <v>17</v>
      </c>
      <c r="U19" s="74"/>
      <c r="V19" s="85">
        <f>SUM(V14:V17)</f>
        <v>926918451</v>
      </c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</row>
    <row r="20" spans="1:87" s="194" customFormat="1" ht="9.9499999999999993" customHeight="1" thickTop="1" x14ac:dyDescent="0.25">
      <c r="A20" s="75"/>
      <c r="B20" s="73"/>
      <c r="C20" s="73"/>
      <c r="D20" s="74"/>
      <c r="E20" s="74"/>
      <c r="F20" s="74"/>
      <c r="G20" s="74"/>
      <c r="H20" s="74"/>
      <c r="I20" s="74"/>
      <c r="J20" s="74"/>
      <c r="K20" s="74"/>
      <c r="L20" s="74"/>
      <c r="M20" s="107"/>
      <c r="N20" s="74"/>
      <c r="O20" s="70"/>
      <c r="P20" s="71"/>
      <c r="Q20" s="70"/>
      <c r="R20" s="70"/>
      <c r="S20" s="70"/>
      <c r="T20" s="71"/>
      <c r="U20" s="70"/>
      <c r="V20" s="70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</row>
    <row r="21" spans="1:87" s="194" customFormat="1" ht="16.5" customHeight="1" x14ac:dyDescent="0.25">
      <c r="A21" s="57"/>
      <c r="B21" s="58"/>
      <c r="C21" s="58"/>
      <c r="D21" s="226" t="s">
        <v>51</v>
      </c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/>
      <c r="BG21" s="193"/>
      <c r="BH21" s="193"/>
      <c r="BI21" s="193"/>
      <c r="BJ21" s="193"/>
      <c r="BK21" s="193"/>
      <c r="BL21" s="193"/>
      <c r="BM21" s="193"/>
      <c r="BN21" s="193"/>
      <c r="BO21" s="193"/>
      <c r="BP21" s="193"/>
      <c r="BQ21" s="193"/>
      <c r="BR21" s="193"/>
      <c r="BS21" s="193"/>
      <c r="BT21" s="193"/>
      <c r="BU21" s="193"/>
      <c r="BV21" s="193"/>
      <c r="BW21" s="193"/>
      <c r="BX21" s="193"/>
      <c r="BY21" s="193"/>
      <c r="BZ21" s="193"/>
      <c r="CA21" s="193"/>
      <c r="CB21" s="193"/>
      <c r="CC21" s="193"/>
      <c r="CD21" s="193"/>
      <c r="CE21" s="193"/>
      <c r="CF21" s="193"/>
      <c r="CG21" s="193"/>
      <c r="CH21" s="193"/>
      <c r="CI21" s="193"/>
    </row>
    <row r="22" spans="1:87" s="194" customFormat="1" ht="16.5" customHeight="1" x14ac:dyDescent="0.25">
      <c r="A22" s="57"/>
      <c r="B22" s="58"/>
      <c r="C22" s="58"/>
      <c r="D22" s="224" t="s">
        <v>147</v>
      </c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59"/>
      <c r="T22" s="60"/>
      <c r="U22" s="101"/>
      <c r="V22" s="59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/>
      <c r="BG22" s="193"/>
      <c r="BH22" s="193"/>
      <c r="BI22" s="193"/>
      <c r="BJ22" s="193"/>
      <c r="BK22" s="193"/>
      <c r="BL22" s="193"/>
      <c r="BM22" s="193"/>
      <c r="BN22" s="193"/>
      <c r="BO22" s="193"/>
      <c r="BP22" s="193"/>
      <c r="BQ22" s="193"/>
      <c r="BR22" s="193"/>
      <c r="BS22" s="193"/>
      <c r="BT22" s="193"/>
      <c r="BU22" s="193"/>
      <c r="BV22" s="193"/>
      <c r="BW22" s="193"/>
      <c r="BX22" s="193"/>
      <c r="BY22" s="193"/>
      <c r="BZ22" s="193"/>
      <c r="CA22" s="193"/>
      <c r="CB22" s="193"/>
      <c r="CC22" s="193"/>
      <c r="CD22" s="193"/>
      <c r="CE22" s="193"/>
      <c r="CF22" s="193"/>
      <c r="CG22" s="193"/>
      <c r="CH22" s="193"/>
      <c r="CI22" s="193"/>
    </row>
    <row r="23" spans="1:87" s="194" customFormat="1" ht="16.5" customHeight="1" x14ac:dyDescent="0.25">
      <c r="A23" s="57"/>
      <c r="B23" s="109"/>
      <c r="C23" s="10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225" t="s">
        <v>88</v>
      </c>
      <c r="O23" s="225"/>
      <c r="P23" s="225"/>
      <c r="Q23" s="59"/>
      <c r="R23" s="59"/>
      <c r="S23" s="59"/>
      <c r="T23" s="60"/>
      <c r="U23" s="101"/>
      <c r="V23" s="59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  <c r="BN23" s="193"/>
      <c r="BO23" s="193"/>
      <c r="BP23" s="193"/>
      <c r="BQ23" s="193"/>
      <c r="BR23" s="193"/>
      <c r="BS23" s="193"/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3"/>
    </row>
    <row r="24" spans="1:87" s="194" customFormat="1" ht="16.5" customHeight="1" x14ac:dyDescent="0.25">
      <c r="A24" s="57"/>
      <c r="B24" s="61"/>
      <c r="C24" s="62"/>
      <c r="D24" s="59"/>
      <c r="E24" s="59"/>
      <c r="F24" s="63"/>
      <c r="G24" s="59"/>
      <c r="H24" s="63" t="s">
        <v>89</v>
      </c>
      <c r="I24" s="59"/>
      <c r="J24" s="225" t="s">
        <v>135</v>
      </c>
      <c r="K24" s="225"/>
      <c r="L24" s="225"/>
      <c r="M24" s="59"/>
      <c r="N24" s="102" t="s">
        <v>116</v>
      </c>
      <c r="O24" s="59"/>
      <c r="P24" s="60"/>
      <c r="Q24" s="59"/>
      <c r="R24" s="59"/>
      <c r="S24" s="59"/>
      <c r="T24" s="60"/>
      <c r="U24" s="101"/>
      <c r="V24" s="59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3"/>
      <c r="BU24" s="193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</row>
    <row r="25" spans="1:87" s="194" customFormat="1" ht="16.5" customHeight="1" x14ac:dyDescent="0.25">
      <c r="A25" s="57"/>
      <c r="B25" s="61"/>
      <c r="C25" s="62"/>
      <c r="D25" s="65"/>
      <c r="E25" s="59"/>
      <c r="F25" s="63"/>
      <c r="G25" s="59"/>
      <c r="H25" s="63" t="s">
        <v>91</v>
      </c>
      <c r="I25" s="59"/>
      <c r="J25" s="63" t="s">
        <v>92</v>
      </c>
      <c r="K25" s="59"/>
      <c r="L25" s="59"/>
      <c r="M25" s="59"/>
      <c r="N25" s="66" t="s">
        <v>90</v>
      </c>
      <c r="O25" s="67"/>
      <c r="P25" s="63" t="s">
        <v>101</v>
      </c>
      <c r="Q25" s="59"/>
      <c r="R25" s="63" t="s">
        <v>101</v>
      </c>
      <c r="S25" s="59"/>
      <c r="T25" s="103"/>
      <c r="U25" s="101"/>
      <c r="V25" s="59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</row>
    <row r="26" spans="1:87" s="194" customFormat="1" ht="16.5" customHeight="1" x14ac:dyDescent="0.25">
      <c r="A26" s="57"/>
      <c r="B26" s="61"/>
      <c r="C26" s="62"/>
      <c r="D26" s="63" t="s">
        <v>52</v>
      </c>
      <c r="E26" s="63"/>
      <c r="F26" s="63" t="s">
        <v>94</v>
      </c>
      <c r="G26" s="63"/>
      <c r="H26" s="63" t="s">
        <v>95</v>
      </c>
      <c r="I26" s="63"/>
      <c r="J26" s="66" t="s">
        <v>96</v>
      </c>
      <c r="K26" s="63"/>
      <c r="L26" s="63"/>
      <c r="M26" s="63"/>
      <c r="N26" s="66" t="s">
        <v>93</v>
      </c>
      <c r="O26" s="59"/>
      <c r="P26" s="63" t="s">
        <v>102</v>
      </c>
      <c r="Q26" s="63"/>
      <c r="R26" s="63" t="s">
        <v>33</v>
      </c>
      <c r="S26" s="104"/>
      <c r="T26" s="63" t="s">
        <v>53</v>
      </c>
      <c r="U26" s="105"/>
      <c r="V26" s="63" t="s">
        <v>101</v>
      </c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93"/>
      <c r="BN26" s="193"/>
      <c r="BO26" s="193"/>
      <c r="BP26" s="193"/>
      <c r="BQ26" s="193"/>
      <c r="BR26" s="193"/>
      <c r="BS26" s="193"/>
      <c r="BT26" s="193"/>
      <c r="BU26" s="193"/>
      <c r="BV26" s="193"/>
      <c r="BW26" s="193"/>
      <c r="BX26" s="193"/>
      <c r="BY26" s="193"/>
      <c r="BZ26" s="193"/>
      <c r="CA26" s="193"/>
      <c r="CB26" s="193"/>
      <c r="CC26" s="193"/>
      <c r="CD26" s="193"/>
      <c r="CE26" s="193"/>
      <c r="CF26" s="193"/>
      <c r="CG26" s="193"/>
      <c r="CH26" s="193"/>
      <c r="CI26" s="193"/>
    </row>
    <row r="27" spans="1:87" s="194" customFormat="1" ht="16.5" customHeight="1" x14ac:dyDescent="0.25">
      <c r="A27" s="57"/>
      <c r="B27" s="61"/>
      <c r="C27" s="62"/>
      <c r="D27" s="63" t="s">
        <v>54</v>
      </c>
      <c r="E27" s="63"/>
      <c r="F27" s="63" t="s">
        <v>97</v>
      </c>
      <c r="G27" s="63"/>
      <c r="H27" s="63" t="s">
        <v>98</v>
      </c>
      <c r="I27" s="63"/>
      <c r="J27" s="66" t="s">
        <v>99</v>
      </c>
      <c r="K27" s="63"/>
      <c r="L27" s="66" t="s">
        <v>39</v>
      </c>
      <c r="M27" s="63"/>
      <c r="N27" s="66" t="s">
        <v>103</v>
      </c>
      <c r="O27" s="63"/>
      <c r="P27" s="63" t="s">
        <v>33</v>
      </c>
      <c r="Q27" s="63"/>
      <c r="R27" s="66" t="s">
        <v>142</v>
      </c>
      <c r="S27" s="63"/>
      <c r="T27" s="63" t="s">
        <v>55</v>
      </c>
      <c r="U27" s="106"/>
      <c r="V27" s="63" t="s">
        <v>33</v>
      </c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</row>
    <row r="28" spans="1:87" s="194" customFormat="1" ht="16.5" customHeight="1" x14ac:dyDescent="0.25">
      <c r="A28" s="57"/>
      <c r="B28" s="88" t="s">
        <v>6</v>
      </c>
      <c r="C28" s="58"/>
      <c r="D28" s="69" t="s">
        <v>7</v>
      </c>
      <c r="E28" s="59"/>
      <c r="F28" s="69" t="s">
        <v>7</v>
      </c>
      <c r="G28" s="59"/>
      <c r="H28" s="69" t="s">
        <v>7</v>
      </c>
      <c r="I28" s="59"/>
      <c r="J28" s="69" t="s">
        <v>7</v>
      </c>
      <c r="K28" s="59"/>
      <c r="L28" s="69" t="s">
        <v>7</v>
      </c>
      <c r="M28" s="59"/>
      <c r="N28" s="69" t="s">
        <v>7</v>
      </c>
      <c r="O28" s="59"/>
      <c r="P28" s="69" t="s">
        <v>7</v>
      </c>
      <c r="Q28" s="59"/>
      <c r="R28" s="69" t="s">
        <v>7</v>
      </c>
      <c r="S28" s="59"/>
      <c r="T28" s="69" t="s">
        <v>7</v>
      </c>
      <c r="U28" s="101"/>
      <c r="V28" s="69" t="s">
        <v>7</v>
      </c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  <c r="BZ28" s="193"/>
      <c r="CA28" s="193"/>
      <c r="CB28" s="193"/>
      <c r="CC28" s="193"/>
      <c r="CD28" s="193"/>
      <c r="CE28" s="193"/>
      <c r="CF28" s="193"/>
      <c r="CG28" s="193"/>
      <c r="CH28" s="193"/>
      <c r="CI28" s="193"/>
    </row>
    <row r="29" spans="1:87" s="194" customFormat="1" ht="3" customHeight="1" x14ac:dyDescent="0.25">
      <c r="A29" s="57"/>
      <c r="B29" s="58"/>
      <c r="C29" s="58"/>
      <c r="D29" s="110"/>
      <c r="E29" s="59"/>
      <c r="F29" s="111"/>
      <c r="G29" s="59"/>
      <c r="H29" s="110"/>
      <c r="I29" s="59"/>
      <c r="J29" s="110"/>
      <c r="K29" s="59"/>
      <c r="L29" s="63"/>
      <c r="M29" s="101"/>
      <c r="N29" s="110"/>
      <c r="O29" s="70"/>
      <c r="P29" s="96"/>
      <c r="Q29" s="70"/>
      <c r="R29" s="91"/>
      <c r="S29" s="70"/>
      <c r="T29" s="96"/>
      <c r="U29" s="70"/>
      <c r="V29" s="91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3"/>
      <c r="BS29" s="193"/>
      <c r="BT29" s="193"/>
      <c r="BU29" s="193"/>
      <c r="BV29" s="193"/>
      <c r="BW29" s="193"/>
      <c r="BX29" s="193"/>
      <c r="BY29" s="193"/>
      <c r="BZ29" s="193"/>
      <c r="CA29" s="193"/>
      <c r="CB29" s="193"/>
      <c r="CC29" s="193"/>
      <c r="CD29" s="193"/>
      <c r="CE29" s="193"/>
      <c r="CF29" s="193"/>
      <c r="CG29" s="193"/>
      <c r="CH29" s="193"/>
      <c r="CI29" s="193"/>
    </row>
    <row r="30" spans="1:87" s="194" customFormat="1" ht="16.5" customHeight="1" x14ac:dyDescent="0.25">
      <c r="A30" s="72" t="s">
        <v>118</v>
      </c>
      <c r="B30" s="73"/>
      <c r="C30" s="73"/>
      <c r="D30" s="98"/>
      <c r="E30" s="67"/>
      <c r="F30" s="112"/>
      <c r="G30" s="67"/>
      <c r="H30" s="112"/>
      <c r="I30" s="67"/>
      <c r="J30" s="112"/>
      <c r="K30" s="67"/>
      <c r="L30" s="112"/>
      <c r="M30" s="57"/>
      <c r="N30" s="112"/>
      <c r="O30" s="70"/>
      <c r="P30" s="96"/>
      <c r="Q30" s="70"/>
      <c r="R30" s="91"/>
      <c r="S30" s="70"/>
      <c r="T30" s="96"/>
      <c r="U30" s="70"/>
      <c r="V30" s="91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3"/>
      <c r="BH30" s="193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</row>
    <row r="31" spans="1:87" s="194" customFormat="1" ht="16.5" customHeight="1" x14ac:dyDescent="0.25">
      <c r="A31" s="72" t="s">
        <v>108</v>
      </c>
      <c r="B31" s="73"/>
      <c r="C31" s="73"/>
      <c r="D31" s="90">
        <v>215000000</v>
      </c>
      <c r="E31" s="74"/>
      <c r="F31" s="90">
        <v>665525655</v>
      </c>
      <c r="G31" s="74"/>
      <c r="H31" s="90">
        <v>-20637124</v>
      </c>
      <c r="I31" s="74"/>
      <c r="J31" s="90">
        <v>11400000</v>
      </c>
      <c r="K31" s="74"/>
      <c r="L31" s="90">
        <v>40166871</v>
      </c>
      <c r="M31" s="74"/>
      <c r="N31" s="90">
        <v>-2870061</v>
      </c>
      <c r="O31" s="74"/>
      <c r="P31" s="90">
        <f>SUM(N31:O31)</f>
        <v>-2870061</v>
      </c>
      <c r="Q31" s="74"/>
      <c r="R31" s="90">
        <f>SUM(D31:N31)</f>
        <v>908585341</v>
      </c>
      <c r="S31" s="74"/>
      <c r="T31" s="90" t="s">
        <v>17</v>
      </c>
      <c r="U31" s="74"/>
      <c r="V31" s="90">
        <f>SUM(R31:T31)</f>
        <v>908585341</v>
      </c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/>
      <c r="BG31" s="193"/>
      <c r="BH31" s="193"/>
      <c r="BI31" s="193"/>
      <c r="BJ31" s="193"/>
      <c r="BK31" s="193"/>
      <c r="BL31" s="193"/>
      <c r="BM31" s="193"/>
      <c r="BN31" s="193"/>
      <c r="BO31" s="193"/>
      <c r="BP31" s="193"/>
      <c r="BQ31" s="193"/>
      <c r="BR31" s="193"/>
      <c r="BS31" s="193"/>
      <c r="BT31" s="193"/>
      <c r="BU31" s="193"/>
      <c r="BV31" s="193"/>
      <c r="BW31" s="193"/>
      <c r="BX31" s="193"/>
      <c r="BY31" s="193"/>
      <c r="BZ31" s="193"/>
      <c r="CA31" s="193"/>
      <c r="CB31" s="193"/>
      <c r="CC31" s="193"/>
      <c r="CD31" s="193"/>
      <c r="CE31" s="193"/>
      <c r="CF31" s="193"/>
      <c r="CG31" s="193"/>
      <c r="CH31" s="193"/>
      <c r="CI31" s="193"/>
    </row>
    <row r="32" spans="1:87" s="194" customFormat="1" ht="16.5" customHeight="1" x14ac:dyDescent="0.25">
      <c r="A32" s="57" t="s">
        <v>174</v>
      </c>
      <c r="B32" s="58">
        <v>4</v>
      </c>
      <c r="C32" s="73"/>
      <c r="D32" s="92">
        <v>0</v>
      </c>
      <c r="E32" s="74"/>
      <c r="F32" s="92">
        <v>0</v>
      </c>
      <c r="G32" s="74"/>
      <c r="H32" s="92">
        <v>0</v>
      </c>
      <c r="I32" s="74"/>
      <c r="J32" s="92">
        <v>0</v>
      </c>
      <c r="K32" s="74"/>
      <c r="L32" s="92">
        <v>3514346</v>
      </c>
      <c r="M32" s="74"/>
      <c r="N32" s="92">
        <v>0</v>
      </c>
      <c r="O32" s="74"/>
      <c r="P32" s="92">
        <v>0</v>
      </c>
      <c r="Q32" s="74"/>
      <c r="R32" s="92">
        <f>SUM(D32:Q32)</f>
        <v>3514346</v>
      </c>
      <c r="S32" s="74"/>
      <c r="T32" s="92" t="s">
        <v>17</v>
      </c>
      <c r="U32" s="74"/>
      <c r="V32" s="92">
        <f>SUM(R32:U32)</f>
        <v>3514346</v>
      </c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/>
      <c r="BG32" s="193"/>
      <c r="BH32" s="193"/>
      <c r="BI32" s="193"/>
      <c r="BJ32" s="193"/>
      <c r="BK32" s="193"/>
      <c r="BL32" s="193"/>
      <c r="BM32" s="193"/>
      <c r="BN32" s="193"/>
      <c r="BO32" s="193"/>
      <c r="BP32" s="193"/>
      <c r="BQ32" s="193"/>
      <c r="BR32" s="193"/>
      <c r="BS32" s="193"/>
      <c r="BT32" s="193"/>
      <c r="BU32" s="193"/>
      <c r="BV32" s="193"/>
      <c r="BW32" s="193"/>
      <c r="BX32" s="193"/>
      <c r="BY32" s="193"/>
      <c r="BZ32" s="193"/>
      <c r="CA32" s="193"/>
      <c r="CB32" s="193"/>
      <c r="CC32" s="193"/>
      <c r="CD32" s="193"/>
      <c r="CE32" s="193"/>
      <c r="CF32" s="193"/>
      <c r="CG32" s="193"/>
      <c r="CH32" s="193"/>
      <c r="CI32" s="193"/>
    </row>
    <row r="33" spans="1:87" s="194" customFormat="1" ht="3" customHeight="1" x14ac:dyDescent="0.25">
      <c r="A33" s="72"/>
      <c r="B33" s="73"/>
      <c r="C33" s="73"/>
      <c r="D33" s="90"/>
      <c r="E33" s="74"/>
      <c r="F33" s="90"/>
      <c r="G33" s="74"/>
      <c r="H33" s="90"/>
      <c r="I33" s="74"/>
      <c r="J33" s="90"/>
      <c r="K33" s="74"/>
      <c r="L33" s="90"/>
      <c r="M33" s="74"/>
      <c r="N33" s="90"/>
      <c r="O33" s="74"/>
      <c r="P33" s="90"/>
      <c r="Q33" s="74"/>
      <c r="R33" s="90"/>
      <c r="S33" s="74"/>
      <c r="T33" s="90"/>
      <c r="U33" s="74"/>
      <c r="V33" s="90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/>
      <c r="BG33" s="193"/>
      <c r="BH33" s="193"/>
      <c r="BI33" s="193"/>
      <c r="BJ33" s="193"/>
      <c r="BK33" s="193"/>
      <c r="BL33" s="193"/>
      <c r="BM33" s="193"/>
      <c r="BN33" s="193"/>
      <c r="BO33" s="193"/>
      <c r="BP33" s="193"/>
      <c r="BQ33" s="193"/>
      <c r="BR33" s="193"/>
      <c r="BS33" s="193"/>
      <c r="BT33" s="193"/>
      <c r="BU33" s="193"/>
      <c r="BV33" s="193"/>
      <c r="BW33" s="193"/>
      <c r="BX33" s="193"/>
      <c r="BY33" s="193"/>
      <c r="BZ33" s="193"/>
      <c r="CA33" s="193"/>
      <c r="CB33" s="193"/>
      <c r="CC33" s="193"/>
      <c r="CD33" s="193"/>
      <c r="CE33" s="193"/>
      <c r="CF33" s="193"/>
      <c r="CG33" s="193"/>
      <c r="CH33" s="193"/>
      <c r="CI33" s="193"/>
    </row>
    <row r="34" spans="1:87" s="194" customFormat="1" ht="16.5" customHeight="1" x14ac:dyDescent="0.25">
      <c r="A34" s="72" t="s">
        <v>118</v>
      </c>
      <c r="B34" s="73"/>
      <c r="C34" s="73"/>
      <c r="D34" s="90"/>
      <c r="E34" s="74"/>
      <c r="F34" s="90"/>
      <c r="G34" s="74"/>
      <c r="H34" s="90"/>
      <c r="I34" s="74"/>
      <c r="J34" s="90"/>
      <c r="K34" s="74"/>
      <c r="L34" s="90"/>
      <c r="M34" s="74"/>
      <c r="N34" s="90"/>
      <c r="O34" s="74"/>
      <c r="P34" s="90"/>
      <c r="Q34" s="74"/>
      <c r="R34" s="90"/>
      <c r="S34" s="74"/>
      <c r="T34" s="90"/>
      <c r="U34" s="74"/>
      <c r="V34" s="90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</row>
    <row r="35" spans="1:87" s="194" customFormat="1" ht="16.5" customHeight="1" x14ac:dyDescent="0.25">
      <c r="A35" s="72" t="s">
        <v>107</v>
      </c>
      <c r="B35" s="73"/>
      <c r="C35" s="73"/>
      <c r="D35" s="90">
        <f>SUM(D31:D34)</f>
        <v>215000000</v>
      </c>
      <c r="E35" s="74"/>
      <c r="F35" s="90">
        <f>SUM(F31:F34)</f>
        <v>665525655</v>
      </c>
      <c r="G35" s="74"/>
      <c r="H35" s="90">
        <f>SUM(H31:H34)</f>
        <v>-20637124</v>
      </c>
      <c r="I35" s="74"/>
      <c r="J35" s="90">
        <f>SUM(J31:J34)</f>
        <v>11400000</v>
      </c>
      <c r="K35" s="74"/>
      <c r="L35" s="90">
        <f>SUM(L31:L34)</f>
        <v>43681217</v>
      </c>
      <c r="M35" s="74"/>
      <c r="N35" s="90">
        <f>SUM(N31:N34)</f>
        <v>-2870061</v>
      </c>
      <c r="O35" s="74"/>
      <c r="P35" s="90">
        <f>SUM(P31:P34)</f>
        <v>-2870061</v>
      </c>
      <c r="Q35" s="74"/>
      <c r="R35" s="90">
        <f>SUM(R31:R34)</f>
        <v>912099687</v>
      </c>
      <c r="S35" s="74"/>
      <c r="T35" s="90" t="s">
        <v>17</v>
      </c>
      <c r="U35" s="74"/>
      <c r="V35" s="90">
        <f>SUM(V31:V34)</f>
        <v>912099687</v>
      </c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  <c r="BN35" s="193"/>
      <c r="BO35" s="193"/>
      <c r="BP35" s="193"/>
      <c r="BQ35" s="193"/>
      <c r="BR35" s="193"/>
      <c r="BS35" s="193"/>
      <c r="BT35" s="193"/>
      <c r="BU35" s="193"/>
      <c r="BV35" s="193"/>
      <c r="BW35" s="193"/>
      <c r="BX35" s="193"/>
      <c r="BY35" s="193"/>
      <c r="BZ35" s="193"/>
      <c r="CA35" s="193"/>
      <c r="CB35" s="193"/>
      <c r="CC35" s="193"/>
      <c r="CD35" s="193"/>
      <c r="CE35" s="193"/>
      <c r="CF35" s="193"/>
      <c r="CG35" s="193"/>
      <c r="CH35" s="193"/>
      <c r="CI35" s="193"/>
    </row>
    <row r="36" spans="1:87" s="194" customFormat="1" ht="16.5" customHeight="1" x14ac:dyDescent="0.25">
      <c r="A36" s="75" t="s">
        <v>119</v>
      </c>
      <c r="B36" s="73"/>
      <c r="C36" s="73"/>
      <c r="D36" s="90"/>
      <c r="E36" s="74"/>
      <c r="F36" s="90"/>
      <c r="G36" s="74"/>
      <c r="H36" s="90"/>
      <c r="I36" s="74"/>
      <c r="J36" s="90"/>
      <c r="K36" s="74"/>
      <c r="L36" s="90"/>
      <c r="M36" s="74"/>
      <c r="N36" s="90"/>
      <c r="O36" s="74"/>
      <c r="P36" s="90"/>
      <c r="Q36" s="74"/>
      <c r="R36" s="90"/>
      <c r="S36" s="74"/>
      <c r="T36" s="90"/>
      <c r="U36" s="74"/>
      <c r="V36" s="90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/>
      <c r="BG36" s="193"/>
      <c r="BH36" s="193"/>
      <c r="BI36" s="193"/>
      <c r="BJ36" s="193"/>
      <c r="BK36" s="193"/>
      <c r="BL36" s="193"/>
      <c r="BM36" s="193"/>
      <c r="BN36" s="193"/>
      <c r="BO36" s="193"/>
      <c r="BP36" s="193"/>
      <c r="BQ36" s="193"/>
      <c r="BR36" s="193"/>
      <c r="BS36" s="193"/>
      <c r="BT36" s="193"/>
      <c r="BU36" s="193"/>
      <c r="BV36" s="193"/>
      <c r="BW36" s="193"/>
      <c r="BX36" s="193"/>
      <c r="BY36" s="193"/>
      <c r="BZ36" s="193"/>
      <c r="CA36" s="193"/>
      <c r="CB36" s="193"/>
      <c r="CC36" s="193"/>
      <c r="CD36" s="193"/>
      <c r="CE36" s="193"/>
      <c r="CF36" s="193"/>
      <c r="CG36" s="193"/>
      <c r="CH36" s="193"/>
      <c r="CI36" s="193"/>
    </row>
    <row r="37" spans="1:87" s="194" customFormat="1" ht="16.5" customHeight="1" x14ac:dyDescent="0.25">
      <c r="A37" s="77" t="s">
        <v>126</v>
      </c>
      <c r="B37" s="58">
        <v>13</v>
      </c>
      <c r="C37" s="73"/>
      <c r="D37" s="90">
        <v>0</v>
      </c>
      <c r="E37" s="74"/>
      <c r="F37" s="90">
        <v>0</v>
      </c>
      <c r="G37" s="74"/>
      <c r="H37" s="90">
        <v>0</v>
      </c>
      <c r="I37" s="74"/>
      <c r="J37" s="90">
        <v>0</v>
      </c>
      <c r="K37" s="74"/>
      <c r="L37" s="90">
        <v>-21500000</v>
      </c>
      <c r="M37" s="74"/>
      <c r="N37" s="90">
        <v>0</v>
      </c>
      <c r="O37" s="74"/>
      <c r="P37" s="90">
        <f>SUM(N37:O37)</f>
        <v>0</v>
      </c>
      <c r="Q37" s="74"/>
      <c r="R37" s="90">
        <f>SUM(D37:P37)</f>
        <v>-21500000</v>
      </c>
      <c r="S37" s="74"/>
      <c r="T37" s="90">
        <v>0</v>
      </c>
      <c r="U37" s="74"/>
      <c r="V37" s="90">
        <f>SUM(R37:T37)</f>
        <v>-21500000</v>
      </c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3"/>
      <c r="BH37" s="193"/>
      <c r="BI37" s="193"/>
      <c r="BJ37" s="193"/>
      <c r="BK37" s="193"/>
      <c r="BL37" s="193"/>
      <c r="BM37" s="193"/>
      <c r="BN37" s="193"/>
      <c r="BO37" s="193"/>
      <c r="BP37" s="193"/>
      <c r="BQ37" s="193"/>
      <c r="BR37" s="193"/>
      <c r="BS37" s="193"/>
      <c r="BT37" s="193"/>
      <c r="BU37" s="193"/>
      <c r="BV37" s="193"/>
      <c r="BW37" s="193"/>
      <c r="BX37" s="193"/>
      <c r="BY37" s="193"/>
      <c r="BZ37" s="193"/>
      <c r="CA37" s="193"/>
      <c r="CB37" s="193"/>
      <c r="CC37" s="193"/>
      <c r="CD37" s="193"/>
      <c r="CE37" s="193"/>
      <c r="CF37" s="193"/>
      <c r="CG37" s="193"/>
      <c r="CH37" s="193"/>
      <c r="CI37" s="193"/>
    </row>
    <row r="38" spans="1:87" s="194" customFormat="1" ht="16.5" customHeight="1" x14ac:dyDescent="0.25">
      <c r="A38" s="77" t="s">
        <v>139</v>
      </c>
      <c r="B38" s="58"/>
      <c r="C38" s="58"/>
      <c r="D38" s="92">
        <v>0</v>
      </c>
      <c r="E38" s="74"/>
      <c r="F38" s="92">
        <v>0</v>
      </c>
      <c r="G38" s="74"/>
      <c r="H38" s="92">
        <v>0</v>
      </c>
      <c r="I38" s="74"/>
      <c r="J38" s="92">
        <v>0</v>
      </c>
      <c r="K38" s="74"/>
      <c r="L38" s="92">
        <v>-32727444</v>
      </c>
      <c r="M38" s="74"/>
      <c r="N38" s="92">
        <v>0</v>
      </c>
      <c r="O38" s="74"/>
      <c r="P38" s="92">
        <f>SUM(N38:O38)</f>
        <v>0</v>
      </c>
      <c r="Q38" s="74"/>
      <c r="R38" s="92">
        <f>SUM(D38:P38)</f>
        <v>-32727444</v>
      </c>
      <c r="S38" s="74"/>
      <c r="T38" s="92">
        <v>0</v>
      </c>
      <c r="U38" s="74"/>
      <c r="V38" s="92">
        <f>SUM(R38:T38)</f>
        <v>-32727444</v>
      </c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/>
      <c r="BG38" s="193"/>
      <c r="BH38" s="193"/>
      <c r="BI38" s="193"/>
      <c r="BJ38" s="193"/>
      <c r="BK38" s="193"/>
      <c r="BL38" s="193"/>
      <c r="BM38" s="193"/>
      <c r="BN38" s="193"/>
      <c r="BO38" s="193"/>
      <c r="BP38" s="193"/>
      <c r="BQ38" s="193"/>
      <c r="BR38" s="193"/>
      <c r="BS38" s="193"/>
      <c r="BT38" s="193"/>
      <c r="BU38" s="193"/>
      <c r="BV38" s="193"/>
      <c r="BW38" s="193"/>
      <c r="BX38" s="193"/>
      <c r="BY38" s="193"/>
      <c r="BZ38" s="193"/>
      <c r="CA38" s="193"/>
      <c r="CB38" s="193"/>
      <c r="CC38" s="193"/>
      <c r="CD38" s="193"/>
      <c r="CE38" s="193"/>
      <c r="CF38" s="193"/>
      <c r="CG38" s="193"/>
      <c r="CH38" s="193"/>
      <c r="CI38" s="193"/>
    </row>
    <row r="39" spans="1:87" s="194" customFormat="1" ht="3" customHeight="1" x14ac:dyDescent="0.25">
      <c r="A39" s="57"/>
      <c r="B39" s="58"/>
      <c r="C39" s="58"/>
      <c r="D39" s="98"/>
      <c r="E39" s="67"/>
      <c r="F39" s="112"/>
      <c r="G39" s="78"/>
      <c r="H39" s="112"/>
      <c r="I39" s="78"/>
      <c r="J39" s="112"/>
      <c r="K39" s="78"/>
      <c r="L39" s="112"/>
      <c r="M39" s="78"/>
      <c r="N39" s="112"/>
      <c r="O39" s="78"/>
      <c r="P39" s="112"/>
      <c r="Q39" s="78"/>
      <c r="R39" s="112"/>
      <c r="S39" s="78"/>
      <c r="T39" s="112"/>
      <c r="U39" s="78"/>
      <c r="V39" s="112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3"/>
      <c r="BO39" s="193"/>
      <c r="BP39" s="193"/>
      <c r="BQ39" s="193"/>
      <c r="BR39" s="193"/>
      <c r="BS39" s="193"/>
      <c r="BT39" s="193"/>
      <c r="BU39" s="193"/>
      <c r="BV39" s="193"/>
      <c r="BW39" s="193"/>
      <c r="BX39" s="193"/>
      <c r="BY39" s="193"/>
      <c r="BZ39" s="193"/>
      <c r="CA39" s="193"/>
      <c r="CB39" s="193"/>
      <c r="CC39" s="193"/>
      <c r="CD39" s="193"/>
      <c r="CE39" s="193"/>
      <c r="CF39" s="193"/>
      <c r="CG39" s="193"/>
      <c r="CH39" s="193"/>
      <c r="CI39" s="193"/>
    </row>
    <row r="40" spans="1:87" s="194" customFormat="1" ht="16.5" customHeight="1" thickBot="1" x14ac:dyDescent="0.3">
      <c r="A40" s="75" t="s">
        <v>160</v>
      </c>
      <c r="B40" s="73"/>
      <c r="C40" s="73"/>
      <c r="D40" s="100">
        <f>SUM(D35:D39)</f>
        <v>215000000</v>
      </c>
      <c r="E40" s="74"/>
      <c r="F40" s="100">
        <f>SUM(F35:F39)</f>
        <v>665525655</v>
      </c>
      <c r="G40" s="74"/>
      <c r="H40" s="100">
        <f>SUM(H35:H39)</f>
        <v>-20637124</v>
      </c>
      <c r="I40" s="74"/>
      <c r="J40" s="100">
        <f>SUM(J35:J39)</f>
        <v>11400000</v>
      </c>
      <c r="K40" s="74"/>
      <c r="L40" s="100">
        <f>SUM(L35:L39)</f>
        <v>-10546227</v>
      </c>
      <c r="M40" s="74"/>
      <c r="N40" s="100">
        <f>SUM(N35:N39)</f>
        <v>-2870061</v>
      </c>
      <c r="O40" s="74"/>
      <c r="P40" s="100">
        <f>SUM(P35:P39)</f>
        <v>-2870061</v>
      </c>
      <c r="Q40" s="74"/>
      <c r="R40" s="100">
        <f>SUM(R35:R39)</f>
        <v>857872243</v>
      </c>
      <c r="S40" s="74"/>
      <c r="T40" s="100">
        <f>SUM(T35:T39)</f>
        <v>0</v>
      </c>
      <c r="U40" s="74"/>
      <c r="V40" s="100">
        <f>SUM(R40:T40)</f>
        <v>857872243</v>
      </c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93"/>
      <c r="BA40" s="193"/>
      <c r="BB40" s="193"/>
      <c r="BC40" s="193"/>
      <c r="BD40" s="193"/>
      <c r="BE40" s="193"/>
      <c r="BF40" s="193"/>
      <c r="BG40" s="193"/>
      <c r="BH40" s="193"/>
      <c r="BI40" s="193"/>
      <c r="BJ40" s="193"/>
      <c r="BK40" s="193"/>
      <c r="BL40" s="193"/>
      <c r="BM40" s="193"/>
      <c r="BN40" s="193"/>
      <c r="BO40" s="193"/>
      <c r="BP40" s="193"/>
      <c r="BQ40" s="193"/>
      <c r="BR40" s="193"/>
      <c r="BS40" s="193"/>
      <c r="BT40" s="193"/>
      <c r="BU40" s="193"/>
      <c r="BV40" s="193"/>
      <c r="BW40" s="193"/>
      <c r="BX40" s="193"/>
      <c r="BY40" s="193"/>
      <c r="BZ40" s="193"/>
      <c r="CA40" s="193"/>
      <c r="CB40" s="193"/>
      <c r="CC40" s="193"/>
      <c r="CD40" s="193"/>
      <c r="CE40" s="193"/>
      <c r="CF40" s="193"/>
      <c r="CG40" s="193"/>
      <c r="CH40" s="193"/>
      <c r="CI40" s="193"/>
    </row>
    <row r="41" spans="1:87" s="194" customFormat="1" ht="16.5" customHeight="1" thickTop="1" x14ac:dyDescent="0.25">
      <c r="A41" s="195"/>
      <c r="B41" s="196"/>
      <c r="C41" s="196"/>
      <c r="D41" s="197"/>
      <c r="E41" s="198"/>
      <c r="F41" s="197"/>
      <c r="G41" s="198"/>
      <c r="H41" s="197"/>
      <c r="I41" s="198"/>
      <c r="J41" s="197"/>
      <c r="K41" s="198"/>
      <c r="L41" s="197"/>
      <c r="M41" s="198"/>
      <c r="N41" s="197"/>
      <c r="O41" s="198"/>
      <c r="P41" s="197"/>
      <c r="Q41" s="198"/>
      <c r="R41" s="197"/>
      <c r="S41" s="198"/>
      <c r="T41" s="197"/>
      <c r="U41" s="198"/>
      <c r="V41" s="197"/>
      <c r="W41" s="193"/>
      <c r="X41" s="193"/>
      <c r="Y41" s="193"/>
      <c r="Z41" s="193"/>
      <c r="AA41" s="193"/>
      <c r="AB41" s="193"/>
      <c r="AC41" s="193"/>
      <c r="AD41" s="193"/>
      <c r="AE41" s="193"/>
      <c r="AF41" s="193"/>
      <c r="AG41" s="193"/>
      <c r="AH41" s="193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/>
      <c r="BG41" s="193"/>
      <c r="BH41" s="193"/>
      <c r="BI41" s="193"/>
      <c r="BJ41" s="193"/>
      <c r="BK41" s="193"/>
      <c r="BL41" s="193"/>
      <c r="BM41" s="193"/>
      <c r="BN41" s="193"/>
      <c r="BO41" s="193"/>
      <c r="BP41" s="193"/>
      <c r="BQ41" s="193"/>
      <c r="BR41" s="193"/>
      <c r="BS41" s="193"/>
      <c r="BT41" s="193"/>
      <c r="BU41" s="193"/>
      <c r="BV41" s="193"/>
      <c r="BW41" s="193"/>
      <c r="BX41" s="193"/>
      <c r="BY41" s="193"/>
      <c r="BZ41" s="193"/>
      <c r="CA41" s="193"/>
      <c r="CB41" s="193"/>
      <c r="CC41" s="193"/>
      <c r="CD41" s="193"/>
      <c r="CE41" s="193"/>
      <c r="CF41" s="193"/>
      <c r="CG41" s="193"/>
      <c r="CH41" s="193"/>
      <c r="CI41" s="193"/>
    </row>
    <row r="42" spans="1:87" ht="6" customHeight="1" x14ac:dyDescent="0.25">
      <c r="A42" s="199"/>
      <c r="B42" s="183"/>
      <c r="C42" s="183"/>
      <c r="D42" s="172"/>
      <c r="E42" s="172"/>
      <c r="F42" s="172"/>
      <c r="G42" s="172"/>
      <c r="H42" s="172"/>
      <c r="I42" s="172"/>
      <c r="J42" s="172"/>
      <c r="K42" s="172"/>
      <c r="L42" s="172"/>
      <c r="M42" s="182"/>
      <c r="N42" s="172"/>
    </row>
    <row r="43" spans="1:87" ht="21.75" customHeight="1" x14ac:dyDescent="0.25">
      <c r="A43" s="6" t="str">
        <f>'BS2-4T'!A41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43" s="200"/>
      <c r="C43" s="200"/>
      <c r="D43" s="201"/>
      <c r="E43" s="189"/>
      <c r="F43" s="189"/>
      <c r="G43" s="189"/>
      <c r="H43" s="189"/>
      <c r="I43" s="189"/>
      <c r="J43" s="189"/>
      <c r="K43" s="189"/>
      <c r="L43" s="189"/>
      <c r="M43" s="190"/>
      <c r="N43" s="189"/>
      <c r="O43" s="190"/>
      <c r="P43" s="191"/>
      <c r="Q43" s="190"/>
      <c r="R43" s="190"/>
      <c r="S43" s="190"/>
      <c r="T43" s="191"/>
      <c r="U43" s="190"/>
      <c r="V43" s="190"/>
    </row>
  </sheetData>
  <mergeCells count="8">
    <mergeCell ref="D22:R22"/>
    <mergeCell ref="N23:P23"/>
    <mergeCell ref="J24:L24"/>
    <mergeCell ref="D5:V5"/>
    <mergeCell ref="D6:R6"/>
    <mergeCell ref="N7:P7"/>
    <mergeCell ref="J8:L8"/>
    <mergeCell ref="D21:V21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9"/>
  <sheetViews>
    <sheetView topLeftCell="A8" zoomScale="110" zoomScaleNormal="110" workbookViewId="0">
      <selection activeCell="A17" sqref="A17"/>
    </sheetView>
  </sheetViews>
  <sheetFormatPr defaultColWidth="0.85546875" defaultRowHeight="21.75" customHeight="1" x14ac:dyDescent="0.25"/>
  <cols>
    <col min="1" max="1" width="39.140625" style="163" customWidth="1"/>
    <col min="2" max="2" width="0.85546875" style="167" customWidth="1"/>
    <col min="3" max="3" width="6.5703125" style="167" customWidth="1"/>
    <col min="4" max="4" width="0.85546875" style="167" customWidth="1"/>
    <col min="5" max="5" width="9.7109375" style="192" customWidth="1"/>
    <col min="6" max="6" width="0.85546875" style="162" customWidth="1"/>
    <col min="7" max="7" width="9.7109375" style="162" customWidth="1"/>
    <col min="8" max="8" width="0.85546875" style="162" customWidth="1"/>
    <col min="9" max="9" width="10.7109375" style="162" customWidth="1"/>
    <col min="10" max="10" width="0.85546875" style="175" customWidth="1"/>
    <col min="11" max="11" width="10.7109375" style="186" customWidth="1"/>
    <col min="12" max="12" width="0.85546875" style="175" customWidth="1"/>
    <col min="13" max="13" width="10.7109375" style="175" customWidth="1"/>
    <col min="14" max="14" width="0.85546875" style="175" customWidth="1"/>
    <col min="15" max="15" width="15.7109375" style="186" customWidth="1"/>
    <col min="16" max="16" width="0.85546875" style="175" customWidth="1"/>
    <col min="17" max="17" width="12.42578125" style="186" customWidth="1"/>
    <col min="18" max="18" width="0.85546875" style="175" customWidth="1"/>
    <col min="19" max="19" width="11.28515625" style="175" customWidth="1"/>
    <col min="20" max="97" width="9.140625" style="175" customWidth="1"/>
    <col min="98" max="248" width="9.140625" style="163" customWidth="1"/>
    <col min="249" max="249" width="29.85546875" style="163" customWidth="1"/>
    <col min="250" max="250" width="9.85546875" style="163" customWidth="1"/>
    <col min="251" max="251" width="7" style="163" customWidth="1"/>
    <col min="252" max="252" width="0.85546875" style="163" customWidth="1"/>
    <col min="253" max="253" width="11.42578125" style="163" customWidth="1"/>
    <col min="254" max="254" width="1.28515625" style="163" customWidth="1"/>
    <col min="255" max="255" width="12.140625" style="163" customWidth="1"/>
    <col min="256" max="16384" width="0.85546875" style="163"/>
  </cols>
  <sheetData>
    <row r="1" spans="1:99" ht="18.95" customHeight="1" x14ac:dyDescent="0.25">
      <c r="A1" s="1" t="s">
        <v>84</v>
      </c>
      <c r="B1" s="183"/>
      <c r="C1" s="183"/>
      <c r="D1" s="183"/>
      <c r="E1" s="184"/>
      <c r="I1" s="185"/>
    </row>
    <row r="2" spans="1:99" ht="18.95" customHeight="1" x14ac:dyDescent="0.25">
      <c r="A2" s="1" t="s">
        <v>50</v>
      </c>
      <c r="B2" s="183"/>
      <c r="C2" s="183"/>
      <c r="D2" s="183"/>
      <c r="E2" s="184"/>
    </row>
    <row r="3" spans="1:99" ht="18.95" customHeight="1" x14ac:dyDescent="0.25">
      <c r="A3" s="5" t="str">
        <f>EQ_Conso7!A3</f>
        <v>สำหรับงวดเก้าเดือนสิ้นสุดวันที่ 30 กันยายน พ.ศ. 2562</v>
      </c>
      <c r="B3" s="187"/>
      <c r="C3" s="187"/>
      <c r="D3" s="187"/>
      <c r="E3" s="188"/>
      <c r="F3" s="189"/>
      <c r="G3" s="189"/>
      <c r="H3" s="189"/>
      <c r="I3" s="189"/>
      <c r="J3" s="190"/>
      <c r="K3" s="191"/>
      <c r="L3" s="190"/>
      <c r="M3" s="190"/>
      <c r="N3" s="190"/>
      <c r="O3" s="191"/>
      <c r="P3" s="190"/>
      <c r="Q3" s="191"/>
      <c r="R3" s="190"/>
      <c r="S3" s="190"/>
    </row>
    <row r="4" spans="1:99" ht="9.9499999999999993" customHeight="1" x14ac:dyDescent="0.25"/>
    <row r="5" spans="1:99" s="194" customFormat="1" ht="16.7" customHeight="1" x14ac:dyDescent="0.25">
      <c r="A5" s="57"/>
      <c r="B5" s="58"/>
      <c r="C5" s="58"/>
      <c r="D5" s="58"/>
      <c r="E5" s="226" t="s">
        <v>57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</row>
    <row r="6" spans="1:99" s="193" customFormat="1" ht="16.7" customHeight="1" x14ac:dyDescent="0.25">
      <c r="A6" s="57"/>
      <c r="B6" s="58"/>
      <c r="C6" s="58"/>
      <c r="D6" s="58"/>
      <c r="E6" s="59"/>
      <c r="F6" s="59"/>
      <c r="G6" s="59"/>
      <c r="H6" s="59"/>
      <c r="I6" s="59"/>
      <c r="J6" s="59"/>
      <c r="K6" s="60"/>
      <c r="L6" s="59"/>
      <c r="M6" s="59"/>
      <c r="N6" s="59"/>
      <c r="O6" s="225" t="s">
        <v>88</v>
      </c>
      <c r="P6" s="225"/>
      <c r="Q6" s="225"/>
      <c r="R6" s="59"/>
      <c r="S6" s="59"/>
      <c r="CT6" s="194"/>
      <c r="CU6" s="194"/>
    </row>
    <row r="7" spans="1:99" s="193" customFormat="1" ht="16.7" customHeight="1" x14ac:dyDescent="0.25">
      <c r="A7" s="57"/>
      <c r="B7" s="61"/>
      <c r="C7" s="61"/>
      <c r="D7" s="62"/>
      <c r="E7" s="59"/>
      <c r="F7" s="59"/>
      <c r="G7" s="63"/>
      <c r="H7" s="59"/>
      <c r="I7" s="63" t="s">
        <v>89</v>
      </c>
      <c r="J7" s="59"/>
      <c r="K7" s="225" t="s">
        <v>114</v>
      </c>
      <c r="L7" s="225"/>
      <c r="M7" s="225"/>
      <c r="N7" s="59"/>
      <c r="O7" s="64" t="s">
        <v>116</v>
      </c>
      <c r="P7" s="59"/>
      <c r="Q7" s="60"/>
      <c r="R7" s="59"/>
      <c r="S7" s="59"/>
      <c r="CT7" s="194"/>
      <c r="CU7" s="194"/>
    </row>
    <row r="8" spans="1:99" s="193" customFormat="1" ht="16.7" customHeight="1" x14ac:dyDescent="0.25">
      <c r="A8" s="57"/>
      <c r="B8" s="61"/>
      <c r="C8" s="61"/>
      <c r="D8" s="62"/>
      <c r="E8" s="65"/>
      <c r="F8" s="59"/>
      <c r="G8" s="63"/>
      <c r="H8" s="59"/>
      <c r="I8" s="63" t="s">
        <v>91</v>
      </c>
      <c r="J8" s="59"/>
      <c r="K8" s="66" t="s">
        <v>92</v>
      </c>
      <c r="L8" s="59"/>
      <c r="M8" s="59"/>
      <c r="N8" s="59"/>
      <c r="O8" s="63" t="s">
        <v>90</v>
      </c>
      <c r="P8" s="67"/>
      <c r="Q8" s="63" t="s">
        <v>101</v>
      </c>
      <c r="R8" s="59"/>
      <c r="S8" s="67"/>
      <c r="CT8" s="194"/>
      <c r="CU8" s="194"/>
    </row>
    <row r="9" spans="1:99" s="193" customFormat="1" ht="16.7" customHeight="1" x14ac:dyDescent="0.25">
      <c r="A9" s="57"/>
      <c r="B9" s="61"/>
      <c r="C9" s="61"/>
      <c r="D9" s="62"/>
      <c r="E9" s="63" t="s">
        <v>52</v>
      </c>
      <c r="F9" s="63"/>
      <c r="G9" s="63" t="s">
        <v>94</v>
      </c>
      <c r="H9" s="63"/>
      <c r="I9" s="63" t="s">
        <v>95</v>
      </c>
      <c r="J9" s="63"/>
      <c r="K9" s="66" t="s">
        <v>96</v>
      </c>
      <c r="L9" s="63"/>
      <c r="M9" s="63"/>
      <c r="N9" s="63"/>
      <c r="O9" s="63" t="s">
        <v>93</v>
      </c>
      <c r="P9" s="59"/>
      <c r="Q9" s="63" t="s">
        <v>102</v>
      </c>
      <c r="R9" s="63"/>
      <c r="S9" s="63" t="s">
        <v>101</v>
      </c>
      <c r="CT9" s="194"/>
      <c r="CU9" s="194"/>
    </row>
    <row r="10" spans="1:99" s="193" customFormat="1" ht="16.7" customHeight="1" x14ac:dyDescent="0.25">
      <c r="A10" s="57"/>
      <c r="B10" s="61"/>
      <c r="C10" s="62"/>
      <c r="D10" s="62"/>
      <c r="E10" s="63" t="s">
        <v>54</v>
      </c>
      <c r="F10" s="63"/>
      <c r="G10" s="63" t="s">
        <v>97</v>
      </c>
      <c r="H10" s="63"/>
      <c r="I10" s="63" t="s">
        <v>98</v>
      </c>
      <c r="J10" s="63"/>
      <c r="K10" s="66" t="s">
        <v>99</v>
      </c>
      <c r="L10" s="63"/>
      <c r="M10" s="66" t="s">
        <v>39</v>
      </c>
      <c r="N10" s="63"/>
      <c r="O10" s="63" t="s">
        <v>103</v>
      </c>
      <c r="P10" s="63"/>
      <c r="Q10" s="63" t="s">
        <v>33</v>
      </c>
      <c r="R10" s="63"/>
      <c r="S10" s="63" t="s">
        <v>33</v>
      </c>
      <c r="CT10" s="194"/>
      <c r="CU10" s="194"/>
    </row>
    <row r="11" spans="1:99" s="193" customFormat="1" ht="16.7" customHeight="1" x14ac:dyDescent="0.25">
      <c r="A11" s="57"/>
      <c r="B11" s="58"/>
      <c r="C11" s="68"/>
      <c r="D11" s="58"/>
      <c r="E11" s="69" t="s">
        <v>7</v>
      </c>
      <c r="F11" s="59"/>
      <c r="G11" s="69" t="s">
        <v>7</v>
      </c>
      <c r="H11" s="59"/>
      <c r="I11" s="69" t="s">
        <v>7</v>
      </c>
      <c r="J11" s="59"/>
      <c r="K11" s="69" t="s">
        <v>7</v>
      </c>
      <c r="L11" s="59"/>
      <c r="M11" s="69" t="s">
        <v>7</v>
      </c>
      <c r="N11" s="59"/>
      <c r="O11" s="69" t="s">
        <v>7</v>
      </c>
      <c r="P11" s="59"/>
      <c r="Q11" s="69" t="s">
        <v>7</v>
      </c>
      <c r="R11" s="59"/>
      <c r="S11" s="69" t="s">
        <v>7</v>
      </c>
      <c r="CT11" s="194"/>
      <c r="CU11" s="194"/>
    </row>
    <row r="12" spans="1:99" s="193" customFormat="1" ht="5.0999999999999996" customHeight="1" x14ac:dyDescent="0.25">
      <c r="A12" s="57"/>
      <c r="B12" s="58"/>
      <c r="C12" s="62"/>
      <c r="D12" s="58"/>
      <c r="E12" s="63"/>
      <c r="F12" s="63"/>
      <c r="G12" s="63"/>
      <c r="H12" s="59"/>
      <c r="I12" s="63"/>
      <c r="J12" s="70"/>
      <c r="K12" s="71"/>
      <c r="L12" s="70"/>
      <c r="M12" s="70"/>
      <c r="N12" s="70"/>
      <c r="O12" s="71"/>
      <c r="P12" s="70"/>
      <c r="Q12" s="71"/>
      <c r="R12" s="70"/>
      <c r="S12" s="70"/>
      <c r="CT12" s="194"/>
      <c r="CU12" s="194"/>
    </row>
    <row r="13" spans="1:99" s="194" customFormat="1" ht="16.7" customHeight="1" x14ac:dyDescent="0.25">
      <c r="A13" s="72" t="s">
        <v>81</v>
      </c>
      <c r="B13" s="73"/>
      <c r="C13" s="62"/>
      <c r="D13" s="73"/>
      <c r="E13" s="74">
        <v>215000000</v>
      </c>
      <c r="F13" s="74"/>
      <c r="G13" s="74">
        <v>665525655</v>
      </c>
      <c r="H13" s="74"/>
      <c r="I13" s="74">
        <v>-21000000</v>
      </c>
      <c r="J13" s="70"/>
      <c r="K13" s="70">
        <v>8500000</v>
      </c>
      <c r="L13" s="70"/>
      <c r="M13" s="70">
        <v>73733117</v>
      </c>
      <c r="N13" s="70"/>
      <c r="O13" s="74">
        <v>-4900792</v>
      </c>
      <c r="P13" s="70"/>
      <c r="Q13" s="74">
        <v>-4900792</v>
      </c>
      <c r="R13" s="70"/>
      <c r="S13" s="70">
        <f>SUM(E13:M13,Q13)</f>
        <v>936857980</v>
      </c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</row>
    <row r="14" spans="1:99" s="194" customFormat="1" ht="16.7" customHeight="1" x14ac:dyDescent="0.25">
      <c r="A14" s="75" t="s">
        <v>109</v>
      </c>
      <c r="B14" s="73"/>
      <c r="C14" s="61"/>
      <c r="D14" s="73"/>
      <c r="E14" s="74"/>
      <c r="F14" s="74"/>
      <c r="G14" s="74"/>
      <c r="H14" s="74"/>
      <c r="I14" s="74"/>
      <c r="J14" s="70"/>
      <c r="K14" s="76"/>
      <c r="L14" s="70"/>
      <c r="M14" s="70"/>
      <c r="N14" s="70"/>
      <c r="O14" s="71"/>
      <c r="P14" s="70"/>
      <c r="Q14" s="71"/>
      <c r="R14" s="70"/>
      <c r="S14" s="70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3"/>
      <c r="CM14" s="193"/>
      <c r="CN14" s="193"/>
      <c r="CO14" s="193"/>
      <c r="CP14" s="193"/>
      <c r="CQ14" s="193"/>
      <c r="CR14" s="193"/>
      <c r="CS14" s="193"/>
    </row>
    <row r="15" spans="1:99" s="194" customFormat="1" ht="16.7" customHeight="1" x14ac:dyDescent="0.25">
      <c r="A15" s="77" t="s">
        <v>126</v>
      </c>
      <c r="B15" s="73"/>
      <c r="C15" s="61"/>
      <c r="D15" s="73"/>
      <c r="E15" s="74" t="s">
        <v>17</v>
      </c>
      <c r="F15" s="74"/>
      <c r="G15" s="74">
        <v>0</v>
      </c>
      <c r="H15" s="74"/>
      <c r="I15" s="74">
        <v>0</v>
      </c>
      <c r="J15" s="78"/>
      <c r="K15" s="79">
        <v>0</v>
      </c>
      <c r="L15" s="78"/>
      <c r="M15" s="78">
        <v>-64500000</v>
      </c>
      <c r="N15" s="70"/>
      <c r="O15" s="74">
        <v>0</v>
      </c>
      <c r="P15" s="74"/>
      <c r="Q15" s="74">
        <f>SUM(O15)</f>
        <v>0</v>
      </c>
      <c r="R15" s="70"/>
      <c r="S15" s="70">
        <f>SUM(E15:Q15)</f>
        <v>-64500000</v>
      </c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</row>
    <row r="16" spans="1:99" s="194" customFormat="1" ht="16.7" customHeight="1" x14ac:dyDescent="0.25">
      <c r="A16" s="77" t="s">
        <v>56</v>
      </c>
      <c r="B16" s="58"/>
      <c r="C16" s="58"/>
      <c r="D16" s="58"/>
      <c r="E16" s="80" t="s">
        <v>17</v>
      </c>
      <c r="F16" s="74"/>
      <c r="G16" s="80">
        <v>0</v>
      </c>
      <c r="H16" s="74"/>
      <c r="I16" s="80">
        <v>0</v>
      </c>
      <c r="J16" s="74"/>
      <c r="K16" s="80">
        <v>0</v>
      </c>
      <c r="L16" s="74"/>
      <c r="M16" s="80">
        <v>55435228</v>
      </c>
      <c r="N16" s="74"/>
      <c r="O16" s="81">
        <v>0</v>
      </c>
      <c r="P16" s="74"/>
      <c r="Q16" s="81">
        <f>SUM(O16)</f>
        <v>0</v>
      </c>
      <c r="R16" s="74"/>
      <c r="S16" s="82">
        <f>SUM(E16:Q16)</f>
        <v>55435228</v>
      </c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93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3"/>
      <c r="CK16" s="193"/>
      <c r="CL16" s="193"/>
      <c r="CM16" s="193"/>
      <c r="CN16" s="193"/>
      <c r="CO16" s="193"/>
      <c r="CP16" s="193"/>
      <c r="CQ16" s="193"/>
      <c r="CR16" s="193"/>
      <c r="CS16" s="193"/>
    </row>
    <row r="17" spans="1:99" s="194" customFormat="1" ht="5.0999999999999996" customHeight="1" x14ac:dyDescent="0.25">
      <c r="A17" s="57"/>
      <c r="B17" s="58"/>
      <c r="C17" s="58"/>
      <c r="D17" s="58"/>
      <c r="E17" s="65"/>
      <c r="F17" s="83"/>
      <c r="G17" s="65"/>
      <c r="H17" s="83"/>
      <c r="I17" s="65"/>
      <c r="J17" s="83"/>
      <c r="K17" s="84"/>
      <c r="L17" s="83"/>
      <c r="M17" s="65"/>
      <c r="N17" s="83"/>
      <c r="O17" s="84"/>
      <c r="P17" s="83"/>
      <c r="Q17" s="84"/>
      <c r="R17" s="83"/>
      <c r="S17" s="65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</row>
    <row r="18" spans="1:99" s="194" customFormat="1" ht="16.7" customHeight="1" thickBot="1" x14ac:dyDescent="0.3">
      <c r="A18" s="75" t="s">
        <v>159</v>
      </c>
      <c r="B18" s="73"/>
      <c r="C18" s="73"/>
      <c r="D18" s="73"/>
      <c r="E18" s="85">
        <f>SUM(E13:E16)</f>
        <v>215000000</v>
      </c>
      <c r="F18" s="74"/>
      <c r="G18" s="85">
        <f>SUM(G13:G16)</f>
        <v>665525655</v>
      </c>
      <c r="H18" s="74"/>
      <c r="I18" s="85">
        <f>SUM(I13:I16)</f>
        <v>-21000000</v>
      </c>
      <c r="J18" s="74"/>
      <c r="K18" s="85">
        <f>SUM(K13:K16)</f>
        <v>8500000</v>
      </c>
      <c r="L18" s="74"/>
      <c r="M18" s="85">
        <f>SUM(M13:M16)</f>
        <v>64668345</v>
      </c>
      <c r="N18" s="74"/>
      <c r="O18" s="85">
        <f>SUM(O13:O16)</f>
        <v>-4900792</v>
      </c>
      <c r="P18" s="74"/>
      <c r="Q18" s="85">
        <f>SUM(Q13:Q16)</f>
        <v>-4900792</v>
      </c>
      <c r="R18" s="74"/>
      <c r="S18" s="85">
        <f>SUM(S13:S16)</f>
        <v>927793208</v>
      </c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93"/>
      <c r="BN18" s="193"/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  <c r="CJ18" s="193"/>
      <c r="CK18" s="193"/>
      <c r="CL18" s="193"/>
      <c r="CM18" s="193"/>
      <c r="CN18" s="193"/>
      <c r="CO18" s="193"/>
      <c r="CP18" s="193"/>
      <c r="CQ18" s="193"/>
      <c r="CR18" s="193"/>
      <c r="CS18" s="193"/>
    </row>
    <row r="19" spans="1:99" s="194" customFormat="1" ht="9.9499999999999993" customHeight="1" thickTop="1" x14ac:dyDescent="0.25">
      <c r="A19" s="75"/>
      <c r="B19" s="73"/>
      <c r="C19" s="73"/>
      <c r="D19" s="73"/>
      <c r="E19" s="74"/>
      <c r="F19" s="74"/>
      <c r="G19" s="74"/>
      <c r="H19" s="74"/>
      <c r="I19" s="74"/>
      <c r="J19" s="70"/>
      <c r="K19" s="76"/>
      <c r="L19" s="70"/>
      <c r="M19" s="70"/>
      <c r="N19" s="70"/>
      <c r="O19" s="71"/>
      <c r="P19" s="70"/>
      <c r="Q19" s="71"/>
      <c r="R19" s="70"/>
      <c r="S19" s="70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93"/>
      <c r="CR19" s="193"/>
      <c r="CS19" s="193"/>
    </row>
    <row r="20" spans="1:99" s="193" customFormat="1" ht="16.7" customHeight="1" x14ac:dyDescent="0.25">
      <c r="A20" s="57"/>
      <c r="B20" s="58"/>
      <c r="C20" s="58"/>
      <c r="D20" s="58"/>
      <c r="E20" s="226" t="s">
        <v>57</v>
      </c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CT20" s="194"/>
      <c r="CU20" s="194"/>
    </row>
    <row r="21" spans="1:99" s="193" customFormat="1" ht="16.7" customHeight="1" x14ac:dyDescent="0.25">
      <c r="A21" s="57"/>
      <c r="B21" s="61"/>
      <c r="C21" s="61"/>
      <c r="D21" s="61"/>
      <c r="E21" s="59"/>
      <c r="F21" s="59"/>
      <c r="G21" s="59"/>
      <c r="H21" s="59"/>
      <c r="I21" s="59"/>
      <c r="J21" s="59"/>
      <c r="K21" s="60"/>
      <c r="L21" s="59"/>
      <c r="M21" s="59"/>
      <c r="N21" s="59"/>
      <c r="O21" s="225" t="s">
        <v>88</v>
      </c>
      <c r="P21" s="225"/>
      <c r="Q21" s="225"/>
      <c r="R21" s="59"/>
      <c r="S21" s="59"/>
      <c r="CT21" s="194"/>
      <c r="CU21" s="194"/>
    </row>
    <row r="22" spans="1:99" s="193" customFormat="1" ht="16.7" customHeight="1" x14ac:dyDescent="0.25">
      <c r="A22" s="57"/>
      <c r="B22" s="61"/>
      <c r="C22" s="61"/>
      <c r="D22" s="62"/>
      <c r="E22" s="59"/>
      <c r="F22" s="59"/>
      <c r="G22" s="63"/>
      <c r="H22" s="59"/>
      <c r="I22" s="63" t="s">
        <v>89</v>
      </c>
      <c r="J22" s="59"/>
      <c r="K22" s="225" t="s">
        <v>135</v>
      </c>
      <c r="L22" s="225"/>
      <c r="M22" s="225"/>
      <c r="N22" s="59"/>
      <c r="O22" s="64" t="s">
        <v>116</v>
      </c>
      <c r="P22" s="59"/>
      <c r="Q22" s="60"/>
      <c r="R22" s="59"/>
      <c r="S22" s="59"/>
      <c r="CT22" s="194"/>
      <c r="CU22" s="194"/>
    </row>
    <row r="23" spans="1:99" s="193" customFormat="1" ht="16.7" customHeight="1" x14ac:dyDescent="0.25">
      <c r="A23" s="57"/>
      <c r="B23" s="61"/>
      <c r="C23" s="61"/>
      <c r="D23" s="62"/>
      <c r="E23" s="65"/>
      <c r="F23" s="59"/>
      <c r="G23" s="63"/>
      <c r="H23" s="59"/>
      <c r="I23" s="63" t="s">
        <v>91</v>
      </c>
      <c r="J23" s="59"/>
      <c r="K23" s="86" t="s">
        <v>92</v>
      </c>
      <c r="L23" s="59"/>
      <c r="M23" s="59"/>
      <c r="N23" s="59"/>
      <c r="O23" s="63" t="s">
        <v>90</v>
      </c>
      <c r="P23" s="67"/>
      <c r="Q23" s="63" t="s">
        <v>101</v>
      </c>
      <c r="R23" s="59"/>
      <c r="S23" s="67"/>
      <c r="CT23" s="194"/>
      <c r="CU23" s="194"/>
    </row>
    <row r="24" spans="1:99" s="193" customFormat="1" ht="16.7" customHeight="1" x14ac:dyDescent="0.25">
      <c r="A24" s="57"/>
      <c r="B24" s="61"/>
      <c r="C24" s="61"/>
      <c r="D24" s="62"/>
      <c r="E24" s="63" t="s">
        <v>52</v>
      </c>
      <c r="F24" s="63"/>
      <c r="G24" s="63" t="s">
        <v>94</v>
      </c>
      <c r="H24" s="63"/>
      <c r="I24" s="63" t="s">
        <v>95</v>
      </c>
      <c r="J24" s="63"/>
      <c r="K24" s="87" t="s">
        <v>96</v>
      </c>
      <c r="L24" s="63"/>
      <c r="M24" s="63"/>
      <c r="N24" s="63"/>
      <c r="O24" s="63" t="s">
        <v>93</v>
      </c>
      <c r="P24" s="59"/>
      <c r="Q24" s="63" t="s">
        <v>102</v>
      </c>
      <c r="R24" s="63"/>
      <c r="S24" s="63" t="s">
        <v>101</v>
      </c>
      <c r="CT24" s="194"/>
      <c r="CU24" s="194"/>
    </row>
    <row r="25" spans="1:99" s="193" customFormat="1" ht="16.7" customHeight="1" x14ac:dyDescent="0.25">
      <c r="A25" s="57"/>
      <c r="B25" s="61"/>
      <c r="C25" s="61"/>
      <c r="D25" s="62"/>
      <c r="E25" s="63" t="s">
        <v>54</v>
      </c>
      <c r="F25" s="63"/>
      <c r="G25" s="63" t="s">
        <v>97</v>
      </c>
      <c r="H25" s="63"/>
      <c r="I25" s="63" t="s">
        <v>98</v>
      </c>
      <c r="J25" s="63"/>
      <c r="K25" s="87" t="s">
        <v>99</v>
      </c>
      <c r="L25" s="63"/>
      <c r="M25" s="66" t="s">
        <v>39</v>
      </c>
      <c r="N25" s="63"/>
      <c r="O25" s="63" t="s">
        <v>103</v>
      </c>
      <c r="P25" s="63"/>
      <c r="Q25" s="63" t="s">
        <v>33</v>
      </c>
      <c r="R25" s="63"/>
      <c r="S25" s="63" t="s">
        <v>33</v>
      </c>
      <c r="CT25" s="194"/>
      <c r="CU25" s="194"/>
    </row>
    <row r="26" spans="1:99" s="193" customFormat="1" ht="16.7" customHeight="1" x14ac:dyDescent="0.25">
      <c r="A26" s="57"/>
      <c r="B26" s="58"/>
      <c r="C26" s="88" t="s">
        <v>6</v>
      </c>
      <c r="D26" s="58"/>
      <c r="E26" s="69" t="s">
        <v>7</v>
      </c>
      <c r="F26" s="59"/>
      <c r="G26" s="69" t="s">
        <v>7</v>
      </c>
      <c r="H26" s="59"/>
      <c r="I26" s="69" t="s">
        <v>7</v>
      </c>
      <c r="J26" s="59"/>
      <c r="K26" s="89" t="s">
        <v>7</v>
      </c>
      <c r="L26" s="59"/>
      <c r="M26" s="69" t="s">
        <v>7</v>
      </c>
      <c r="N26" s="59"/>
      <c r="O26" s="69" t="s">
        <v>7</v>
      </c>
      <c r="P26" s="59"/>
      <c r="Q26" s="69" t="s">
        <v>7</v>
      </c>
      <c r="R26" s="59"/>
      <c r="S26" s="69" t="s">
        <v>7</v>
      </c>
      <c r="CT26" s="194"/>
      <c r="CU26" s="194"/>
    </row>
    <row r="27" spans="1:99" s="194" customFormat="1" ht="16.7" customHeight="1" x14ac:dyDescent="0.25">
      <c r="A27" s="72" t="s">
        <v>118</v>
      </c>
      <c r="B27" s="73"/>
      <c r="C27" s="73"/>
      <c r="D27" s="73"/>
      <c r="E27" s="90"/>
      <c r="F27" s="74"/>
      <c r="G27" s="90"/>
      <c r="H27" s="74"/>
      <c r="I27" s="90"/>
      <c r="J27" s="70"/>
      <c r="K27" s="91"/>
      <c r="L27" s="70"/>
      <c r="M27" s="91"/>
      <c r="N27" s="70"/>
      <c r="O27" s="90"/>
      <c r="P27" s="70"/>
      <c r="Q27" s="90"/>
      <c r="R27" s="70"/>
      <c r="S27" s="91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193"/>
      <c r="CO27" s="193"/>
      <c r="CP27" s="193"/>
      <c r="CQ27" s="193"/>
      <c r="CR27" s="193"/>
      <c r="CS27" s="193"/>
    </row>
    <row r="28" spans="1:99" s="194" customFormat="1" ht="16.7" customHeight="1" x14ac:dyDescent="0.25">
      <c r="A28" s="72" t="s">
        <v>108</v>
      </c>
      <c r="B28" s="73"/>
      <c r="C28" s="73"/>
      <c r="D28" s="73"/>
      <c r="E28" s="90">
        <v>215000000</v>
      </c>
      <c r="F28" s="74"/>
      <c r="G28" s="90">
        <v>665525655</v>
      </c>
      <c r="H28" s="74"/>
      <c r="I28" s="90">
        <v>-21000000</v>
      </c>
      <c r="J28" s="70"/>
      <c r="K28" s="91">
        <v>11400000</v>
      </c>
      <c r="L28" s="70"/>
      <c r="M28" s="91">
        <v>41494668</v>
      </c>
      <c r="N28" s="70"/>
      <c r="O28" s="90">
        <v>-2870712</v>
      </c>
      <c r="P28" s="70"/>
      <c r="Q28" s="90">
        <f>SUM(O28:P28)</f>
        <v>-2870712</v>
      </c>
      <c r="R28" s="70"/>
      <c r="S28" s="91">
        <f>SUM(E28:O28)</f>
        <v>909549611</v>
      </c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  <c r="BZ28" s="193"/>
      <c r="CA28" s="193"/>
      <c r="CB28" s="193"/>
      <c r="CC28" s="193"/>
      <c r="CD28" s="193"/>
      <c r="CE28" s="193"/>
      <c r="CF28" s="193"/>
      <c r="CG28" s="193"/>
      <c r="CH28" s="193"/>
      <c r="CI28" s="193"/>
      <c r="CJ28" s="193"/>
      <c r="CK28" s="193"/>
      <c r="CL28" s="193"/>
      <c r="CM28" s="193"/>
      <c r="CN28" s="193"/>
      <c r="CO28" s="193"/>
      <c r="CP28" s="193"/>
      <c r="CQ28" s="193"/>
      <c r="CR28" s="193"/>
      <c r="CS28" s="193"/>
    </row>
    <row r="29" spans="1:99" s="194" customFormat="1" ht="16.7" customHeight="1" x14ac:dyDescent="0.25">
      <c r="A29" s="57" t="s">
        <v>174</v>
      </c>
      <c r="B29" s="73"/>
      <c r="C29" s="58">
        <v>4</v>
      </c>
      <c r="D29" s="73"/>
      <c r="E29" s="92">
        <v>0</v>
      </c>
      <c r="F29" s="74"/>
      <c r="G29" s="92">
        <v>0</v>
      </c>
      <c r="H29" s="74"/>
      <c r="I29" s="92">
        <v>0</v>
      </c>
      <c r="J29" s="70"/>
      <c r="K29" s="92">
        <v>0</v>
      </c>
      <c r="L29" s="70"/>
      <c r="M29" s="93">
        <v>3514346</v>
      </c>
      <c r="N29" s="70"/>
      <c r="O29" s="92">
        <v>0</v>
      </c>
      <c r="P29" s="70"/>
      <c r="Q29" s="92">
        <v>0</v>
      </c>
      <c r="R29" s="70"/>
      <c r="S29" s="93">
        <f>SUM(E29:R29)</f>
        <v>3514346</v>
      </c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3"/>
      <c r="BS29" s="193"/>
      <c r="BT29" s="193"/>
      <c r="BU29" s="193"/>
      <c r="BV29" s="193"/>
      <c r="BW29" s="193"/>
      <c r="BX29" s="193"/>
      <c r="BY29" s="193"/>
      <c r="BZ29" s="193"/>
      <c r="CA29" s="193"/>
      <c r="CB29" s="193"/>
      <c r="CC29" s="193"/>
      <c r="CD29" s="193"/>
      <c r="CE29" s="193"/>
      <c r="CF29" s="193"/>
      <c r="CG29" s="193"/>
      <c r="CH29" s="193"/>
      <c r="CI29" s="193"/>
      <c r="CJ29" s="193"/>
      <c r="CK29" s="193"/>
      <c r="CL29" s="193"/>
      <c r="CM29" s="193"/>
      <c r="CN29" s="193"/>
      <c r="CO29" s="193"/>
      <c r="CP29" s="193"/>
      <c r="CQ29" s="193"/>
      <c r="CR29" s="193"/>
      <c r="CS29" s="193"/>
    </row>
    <row r="30" spans="1:99" s="194" customFormat="1" ht="5.0999999999999996" customHeight="1" x14ac:dyDescent="0.25">
      <c r="A30" s="57"/>
      <c r="B30" s="73"/>
      <c r="C30" s="73"/>
      <c r="D30" s="73"/>
      <c r="E30" s="90"/>
      <c r="F30" s="74"/>
      <c r="G30" s="90"/>
      <c r="H30" s="74"/>
      <c r="I30" s="90"/>
      <c r="J30" s="70"/>
      <c r="K30" s="90"/>
      <c r="L30" s="70"/>
      <c r="M30" s="91"/>
      <c r="N30" s="70"/>
      <c r="O30" s="90"/>
      <c r="P30" s="70"/>
      <c r="Q30" s="90"/>
      <c r="R30" s="70"/>
      <c r="S30" s="91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3"/>
      <c r="BH30" s="193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  <c r="CJ30" s="193"/>
      <c r="CK30" s="193"/>
      <c r="CL30" s="193"/>
      <c r="CM30" s="193"/>
      <c r="CN30" s="193"/>
      <c r="CO30" s="193"/>
      <c r="CP30" s="193"/>
      <c r="CQ30" s="193"/>
      <c r="CR30" s="193"/>
      <c r="CS30" s="193"/>
    </row>
    <row r="31" spans="1:99" s="194" customFormat="1" ht="16.7" customHeight="1" x14ac:dyDescent="0.25">
      <c r="A31" s="72" t="s">
        <v>118</v>
      </c>
      <c r="B31" s="73"/>
      <c r="C31" s="73"/>
      <c r="D31" s="73"/>
      <c r="E31" s="94"/>
      <c r="F31" s="57"/>
      <c r="G31" s="94"/>
      <c r="H31" s="57"/>
      <c r="I31" s="94"/>
      <c r="J31" s="57"/>
      <c r="K31" s="94"/>
      <c r="L31" s="57"/>
      <c r="M31" s="94"/>
      <c r="N31" s="57"/>
      <c r="O31" s="94"/>
      <c r="P31" s="57"/>
      <c r="Q31" s="94"/>
      <c r="R31" s="57"/>
      <c r="S31" s="94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/>
      <c r="BG31" s="193"/>
      <c r="BH31" s="193"/>
      <c r="BI31" s="193"/>
      <c r="BJ31" s="193"/>
      <c r="BK31" s="193"/>
      <c r="BL31" s="193"/>
      <c r="BM31" s="193"/>
      <c r="BN31" s="193"/>
      <c r="BO31" s="193"/>
      <c r="BP31" s="193"/>
      <c r="BQ31" s="193"/>
      <c r="BR31" s="193"/>
      <c r="BS31" s="193"/>
      <c r="BT31" s="193"/>
      <c r="BU31" s="193"/>
      <c r="BV31" s="193"/>
      <c r="BW31" s="193"/>
      <c r="BX31" s="193"/>
      <c r="BY31" s="193"/>
      <c r="BZ31" s="193"/>
      <c r="CA31" s="193"/>
      <c r="CB31" s="193"/>
      <c r="CC31" s="193"/>
      <c r="CD31" s="193"/>
      <c r="CE31" s="193"/>
      <c r="CF31" s="193"/>
      <c r="CG31" s="193"/>
      <c r="CH31" s="193"/>
      <c r="CI31" s="193"/>
      <c r="CJ31" s="193"/>
      <c r="CK31" s="193"/>
      <c r="CL31" s="193"/>
      <c r="CM31" s="193"/>
      <c r="CN31" s="193"/>
      <c r="CO31" s="193"/>
      <c r="CP31" s="193"/>
      <c r="CQ31" s="193"/>
      <c r="CR31" s="193"/>
      <c r="CS31" s="193"/>
    </row>
    <row r="32" spans="1:99" s="194" customFormat="1" ht="16.7" customHeight="1" x14ac:dyDescent="0.25">
      <c r="A32" s="72" t="s">
        <v>107</v>
      </c>
      <c r="B32" s="73"/>
      <c r="C32" s="73"/>
      <c r="D32" s="73"/>
      <c r="E32" s="90">
        <f>SUM(E28:E30)</f>
        <v>215000000</v>
      </c>
      <c r="F32" s="74"/>
      <c r="G32" s="90">
        <f>SUM(G28:G30)</f>
        <v>665525655</v>
      </c>
      <c r="H32" s="74"/>
      <c r="I32" s="90">
        <f>SUM(I28:I30)</f>
        <v>-21000000</v>
      </c>
      <c r="J32" s="70"/>
      <c r="K32" s="91">
        <f>SUM(K28:K30)</f>
        <v>11400000</v>
      </c>
      <c r="L32" s="70"/>
      <c r="M32" s="91">
        <f>SUM(M28:M31)</f>
        <v>45009014</v>
      </c>
      <c r="N32" s="70"/>
      <c r="O32" s="90">
        <f>SUM(O28:O30)</f>
        <v>-2870712</v>
      </c>
      <c r="P32" s="70"/>
      <c r="Q32" s="90">
        <f>SUM(Q28:Q30)</f>
        <v>-2870712</v>
      </c>
      <c r="R32" s="70"/>
      <c r="S32" s="91">
        <f>SUM(S28:S31)</f>
        <v>913063957</v>
      </c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/>
      <c r="BG32" s="193"/>
      <c r="BH32" s="193"/>
      <c r="BI32" s="193"/>
      <c r="BJ32" s="193"/>
      <c r="BK32" s="193"/>
      <c r="BL32" s="193"/>
      <c r="BM32" s="193"/>
      <c r="BN32" s="193"/>
      <c r="BO32" s="193"/>
      <c r="BP32" s="193"/>
      <c r="BQ32" s="193"/>
      <c r="BR32" s="193"/>
      <c r="BS32" s="193"/>
      <c r="BT32" s="193"/>
      <c r="BU32" s="193"/>
      <c r="BV32" s="193"/>
      <c r="BW32" s="193"/>
      <c r="BX32" s="193"/>
      <c r="BY32" s="193"/>
      <c r="BZ32" s="193"/>
      <c r="CA32" s="193"/>
      <c r="CB32" s="193"/>
      <c r="CC32" s="193"/>
      <c r="CD32" s="193"/>
      <c r="CE32" s="193"/>
      <c r="CF32" s="193"/>
      <c r="CG32" s="193"/>
      <c r="CH32" s="193"/>
      <c r="CI32" s="193"/>
      <c r="CJ32" s="193"/>
      <c r="CK32" s="193"/>
      <c r="CL32" s="193"/>
      <c r="CM32" s="193"/>
      <c r="CN32" s="193"/>
      <c r="CO32" s="193"/>
      <c r="CP32" s="193"/>
      <c r="CQ32" s="193"/>
      <c r="CR32" s="193"/>
      <c r="CS32" s="193"/>
    </row>
    <row r="33" spans="1:97" s="194" customFormat="1" ht="16.7" customHeight="1" x14ac:dyDescent="0.25">
      <c r="A33" s="75" t="s">
        <v>119</v>
      </c>
      <c r="B33" s="73"/>
      <c r="C33" s="73"/>
      <c r="D33" s="73"/>
      <c r="E33" s="90"/>
      <c r="F33" s="74"/>
      <c r="G33" s="90"/>
      <c r="H33" s="74"/>
      <c r="I33" s="90"/>
      <c r="J33" s="70"/>
      <c r="K33" s="95"/>
      <c r="L33" s="70"/>
      <c r="M33" s="91"/>
      <c r="N33" s="70"/>
      <c r="O33" s="96"/>
      <c r="P33" s="70"/>
      <c r="Q33" s="96"/>
      <c r="R33" s="70"/>
      <c r="S33" s="91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/>
      <c r="BG33" s="193"/>
      <c r="BH33" s="193"/>
      <c r="BI33" s="193"/>
      <c r="BJ33" s="193"/>
      <c r="BK33" s="193"/>
      <c r="BL33" s="193"/>
      <c r="BM33" s="193"/>
      <c r="BN33" s="193"/>
      <c r="BO33" s="193"/>
      <c r="BP33" s="193"/>
      <c r="BQ33" s="193"/>
      <c r="BR33" s="193"/>
      <c r="BS33" s="193"/>
      <c r="BT33" s="193"/>
      <c r="BU33" s="193"/>
      <c r="BV33" s="193"/>
      <c r="BW33" s="193"/>
      <c r="BX33" s="193"/>
      <c r="BY33" s="193"/>
      <c r="BZ33" s="193"/>
      <c r="CA33" s="193"/>
      <c r="CB33" s="193"/>
      <c r="CC33" s="193"/>
      <c r="CD33" s="193"/>
      <c r="CE33" s="193"/>
      <c r="CF33" s="193"/>
      <c r="CG33" s="193"/>
      <c r="CH33" s="193"/>
      <c r="CI33" s="193"/>
      <c r="CJ33" s="193"/>
      <c r="CK33" s="193"/>
      <c r="CL33" s="193"/>
      <c r="CM33" s="193"/>
      <c r="CN33" s="193"/>
      <c r="CO33" s="193"/>
      <c r="CP33" s="193"/>
      <c r="CQ33" s="193"/>
      <c r="CR33" s="193"/>
      <c r="CS33" s="193"/>
    </row>
    <row r="34" spans="1:97" s="194" customFormat="1" ht="16.7" customHeight="1" x14ac:dyDescent="0.25">
      <c r="A34" s="77" t="s">
        <v>126</v>
      </c>
      <c r="B34" s="73"/>
      <c r="C34" s="58">
        <v>13</v>
      </c>
      <c r="D34" s="73"/>
      <c r="E34" s="90">
        <v>0</v>
      </c>
      <c r="F34" s="74"/>
      <c r="G34" s="90">
        <v>0</v>
      </c>
      <c r="H34" s="74"/>
      <c r="I34" s="90">
        <v>0</v>
      </c>
      <c r="J34" s="70"/>
      <c r="K34" s="90">
        <v>0</v>
      </c>
      <c r="L34" s="70"/>
      <c r="M34" s="91">
        <v>-21500000</v>
      </c>
      <c r="N34" s="70"/>
      <c r="O34" s="90">
        <v>0</v>
      </c>
      <c r="P34" s="70"/>
      <c r="Q34" s="90">
        <f>SUM(O34:P34)</f>
        <v>0</v>
      </c>
      <c r="R34" s="70"/>
      <c r="S34" s="91">
        <f>SUM(E34:Q34)</f>
        <v>-21500000</v>
      </c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  <c r="CJ34" s="193"/>
      <c r="CK34" s="193"/>
      <c r="CL34" s="193"/>
      <c r="CM34" s="193"/>
      <c r="CN34" s="193"/>
      <c r="CO34" s="193"/>
      <c r="CP34" s="193"/>
      <c r="CQ34" s="193"/>
      <c r="CR34" s="193"/>
      <c r="CS34" s="193"/>
    </row>
    <row r="35" spans="1:97" s="194" customFormat="1" ht="16.7" customHeight="1" x14ac:dyDescent="0.25">
      <c r="A35" s="77" t="s">
        <v>139</v>
      </c>
      <c r="B35" s="58"/>
      <c r="C35" s="58"/>
      <c r="D35" s="58"/>
      <c r="E35" s="97">
        <v>0</v>
      </c>
      <c r="F35" s="74"/>
      <c r="G35" s="97">
        <v>0</v>
      </c>
      <c r="H35" s="74"/>
      <c r="I35" s="97">
        <v>0</v>
      </c>
      <c r="J35" s="74"/>
      <c r="K35" s="97">
        <v>0</v>
      </c>
      <c r="L35" s="74"/>
      <c r="M35" s="97">
        <v>-33070905</v>
      </c>
      <c r="N35" s="74"/>
      <c r="O35" s="97">
        <v>0</v>
      </c>
      <c r="P35" s="74"/>
      <c r="Q35" s="97">
        <f>SUM(O35:P35)</f>
        <v>0</v>
      </c>
      <c r="R35" s="74"/>
      <c r="S35" s="97">
        <f>SUM(E35:R35)</f>
        <v>-33070905</v>
      </c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  <c r="BN35" s="193"/>
      <c r="BO35" s="193"/>
      <c r="BP35" s="193"/>
      <c r="BQ35" s="193"/>
      <c r="BR35" s="193"/>
      <c r="BS35" s="193"/>
      <c r="BT35" s="193"/>
      <c r="BU35" s="193"/>
      <c r="BV35" s="193"/>
      <c r="BW35" s="193"/>
      <c r="BX35" s="193"/>
      <c r="BY35" s="193"/>
      <c r="BZ35" s="193"/>
      <c r="CA35" s="193"/>
      <c r="CB35" s="193"/>
      <c r="CC35" s="193"/>
      <c r="CD35" s="193"/>
      <c r="CE35" s="193"/>
      <c r="CF35" s="193"/>
      <c r="CG35" s="193"/>
      <c r="CH35" s="193"/>
      <c r="CI35" s="193"/>
      <c r="CJ35" s="193"/>
      <c r="CK35" s="193"/>
      <c r="CL35" s="193"/>
      <c r="CM35" s="193"/>
      <c r="CN35" s="193"/>
      <c r="CO35" s="193"/>
      <c r="CP35" s="193"/>
      <c r="CQ35" s="193"/>
      <c r="CR35" s="193"/>
      <c r="CS35" s="193"/>
    </row>
    <row r="36" spans="1:97" s="194" customFormat="1" ht="5.0999999999999996" customHeight="1" x14ac:dyDescent="0.25">
      <c r="A36" s="57"/>
      <c r="B36" s="58"/>
      <c r="C36" s="58"/>
      <c r="D36" s="58"/>
      <c r="E36" s="98"/>
      <c r="F36" s="65"/>
      <c r="G36" s="98"/>
      <c r="H36" s="65"/>
      <c r="I36" s="98"/>
      <c r="J36" s="65"/>
      <c r="K36" s="99"/>
      <c r="L36" s="65"/>
      <c r="M36" s="98"/>
      <c r="N36" s="65"/>
      <c r="O36" s="99"/>
      <c r="P36" s="65"/>
      <c r="Q36" s="99"/>
      <c r="R36" s="65"/>
      <c r="S36" s="98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/>
      <c r="BG36" s="193"/>
      <c r="BH36" s="193"/>
      <c r="BI36" s="193"/>
      <c r="BJ36" s="193"/>
      <c r="BK36" s="193"/>
      <c r="BL36" s="193"/>
      <c r="BM36" s="193"/>
      <c r="BN36" s="193"/>
      <c r="BO36" s="193"/>
      <c r="BP36" s="193"/>
      <c r="BQ36" s="193"/>
      <c r="BR36" s="193"/>
      <c r="BS36" s="193"/>
      <c r="BT36" s="193"/>
      <c r="BU36" s="193"/>
      <c r="BV36" s="193"/>
      <c r="BW36" s="193"/>
      <c r="BX36" s="193"/>
      <c r="BY36" s="193"/>
      <c r="BZ36" s="193"/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3"/>
      <c r="CM36" s="193"/>
      <c r="CN36" s="193"/>
      <c r="CO36" s="193"/>
      <c r="CP36" s="193"/>
      <c r="CQ36" s="193"/>
      <c r="CR36" s="193"/>
      <c r="CS36" s="193"/>
    </row>
    <row r="37" spans="1:97" s="194" customFormat="1" ht="16.7" customHeight="1" thickBot="1" x14ac:dyDescent="0.3">
      <c r="A37" s="75" t="s">
        <v>160</v>
      </c>
      <c r="B37" s="73"/>
      <c r="C37" s="73"/>
      <c r="D37" s="73"/>
      <c r="E37" s="100">
        <f>SUM(E32:E36)</f>
        <v>215000000</v>
      </c>
      <c r="F37" s="74"/>
      <c r="G37" s="100">
        <f>SUM(G32:G36)</f>
        <v>665525655</v>
      </c>
      <c r="H37" s="74"/>
      <c r="I37" s="100">
        <f>SUM(I32:I36)</f>
        <v>-21000000</v>
      </c>
      <c r="J37" s="74"/>
      <c r="K37" s="100">
        <f>SUM(K32:K36)</f>
        <v>11400000</v>
      </c>
      <c r="L37" s="74"/>
      <c r="M37" s="100">
        <f>SUM(M32:M36)</f>
        <v>-9561891</v>
      </c>
      <c r="N37" s="74"/>
      <c r="O37" s="100">
        <f>SUM(O32:O36)</f>
        <v>-2870712</v>
      </c>
      <c r="P37" s="74"/>
      <c r="Q37" s="100">
        <f>SUM(Q32:Q36)</f>
        <v>-2870712</v>
      </c>
      <c r="R37" s="74"/>
      <c r="S37" s="100">
        <f>SUM(S32:S35)</f>
        <v>858493052</v>
      </c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3"/>
      <c r="BH37" s="193"/>
      <c r="BI37" s="193"/>
      <c r="BJ37" s="193"/>
      <c r="BK37" s="193"/>
      <c r="BL37" s="193"/>
      <c r="BM37" s="193"/>
      <c r="BN37" s="193"/>
      <c r="BO37" s="193"/>
      <c r="BP37" s="193"/>
      <c r="BQ37" s="193"/>
      <c r="BR37" s="193"/>
      <c r="BS37" s="193"/>
      <c r="BT37" s="193"/>
      <c r="BU37" s="193"/>
      <c r="BV37" s="193"/>
      <c r="BW37" s="193"/>
      <c r="BX37" s="193"/>
      <c r="BY37" s="193"/>
      <c r="BZ37" s="193"/>
      <c r="CA37" s="193"/>
      <c r="CB37" s="193"/>
      <c r="CC37" s="193"/>
      <c r="CD37" s="193"/>
      <c r="CE37" s="193"/>
      <c r="CF37" s="193"/>
      <c r="CG37" s="193"/>
      <c r="CH37" s="193"/>
      <c r="CI37" s="193"/>
      <c r="CJ37" s="193"/>
      <c r="CK37" s="193"/>
      <c r="CL37" s="193"/>
      <c r="CM37" s="193"/>
      <c r="CN37" s="193"/>
      <c r="CO37" s="193"/>
      <c r="CP37" s="193"/>
      <c r="CQ37" s="193"/>
      <c r="CR37" s="193"/>
      <c r="CS37" s="193"/>
    </row>
    <row r="38" spans="1:97" ht="12" customHeight="1" thickTop="1" x14ac:dyDescent="0.25">
      <c r="A38" s="199"/>
      <c r="B38" s="183"/>
      <c r="C38" s="183"/>
      <c r="D38" s="183"/>
      <c r="E38" s="172"/>
      <c r="F38" s="172"/>
      <c r="G38" s="172"/>
      <c r="H38" s="172"/>
      <c r="I38" s="172"/>
      <c r="K38" s="202"/>
    </row>
    <row r="39" spans="1:97" ht="21.75" customHeight="1" x14ac:dyDescent="0.25">
      <c r="A39" s="6" t="str">
        <f>'BS2-4T'!A41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39" s="200"/>
      <c r="C39" s="200"/>
      <c r="D39" s="200"/>
      <c r="E39" s="201"/>
      <c r="F39" s="189"/>
      <c r="G39" s="189"/>
      <c r="H39" s="189"/>
      <c r="I39" s="189"/>
      <c r="J39" s="190"/>
      <c r="K39" s="203"/>
      <c r="L39" s="190"/>
      <c r="M39" s="190"/>
      <c r="N39" s="190"/>
      <c r="O39" s="191"/>
      <c r="P39" s="190"/>
      <c r="Q39" s="191"/>
      <c r="R39" s="190"/>
      <c r="S39" s="190"/>
    </row>
    <row r="48" spans="1:97" ht="21.75" customHeight="1" x14ac:dyDescent="0.25">
      <c r="E48" s="204"/>
      <c r="F48" s="204"/>
      <c r="G48" s="204"/>
    </row>
    <row r="49" spans="5:7" ht="21.75" customHeight="1" x14ac:dyDescent="0.25">
      <c r="E49" s="204"/>
      <c r="F49" s="204"/>
      <c r="G49" s="204"/>
    </row>
  </sheetData>
  <mergeCells count="6">
    <mergeCell ref="O21:Q21"/>
    <mergeCell ref="K22:M22"/>
    <mergeCell ref="E5:S5"/>
    <mergeCell ref="O6:Q6"/>
    <mergeCell ref="K7:M7"/>
    <mergeCell ref="E20:S20"/>
  </mergeCells>
  <pageMargins left="0.8" right="0.8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tabSelected="1" topLeftCell="A47" zoomScale="115" zoomScaleNormal="115" workbookViewId="0">
      <selection activeCell="E55" sqref="E55"/>
    </sheetView>
  </sheetViews>
  <sheetFormatPr defaultColWidth="9.140625" defaultRowHeight="20.100000000000001" customHeight="1" x14ac:dyDescent="0.25"/>
  <cols>
    <col min="1" max="4" width="1.42578125" style="163" customWidth="1"/>
    <col min="5" max="5" width="25.140625" style="163" customWidth="1"/>
    <col min="6" max="6" width="6.42578125" style="167" customWidth="1"/>
    <col min="7" max="7" width="0.85546875" style="163" customWidth="1"/>
    <col min="8" max="8" width="12.7109375" style="222" customWidth="1"/>
    <col min="9" max="9" width="0.85546875" style="162" customWidth="1"/>
    <col min="10" max="10" width="12.7109375" style="222" customWidth="1"/>
    <col min="11" max="11" width="0.85546875" style="162" customWidth="1"/>
    <col min="12" max="12" width="12.7109375" style="222" customWidth="1"/>
    <col min="13" max="13" width="0.85546875" style="161" customWidth="1"/>
    <col min="14" max="14" width="12.7109375" style="222" customWidth="1"/>
    <col min="15" max="17" width="9.140625" style="163"/>
    <col min="18" max="18" width="10.5703125" style="163" customWidth="1"/>
    <col min="19" max="215" width="9.140625" style="163"/>
    <col min="216" max="219" width="1.42578125" style="163" customWidth="1"/>
    <col min="220" max="220" width="39.140625" style="163" customWidth="1"/>
    <col min="221" max="221" width="5.7109375" style="163" customWidth="1"/>
    <col min="222" max="222" width="0.5703125" style="163" customWidth="1"/>
    <col min="223" max="223" width="11.28515625" style="163" customWidth="1"/>
    <col min="224" max="224" width="0.5703125" style="163" customWidth="1"/>
    <col min="225" max="225" width="11.28515625" style="163" customWidth="1"/>
    <col min="226" max="226" width="0.5703125" style="163" customWidth="1"/>
    <col min="227" max="227" width="11.28515625" style="163" customWidth="1"/>
    <col min="228" max="228" width="0.5703125" style="163" customWidth="1"/>
    <col min="229" max="229" width="11.28515625" style="163" customWidth="1"/>
    <col min="230" max="230" width="9.7109375" style="163" bestFit="1" customWidth="1"/>
    <col min="231" max="231" width="9.5703125" style="163" bestFit="1" customWidth="1"/>
    <col min="232" max="232" width="11.5703125" style="163" customWidth="1"/>
    <col min="233" max="233" width="10.7109375" style="163" customWidth="1"/>
    <col min="234" max="234" width="9.28515625" style="163" bestFit="1" customWidth="1"/>
    <col min="235" max="235" width="10" style="163" bestFit="1" customWidth="1"/>
    <col min="236" max="236" width="9.28515625" style="163" bestFit="1" customWidth="1"/>
    <col min="237" max="237" width="11" style="163" bestFit="1" customWidth="1"/>
    <col min="238" max="16384" width="9.140625" style="163"/>
  </cols>
  <sheetData>
    <row r="1" spans="1:14" s="175" customFormat="1" ht="21.75" customHeight="1" x14ac:dyDescent="0.25">
      <c r="A1" s="1" t="s">
        <v>84</v>
      </c>
      <c r="B1" s="205"/>
      <c r="C1" s="205"/>
      <c r="D1" s="205"/>
      <c r="E1" s="205"/>
      <c r="F1" s="206"/>
      <c r="H1" s="207"/>
      <c r="I1" s="208"/>
      <c r="J1" s="207"/>
      <c r="K1" s="208"/>
      <c r="L1" s="207"/>
      <c r="M1" s="209"/>
      <c r="N1" s="207"/>
    </row>
    <row r="2" spans="1:14" s="175" customFormat="1" ht="21.75" customHeight="1" x14ac:dyDescent="0.25">
      <c r="A2" s="1" t="s">
        <v>58</v>
      </c>
      <c r="B2" s="160"/>
      <c r="C2" s="160"/>
      <c r="D2" s="205"/>
      <c r="E2" s="205"/>
      <c r="F2" s="206"/>
      <c r="H2" s="207"/>
      <c r="I2" s="208"/>
      <c r="J2" s="207"/>
      <c r="K2" s="208"/>
      <c r="L2" s="207"/>
      <c r="M2" s="209"/>
      <c r="N2" s="207"/>
    </row>
    <row r="3" spans="1:14" s="175" customFormat="1" ht="21.75" customHeight="1" x14ac:dyDescent="0.25">
      <c r="A3" s="4" t="str">
        <f>EQ_Conso7!A3</f>
        <v>สำหรับงวดเก้าเดือนสิ้นสุดวันที่ 30 กันยายน พ.ศ. 2562</v>
      </c>
      <c r="B3" s="210"/>
      <c r="C3" s="210"/>
      <c r="D3" s="164"/>
      <c r="E3" s="164"/>
      <c r="F3" s="170"/>
      <c r="G3" s="169"/>
      <c r="H3" s="211"/>
      <c r="I3" s="166"/>
      <c r="J3" s="211"/>
      <c r="K3" s="166"/>
      <c r="L3" s="211"/>
      <c r="M3" s="165"/>
      <c r="N3" s="211"/>
    </row>
    <row r="4" spans="1:14" s="175" customFormat="1" ht="20.100000000000001" customHeight="1" x14ac:dyDescent="0.25">
      <c r="F4" s="206"/>
      <c r="H4" s="207"/>
      <c r="I4" s="208"/>
      <c r="J4" s="207"/>
      <c r="K4" s="208"/>
      <c r="L4" s="207"/>
      <c r="M4" s="209"/>
      <c r="N4" s="207"/>
    </row>
    <row r="5" spans="1:14" s="181" customFormat="1" ht="18.95" customHeight="1" x14ac:dyDescent="0.25">
      <c r="A5" s="8"/>
      <c r="B5" s="8"/>
      <c r="C5" s="8"/>
      <c r="D5" s="8"/>
      <c r="E5" s="8"/>
      <c r="F5" s="9"/>
      <c r="G5" s="10"/>
      <c r="H5" s="223" t="s">
        <v>1</v>
      </c>
      <c r="I5" s="223"/>
      <c r="J5" s="223"/>
      <c r="K5" s="11"/>
      <c r="L5" s="223" t="s">
        <v>2</v>
      </c>
      <c r="M5" s="223"/>
      <c r="N5" s="223"/>
    </row>
    <row r="6" spans="1:14" s="181" customFormat="1" ht="18.95" customHeight="1" x14ac:dyDescent="0.25">
      <c r="A6" s="8"/>
      <c r="B6" s="8"/>
      <c r="C6" s="8"/>
      <c r="D6" s="8"/>
      <c r="E6" s="8"/>
      <c r="F6" s="9"/>
      <c r="G6" s="10"/>
      <c r="H6" s="12" t="s">
        <v>3</v>
      </c>
      <c r="I6" s="12"/>
      <c r="J6" s="12" t="s">
        <v>3</v>
      </c>
      <c r="K6" s="12"/>
      <c r="L6" s="12" t="s">
        <v>3</v>
      </c>
      <c r="M6" s="12"/>
      <c r="N6" s="12" t="s">
        <v>3</v>
      </c>
    </row>
    <row r="7" spans="1:14" s="177" customFormat="1" ht="18.95" customHeight="1" x14ac:dyDescent="0.25">
      <c r="A7" s="10"/>
      <c r="B7" s="10"/>
      <c r="C7" s="10"/>
      <c r="D7" s="10"/>
      <c r="E7" s="10" t="s">
        <v>59</v>
      </c>
      <c r="F7" s="9"/>
      <c r="G7" s="10"/>
      <c r="H7" s="13" t="s">
        <v>117</v>
      </c>
      <c r="I7" s="14"/>
      <c r="J7" s="13" t="s">
        <v>80</v>
      </c>
      <c r="K7" s="14"/>
      <c r="L7" s="13" t="s">
        <v>117</v>
      </c>
      <c r="M7" s="14"/>
      <c r="N7" s="13" t="s">
        <v>80</v>
      </c>
    </row>
    <row r="8" spans="1:14" s="177" customFormat="1" ht="18.95" customHeight="1" x14ac:dyDescent="0.25">
      <c r="A8" s="10"/>
      <c r="B8" s="10"/>
      <c r="C8" s="10"/>
      <c r="D8" s="10"/>
      <c r="E8" s="10"/>
      <c r="F8" s="40" t="s">
        <v>6</v>
      </c>
      <c r="G8" s="10"/>
      <c r="H8" s="15" t="s">
        <v>7</v>
      </c>
      <c r="I8" s="14"/>
      <c r="J8" s="15" t="s">
        <v>7</v>
      </c>
      <c r="K8" s="14"/>
      <c r="L8" s="15" t="s">
        <v>7</v>
      </c>
      <c r="M8" s="14"/>
      <c r="N8" s="15" t="s">
        <v>7</v>
      </c>
    </row>
    <row r="9" spans="1:14" s="177" customFormat="1" ht="6" customHeight="1" x14ac:dyDescent="0.35">
      <c r="A9" s="10"/>
      <c r="B9" s="10"/>
      <c r="C9" s="16"/>
      <c r="D9" s="16"/>
      <c r="E9" s="16"/>
      <c r="F9" s="17"/>
      <c r="G9" s="10"/>
      <c r="H9" s="18"/>
      <c r="I9" s="19"/>
      <c r="J9" s="20"/>
      <c r="K9" s="19"/>
      <c r="L9" s="18"/>
      <c r="M9" s="21"/>
      <c r="N9" s="20"/>
    </row>
    <row r="10" spans="1:14" s="177" customFormat="1" ht="18.95" customHeight="1" x14ac:dyDescent="0.25">
      <c r="A10" s="16" t="s">
        <v>60</v>
      </c>
      <c r="B10" s="10"/>
      <c r="C10" s="10"/>
      <c r="D10" s="10"/>
      <c r="E10" s="10"/>
      <c r="F10" s="22"/>
      <c r="G10" s="14"/>
      <c r="H10" s="23"/>
      <c r="I10" s="24"/>
      <c r="J10" s="25"/>
      <c r="K10" s="24"/>
      <c r="L10" s="23"/>
      <c r="M10" s="24"/>
      <c r="N10" s="25"/>
    </row>
    <row r="11" spans="1:14" s="177" customFormat="1" ht="18.95" customHeight="1" x14ac:dyDescent="0.35">
      <c r="A11" s="26" t="s">
        <v>134</v>
      </c>
      <c r="B11" s="10"/>
      <c r="C11" s="10"/>
      <c r="D11" s="10"/>
      <c r="E11" s="10"/>
      <c r="F11" s="22"/>
      <c r="G11" s="14"/>
      <c r="H11" s="18">
        <f>+'PL6(9-month)'!D21</f>
        <v>-40037228</v>
      </c>
      <c r="I11" s="24"/>
      <c r="J11" s="20">
        <f>+'PL6(9-month)'!F21</f>
        <v>55212432</v>
      </c>
      <c r="K11" s="24"/>
      <c r="L11" s="18">
        <f>+'PL6(9-month)'!H21</f>
        <v>-40533236</v>
      </c>
      <c r="M11" s="21"/>
      <c r="N11" s="20">
        <f>+'PL6(9-month)'!J21</f>
        <v>55324841</v>
      </c>
    </row>
    <row r="12" spans="1:14" s="177" customFormat="1" ht="18.95" customHeight="1" x14ac:dyDescent="0.35">
      <c r="A12" s="10" t="s">
        <v>61</v>
      </c>
      <c r="B12" s="10"/>
      <c r="C12" s="16"/>
      <c r="D12" s="16"/>
      <c r="E12" s="16"/>
      <c r="F12" s="17"/>
      <c r="G12" s="10"/>
      <c r="H12" s="23"/>
      <c r="I12" s="19"/>
      <c r="J12" s="25"/>
      <c r="K12" s="19"/>
      <c r="L12" s="23"/>
      <c r="M12" s="27"/>
      <c r="N12" s="20"/>
    </row>
    <row r="13" spans="1:14" s="177" customFormat="1" ht="18.95" customHeight="1" x14ac:dyDescent="0.35">
      <c r="A13" s="10"/>
      <c r="B13" s="10" t="s">
        <v>110</v>
      </c>
      <c r="C13" s="16"/>
      <c r="D13" s="16"/>
      <c r="E13" s="16"/>
      <c r="F13" s="28">
        <v>9</v>
      </c>
      <c r="G13" s="10"/>
      <c r="H13" s="29">
        <v>46588609</v>
      </c>
      <c r="I13" s="19"/>
      <c r="J13" s="20">
        <v>37856050</v>
      </c>
      <c r="K13" s="19"/>
      <c r="L13" s="18">
        <v>46193084</v>
      </c>
      <c r="M13" s="27"/>
      <c r="N13" s="20">
        <v>37329586</v>
      </c>
    </row>
    <row r="14" spans="1:14" s="177" customFormat="1" ht="18.95" customHeight="1" x14ac:dyDescent="0.35">
      <c r="A14" s="10"/>
      <c r="B14" s="10" t="s">
        <v>111</v>
      </c>
      <c r="C14" s="16"/>
      <c r="D14" s="16"/>
      <c r="E14" s="16"/>
      <c r="F14" s="28"/>
      <c r="G14" s="10"/>
      <c r="H14" s="29">
        <v>1273944</v>
      </c>
      <c r="I14" s="19"/>
      <c r="J14" s="20">
        <v>1195289</v>
      </c>
      <c r="K14" s="19"/>
      <c r="L14" s="18">
        <v>1273944</v>
      </c>
      <c r="M14" s="27"/>
      <c r="N14" s="20">
        <v>1195289</v>
      </c>
    </row>
    <row r="15" spans="1:14" s="177" customFormat="1" ht="18.95" customHeight="1" x14ac:dyDescent="0.35">
      <c r="A15" s="10"/>
      <c r="B15" s="10" t="s">
        <v>179</v>
      </c>
      <c r="C15" s="16"/>
      <c r="D15" s="16"/>
      <c r="E15" s="16"/>
      <c r="F15" s="28"/>
      <c r="G15" s="10"/>
      <c r="H15" s="29">
        <v>1545779</v>
      </c>
      <c r="I15" s="19"/>
      <c r="J15" s="20">
        <v>50361</v>
      </c>
      <c r="K15" s="19"/>
      <c r="L15" s="18">
        <v>1545779</v>
      </c>
      <c r="M15" s="27"/>
      <c r="N15" s="20">
        <v>38627</v>
      </c>
    </row>
    <row r="16" spans="1:14" s="177" customFormat="1" ht="18.95" customHeight="1" x14ac:dyDescent="0.35">
      <c r="A16" s="10"/>
      <c r="B16" s="10" t="s">
        <v>30</v>
      </c>
      <c r="C16" s="16"/>
      <c r="D16" s="16"/>
      <c r="E16" s="16"/>
      <c r="F16" s="28"/>
      <c r="G16" s="10"/>
      <c r="H16" s="29">
        <v>9758443</v>
      </c>
      <c r="I16" s="19"/>
      <c r="J16" s="20">
        <v>2766789</v>
      </c>
      <c r="K16" s="19"/>
      <c r="L16" s="18">
        <v>9751314</v>
      </c>
      <c r="M16" s="21"/>
      <c r="N16" s="20">
        <v>2762256</v>
      </c>
    </row>
    <row r="17" spans="1:14" s="177" customFormat="1" ht="18.95" customHeight="1" x14ac:dyDescent="0.35">
      <c r="A17" s="10"/>
      <c r="B17" s="10" t="s">
        <v>175</v>
      </c>
      <c r="C17" s="10"/>
      <c r="D17" s="16"/>
      <c r="E17" s="10"/>
      <c r="F17" s="28">
        <v>8</v>
      </c>
      <c r="G17" s="10"/>
      <c r="H17" s="30">
        <v>1397385.26</v>
      </c>
      <c r="I17" s="19"/>
      <c r="J17" s="20">
        <v>445200</v>
      </c>
      <c r="K17" s="19"/>
      <c r="L17" s="30">
        <v>1397385.26</v>
      </c>
      <c r="M17" s="27"/>
      <c r="N17" s="20">
        <v>445200</v>
      </c>
    </row>
    <row r="18" spans="1:14" s="177" customFormat="1" ht="18.95" customHeight="1" x14ac:dyDescent="0.35">
      <c r="A18" s="10"/>
      <c r="B18" s="10" t="s">
        <v>121</v>
      </c>
      <c r="C18" s="10"/>
      <c r="D18" s="16"/>
      <c r="E18" s="10"/>
      <c r="F18" s="17"/>
      <c r="G18" s="10"/>
      <c r="H18" s="29">
        <v>-41</v>
      </c>
      <c r="I18" s="19"/>
      <c r="J18" s="20">
        <v>-358444</v>
      </c>
      <c r="K18" s="19"/>
      <c r="L18" s="29">
        <v>-41</v>
      </c>
      <c r="M18" s="27"/>
      <c r="N18" s="20">
        <v>-358444</v>
      </c>
    </row>
    <row r="19" spans="1:14" s="177" customFormat="1" ht="18.95" customHeight="1" x14ac:dyDescent="0.35">
      <c r="A19" s="10"/>
      <c r="B19" s="10" t="s">
        <v>100</v>
      </c>
      <c r="C19" s="16"/>
      <c r="D19" s="16"/>
      <c r="E19" s="16"/>
      <c r="F19" s="28">
        <v>9</v>
      </c>
      <c r="G19" s="10"/>
      <c r="H19" s="29">
        <v>60701</v>
      </c>
      <c r="I19" s="19"/>
      <c r="J19" s="20">
        <v>827473</v>
      </c>
      <c r="K19" s="19"/>
      <c r="L19" s="29">
        <v>60701</v>
      </c>
      <c r="M19" s="27"/>
      <c r="N19" s="20">
        <v>827473</v>
      </c>
    </row>
    <row r="20" spans="1:14" s="177" customFormat="1" ht="18.95" customHeight="1" x14ac:dyDescent="0.35">
      <c r="A20" s="10"/>
      <c r="B20" s="10" t="s">
        <v>161</v>
      </c>
      <c r="C20" s="10"/>
      <c r="D20" s="16"/>
      <c r="E20" s="10"/>
      <c r="F20" s="17"/>
      <c r="G20" s="10"/>
      <c r="H20" s="29">
        <v>0</v>
      </c>
      <c r="I20" s="19"/>
      <c r="J20" s="20">
        <v>659853</v>
      </c>
      <c r="K20" s="19"/>
      <c r="L20" s="29">
        <v>0</v>
      </c>
      <c r="M20" s="27"/>
      <c r="N20" s="20">
        <v>659853</v>
      </c>
    </row>
    <row r="21" spans="1:14" s="177" customFormat="1" ht="18.95" customHeight="1" x14ac:dyDescent="0.35">
      <c r="A21" s="10"/>
      <c r="B21" s="10" t="s">
        <v>136</v>
      </c>
      <c r="C21" s="16"/>
      <c r="D21" s="16"/>
      <c r="E21" s="16"/>
      <c r="F21" s="17"/>
      <c r="G21" s="10"/>
      <c r="H21" s="18"/>
      <c r="I21" s="19"/>
      <c r="J21" s="20"/>
      <c r="K21" s="19"/>
      <c r="L21" s="29"/>
      <c r="M21" s="27"/>
      <c r="N21" s="20"/>
    </row>
    <row r="22" spans="1:14" s="177" customFormat="1" ht="18.95" customHeight="1" x14ac:dyDescent="0.35">
      <c r="A22" s="10"/>
      <c r="B22" s="10"/>
      <c r="C22" s="10" t="s">
        <v>137</v>
      </c>
      <c r="D22" s="16"/>
      <c r="E22" s="16"/>
      <c r="F22" s="17"/>
      <c r="G22" s="10"/>
      <c r="H22" s="18">
        <v>-426171</v>
      </c>
      <c r="I22" s="19"/>
      <c r="J22" s="20">
        <v>169053</v>
      </c>
      <c r="K22" s="19"/>
      <c r="L22" s="29">
        <v>-426171</v>
      </c>
      <c r="M22" s="27"/>
      <c r="N22" s="20">
        <v>169053</v>
      </c>
    </row>
    <row r="23" spans="1:14" s="177" customFormat="1" ht="18.95" customHeight="1" x14ac:dyDescent="0.35">
      <c r="A23" s="10"/>
      <c r="B23" s="10" t="s">
        <v>112</v>
      </c>
      <c r="C23" s="16"/>
      <c r="D23" s="16"/>
      <c r="E23" s="16"/>
      <c r="F23" s="28"/>
      <c r="G23" s="10"/>
      <c r="H23" s="18">
        <v>-302014</v>
      </c>
      <c r="I23" s="19"/>
      <c r="J23" s="20">
        <v>-1124322.8899999999</v>
      </c>
      <c r="K23" s="19"/>
      <c r="L23" s="29">
        <v>-316146</v>
      </c>
      <c r="M23" s="21"/>
      <c r="N23" s="20">
        <v>-1206976</v>
      </c>
    </row>
    <row r="24" spans="1:14" s="177" customFormat="1" ht="18.95" customHeight="1" x14ac:dyDescent="0.35">
      <c r="A24" s="10"/>
      <c r="B24" s="10" t="s">
        <v>47</v>
      </c>
      <c r="C24" s="16"/>
      <c r="D24" s="16"/>
      <c r="E24" s="16"/>
      <c r="F24" s="28"/>
      <c r="G24" s="10"/>
      <c r="H24" s="31">
        <v>3934799</v>
      </c>
      <c r="I24" s="19"/>
      <c r="J24" s="32">
        <v>2748152.89</v>
      </c>
      <c r="K24" s="19"/>
      <c r="L24" s="33">
        <v>3933223</v>
      </c>
      <c r="M24" s="21"/>
      <c r="N24" s="32">
        <v>2737766</v>
      </c>
    </row>
    <row r="25" spans="1:14" s="177" customFormat="1" ht="6" customHeight="1" x14ac:dyDescent="0.35">
      <c r="A25" s="10"/>
      <c r="B25" s="10"/>
      <c r="C25" s="16"/>
      <c r="D25" s="16"/>
      <c r="E25" s="16"/>
      <c r="F25" s="17"/>
      <c r="G25" s="10"/>
      <c r="H25" s="18"/>
      <c r="I25" s="19"/>
      <c r="J25" s="20"/>
      <c r="K25" s="19"/>
      <c r="L25" s="18"/>
      <c r="M25" s="21"/>
      <c r="N25" s="20"/>
    </row>
    <row r="26" spans="1:14" s="177" customFormat="1" ht="18.95" customHeight="1" x14ac:dyDescent="0.35">
      <c r="A26" s="10"/>
      <c r="B26" s="10"/>
      <c r="C26" s="16"/>
      <c r="D26" s="16"/>
      <c r="E26" s="16"/>
      <c r="F26" s="17"/>
      <c r="G26" s="10"/>
      <c r="H26" s="18">
        <f>SUM(H11:H24)</f>
        <v>23794206.260000002</v>
      </c>
      <c r="I26" s="19"/>
      <c r="J26" s="20">
        <f>SUM(J11:J24)</f>
        <v>100447886</v>
      </c>
      <c r="K26" s="19"/>
      <c r="L26" s="18">
        <f>SUM(L11:L24)</f>
        <v>22879836.260000002</v>
      </c>
      <c r="M26" s="21"/>
      <c r="N26" s="20">
        <f>SUM(N11:N24)</f>
        <v>99924524</v>
      </c>
    </row>
    <row r="27" spans="1:14" s="177" customFormat="1" ht="18.95" customHeight="1" x14ac:dyDescent="0.35">
      <c r="A27" s="16" t="s">
        <v>62</v>
      </c>
      <c r="B27" s="10"/>
      <c r="C27" s="10"/>
      <c r="D27" s="10"/>
      <c r="E27" s="10"/>
      <c r="F27" s="17"/>
      <c r="G27" s="10"/>
      <c r="H27" s="18"/>
      <c r="I27" s="19"/>
      <c r="J27" s="20"/>
      <c r="K27" s="19"/>
      <c r="L27" s="18"/>
      <c r="M27" s="21"/>
      <c r="N27" s="20"/>
    </row>
    <row r="28" spans="1:14" s="177" customFormat="1" ht="18.95" customHeight="1" x14ac:dyDescent="0.35">
      <c r="A28" s="10" t="s">
        <v>63</v>
      </c>
      <c r="B28" s="10"/>
      <c r="C28" s="10"/>
      <c r="D28" s="10"/>
      <c r="E28" s="10"/>
      <c r="F28" s="17"/>
      <c r="G28" s="10"/>
      <c r="H28" s="18"/>
      <c r="I28" s="19"/>
      <c r="J28" s="20"/>
      <c r="K28" s="19"/>
      <c r="L28" s="18"/>
      <c r="M28" s="21"/>
      <c r="N28" s="20"/>
    </row>
    <row r="29" spans="1:14" s="177" customFormat="1" ht="18.95" customHeight="1" x14ac:dyDescent="0.35">
      <c r="A29" s="10"/>
      <c r="B29" s="10" t="s">
        <v>64</v>
      </c>
      <c r="C29" s="16"/>
      <c r="D29" s="16"/>
      <c r="E29" s="16"/>
      <c r="F29" s="17"/>
      <c r="G29" s="10"/>
      <c r="H29" s="18">
        <v>-3463465</v>
      </c>
      <c r="I29" s="19"/>
      <c r="J29" s="20">
        <v>-892757</v>
      </c>
      <c r="K29" s="19"/>
      <c r="L29" s="18">
        <v>-3434311</v>
      </c>
      <c r="M29" s="21"/>
      <c r="N29" s="20">
        <v>-1977940</v>
      </c>
    </row>
    <row r="30" spans="1:14" s="177" customFormat="1" ht="18.95" customHeight="1" x14ac:dyDescent="0.35">
      <c r="A30" s="10"/>
      <c r="B30" s="10" t="s">
        <v>12</v>
      </c>
      <c r="C30" s="16"/>
      <c r="D30" s="16"/>
      <c r="E30" s="16"/>
      <c r="F30" s="17"/>
      <c r="G30" s="10"/>
      <c r="H30" s="18">
        <v>156112558.74000001</v>
      </c>
      <c r="I30" s="19"/>
      <c r="J30" s="20">
        <v>-164555758</v>
      </c>
      <c r="K30" s="19"/>
      <c r="L30" s="18">
        <v>156060388.74000001</v>
      </c>
      <c r="M30" s="21"/>
      <c r="N30" s="20">
        <v>-164619398</v>
      </c>
    </row>
    <row r="31" spans="1:14" s="177" customFormat="1" ht="18.95" customHeight="1" x14ac:dyDescent="0.35">
      <c r="A31" s="10"/>
      <c r="B31" s="10" t="s">
        <v>65</v>
      </c>
      <c r="C31" s="16"/>
      <c r="D31" s="16"/>
      <c r="E31" s="16"/>
      <c r="F31" s="17"/>
      <c r="G31" s="10"/>
      <c r="H31" s="18">
        <v>-81192</v>
      </c>
      <c r="I31" s="19"/>
      <c r="J31" s="20">
        <v>-6110448</v>
      </c>
      <c r="K31" s="19"/>
      <c r="L31" s="18">
        <v>-290795</v>
      </c>
      <c r="M31" s="21"/>
      <c r="N31" s="20">
        <v>-6303354</v>
      </c>
    </row>
    <row r="32" spans="1:14" s="177" customFormat="1" ht="18.95" customHeight="1" x14ac:dyDescent="0.35">
      <c r="A32" s="10" t="s">
        <v>66</v>
      </c>
      <c r="B32" s="10"/>
      <c r="C32" s="16"/>
      <c r="D32" s="16"/>
      <c r="E32" s="16"/>
      <c r="F32" s="17"/>
      <c r="G32" s="10"/>
      <c r="H32" s="18"/>
      <c r="I32" s="19"/>
      <c r="J32" s="20"/>
      <c r="K32" s="19"/>
      <c r="L32" s="18"/>
      <c r="M32" s="21"/>
      <c r="N32" s="20"/>
    </row>
    <row r="33" spans="1:14" s="177" customFormat="1" ht="18.95" customHeight="1" x14ac:dyDescent="0.35">
      <c r="A33" s="10"/>
      <c r="B33" s="10" t="s">
        <v>24</v>
      </c>
      <c r="C33" s="16"/>
      <c r="D33" s="16"/>
      <c r="E33" s="16"/>
      <c r="F33" s="17"/>
      <c r="G33" s="10"/>
      <c r="H33" s="18">
        <v>-30057847</v>
      </c>
      <c r="I33" s="19"/>
      <c r="J33" s="20">
        <v>170263775</v>
      </c>
      <c r="K33" s="19"/>
      <c r="L33" s="18">
        <v>-30274001</v>
      </c>
      <c r="M33" s="21"/>
      <c r="N33" s="20">
        <v>170078817</v>
      </c>
    </row>
    <row r="34" spans="1:14" s="177" customFormat="1" ht="18.95" customHeight="1" x14ac:dyDescent="0.35">
      <c r="A34" s="10"/>
      <c r="B34" s="10" t="s">
        <v>120</v>
      </c>
      <c r="C34" s="16"/>
      <c r="D34" s="16"/>
      <c r="E34" s="16"/>
      <c r="F34" s="17"/>
      <c r="G34" s="10"/>
      <c r="H34" s="18">
        <v>11134058</v>
      </c>
      <c r="I34" s="19"/>
      <c r="J34" s="20">
        <v>0</v>
      </c>
      <c r="K34" s="19"/>
      <c r="L34" s="18">
        <v>11134058</v>
      </c>
      <c r="M34" s="21"/>
      <c r="N34" s="20">
        <v>0</v>
      </c>
    </row>
    <row r="35" spans="1:14" s="177" customFormat="1" ht="18.95" customHeight="1" x14ac:dyDescent="0.35">
      <c r="A35" s="10"/>
      <c r="B35" s="10" t="s">
        <v>27</v>
      </c>
      <c r="C35" s="16"/>
      <c r="D35" s="16"/>
      <c r="E35" s="34"/>
      <c r="F35" s="35"/>
      <c r="G35" s="8"/>
      <c r="H35" s="31">
        <v>259448</v>
      </c>
      <c r="I35" s="20"/>
      <c r="J35" s="32">
        <v>-1520311</v>
      </c>
      <c r="K35" s="20"/>
      <c r="L35" s="31">
        <v>260256</v>
      </c>
      <c r="M35" s="36"/>
      <c r="N35" s="32">
        <v>-1517508</v>
      </c>
    </row>
    <row r="36" spans="1:14" s="177" customFormat="1" ht="6" customHeight="1" x14ac:dyDescent="0.25">
      <c r="A36" s="10"/>
      <c r="B36" s="10"/>
      <c r="C36" s="16"/>
      <c r="D36" s="16"/>
      <c r="E36" s="16"/>
      <c r="F36" s="17"/>
      <c r="G36" s="10"/>
      <c r="H36" s="18"/>
      <c r="I36" s="19"/>
      <c r="J36" s="20"/>
      <c r="K36" s="19"/>
      <c r="L36" s="18"/>
      <c r="M36" s="37"/>
      <c r="N36" s="20"/>
    </row>
    <row r="37" spans="1:14" s="177" customFormat="1" ht="18.95" customHeight="1" x14ac:dyDescent="0.25">
      <c r="A37" s="16" t="s">
        <v>60</v>
      </c>
      <c r="B37" s="10"/>
      <c r="C37" s="16"/>
      <c r="D37" s="16"/>
      <c r="E37" s="16"/>
      <c r="F37" s="17"/>
      <c r="G37" s="10"/>
      <c r="H37" s="18">
        <f>SUM(H26:H35)</f>
        <v>157697767</v>
      </c>
      <c r="I37" s="20"/>
      <c r="J37" s="20">
        <f>SUM(J26:J35)</f>
        <v>97632387</v>
      </c>
      <c r="K37" s="20"/>
      <c r="L37" s="18">
        <f>SUM(L26:L35)</f>
        <v>156335432</v>
      </c>
      <c r="M37" s="20"/>
      <c r="N37" s="20">
        <f>SUM(N26:N35)</f>
        <v>95585141</v>
      </c>
    </row>
    <row r="38" spans="1:14" s="181" customFormat="1" ht="18.95" customHeight="1" x14ac:dyDescent="0.25">
      <c r="A38" s="8"/>
      <c r="B38" s="8" t="s">
        <v>67</v>
      </c>
      <c r="C38" s="34"/>
      <c r="D38" s="34"/>
      <c r="E38" s="34"/>
      <c r="F38" s="35"/>
      <c r="G38" s="8"/>
      <c r="H38" s="33">
        <v>-847243</v>
      </c>
      <c r="I38" s="20"/>
      <c r="J38" s="32">
        <v>-7087184</v>
      </c>
      <c r="K38" s="20"/>
      <c r="L38" s="33">
        <v>-794472</v>
      </c>
      <c r="M38" s="20"/>
      <c r="N38" s="32">
        <v>-7028516</v>
      </c>
    </row>
    <row r="39" spans="1:14" s="181" customFormat="1" ht="6" customHeight="1" x14ac:dyDescent="0.25">
      <c r="A39" s="8"/>
      <c r="B39" s="8"/>
      <c r="C39" s="34"/>
      <c r="D39" s="34"/>
      <c r="E39" s="34"/>
      <c r="F39" s="35"/>
      <c r="G39" s="8"/>
      <c r="H39" s="18"/>
      <c r="I39" s="20"/>
      <c r="J39" s="20"/>
      <c r="K39" s="20"/>
      <c r="L39" s="18"/>
      <c r="M39" s="20"/>
      <c r="N39" s="20"/>
    </row>
    <row r="40" spans="1:14" s="177" customFormat="1" ht="18.95" customHeight="1" x14ac:dyDescent="0.25">
      <c r="A40" s="38" t="s">
        <v>68</v>
      </c>
      <c r="B40" s="10"/>
      <c r="C40" s="16"/>
      <c r="D40" s="16"/>
      <c r="E40" s="16"/>
      <c r="F40" s="17"/>
      <c r="G40" s="10"/>
      <c r="H40" s="39">
        <f>SUM(H37:H38)</f>
        <v>156850524</v>
      </c>
      <c r="I40" s="20"/>
      <c r="J40" s="32">
        <f>SUM(J37:J38)</f>
        <v>90545203</v>
      </c>
      <c r="K40" s="20"/>
      <c r="L40" s="39">
        <f>SUM(L37:L38)</f>
        <v>155540960</v>
      </c>
      <c r="M40" s="20"/>
      <c r="N40" s="32">
        <f>SUM(N37:N38)</f>
        <v>88556625</v>
      </c>
    </row>
    <row r="41" spans="1:14" ht="18" customHeight="1" x14ac:dyDescent="0.25">
      <c r="A41" s="199"/>
      <c r="C41" s="160"/>
      <c r="D41" s="160"/>
      <c r="E41" s="160"/>
      <c r="F41" s="212"/>
      <c r="H41" s="172"/>
      <c r="I41" s="172"/>
      <c r="J41" s="172"/>
      <c r="K41" s="172"/>
      <c r="L41" s="172"/>
      <c r="M41" s="172"/>
      <c r="N41" s="172"/>
    </row>
    <row r="42" spans="1:14" ht="18" customHeight="1" x14ac:dyDescent="0.25">
      <c r="A42" s="199"/>
      <c r="C42" s="160"/>
      <c r="D42" s="160"/>
      <c r="E42" s="160"/>
      <c r="F42" s="212"/>
      <c r="H42" s="172"/>
      <c r="I42" s="172"/>
      <c r="J42" s="172"/>
      <c r="K42" s="172"/>
      <c r="L42" s="172"/>
      <c r="M42" s="172"/>
      <c r="N42" s="172"/>
    </row>
    <row r="43" spans="1:14" ht="18" customHeight="1" x14ac:dyDescent="0.25">
      <c r="A43" s="199"/>
      <c r="C43" s="160"/>
      <c r="D43" s="160"/>
      <c r="E43" s="160"/>
      <c r="F43" s="212"/>
      <c r="H43" s="172"/>
      <c r="I43" s="172"/>
      <c r="J43" s="172"/>
      <c r="K43" s="172"/>
      <c r="L43" s="172"/>
      <c r="M43" s="172"/>
      <c r="N43" s="172"/>
    </row>
    <row r="44" spans="1:14" ht="18.75" customHeight="1" x14ac:dyDescent="0.25">
      <c r="A44" s="213"/>
      <c r="C44" s="160"/>
      <c r="D44" s="160"/>
      <c r="E44" s="160"/>
      <c r="F44" s="212"/>
      <c r="H44" s="172"/>
      <c r="I44" s="172"/>
      <c r="J44" s="172"/>
      <c r="K44" s="172"/>
      <c r="L44" s="172"/>
      <c r="M44" s="172"/>
      <c r="N44" s="172"/>
    </row>
    <row r="45" spans="1:14" ht="21.95" customHeight="1" x14ac:dyDescent="0.25">
      <c r="A45" s="7" t="str">
        <f>+'BS2-4T'!A41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45" s="169"/>
      <c r="C45" s="164"/>
      <c r="D45" s="164"/>
      <c r="E45" s="164"/>
      <c r="F45" s="214"/>
      <c r="G45" s="169"/>
      <c r="H45" s="215"/>
      <c r="I45" s="216"/>
      <c r="J45" s="215"/>
      <c r="K45" s="216"/>
      <c r="L45" s="215"/>
      <c r="M45" s="217"/>
      <c r="N45" s="215"/>
    </row>
    <row r="46" spans="1:14" s="175" customFormat="1" ht="21.75" customHeight="1" x14ac:dyDescent="0.25">
      <c r="A46" s="1" t="s">
        <v>84</v>
      </c>
      <c r="B46" s="205"/>
      <c r="C46" s="205"/>
      <c r="D46" s="205"/>
      <c r="E46" s="205"/>
      <c r="F46" s="206"/>
      <c r="H46" s="207"/>
      <c r="I46" s="208"/>
      <c r="J46" s="207"/>
      <c r="K46" s="208"/>
      <c r="L46" s="207"/>
      <c r="M46" s="209"/>
      <c r="N46" s="207"/>
    </row>
    <row r="47" spans="1:14" s="175" customFormat="1" ht="21.75" customHeight="1" x14ac:dyDescent="0.25">
      <c r="A47" s="1" t="s">
        <v>58</v>
      </c>
      <c r="B47" s="160"/>
      <c r="C47" s="160"/>
      <c r="D47" s="205"/>
      <c r="E47" s="205"/>
      <c r="F47" s="206"/>
      <c r="H47" s="207"/>
      <c r="I47" s="208"/>
      <c r="J47" s="207"/>
      <c r="K47" s="208"/>
      <c r="L47" s="207"/>
      <c r="M47" s="209"/>
      <c r="N47" s="207"/>
    </row>
    <row r="48" spans="1:14" s="175" customFormat="1" ht="21.75" customHeight="1" x14ac:dyDescent="0.25">
      <c r="A48" s="4" t="str">
        <f>A3</f>
        <v>สำหรับงวดเก้าเดือนสิ้นสุดวันที่ 30 กันยายน พ.ศ. 2562</v>
      </c>
      <c r="B48" s="210"/>
      <c r="C48" s="210"/>
      <c r="D48" s="164"/>
      <c r="E48" s="164"/>
      <c r="F48" s="170"/>
      <c r="G48" s="169"/>
      <c r="H48" s="211"/>
      <c r="I48" s="166"/>
      <c r="J48" s="211"/>
      <c r="K48" s="166"/>
      <c r="L48" s="211"/>
      <c r="M48" s="165"/>
      <c r="N48" s="211"/>
    </row>
    <row r="49" spans="1:21" s="175" customFormat="1" ht="18" customHeight="1" x14ac:dyDescent="0.25">
      <c r="F49" s="206"/>
      <c r="H49" s="207"/>
      <c r="I49" s="208"/>
      <c r="J49" s="207"/>
      <c r="K49" s="208"/>
      <c r="L49" s="207"/>
      <c r="M49" s="209"/>
      <c r="N49" s="207"/>
    </row>
    <row r="50" spans="1:21" s="181" customFormat="1" ht="17.45" customHeight="1" x14ac:dyDescent="0.25">
      <c r="A50" s="8"/>
      <c r="B50" s="8"/>
      <c r="C50" s="8"/>
      <c r="D50" s="8"/>
      <c r="E50" s="8"/>
      <c r="F50" s="9"/>
      <c r="G50" s="10"/>
      <c r="H50" s="223" t="s">
        <v>1</v>
      </c>
      <c r="I50" s="223"/>
      <c r="J50" s="223"/>
      <c r="K50" s="11"/>
      <c r="L50" s="223" t="s">
        <v>2</v>
      </c>
      <c r="M50" s="223"/>
      <c r="N50" s="223"/>
    </row>
    <row r="51" spans="1:21" s="181" customFormat="1" ht="17.45" customHeight="1" x14ac:dyDescent="0.25">
      <c r="A51" s="8"/>
      <c r="B51" s="8"/>
      <c r="C51" s="8"/>
      <c r="D51" s="8"/>
      <c r="E51" s="8"/>
      <c r="F51" s="9"/>
      <c r="G51" s="10"/>
      <c r="H51" s="12" t="s">
        <v>3</v>
      </c>
      <c r="I51" s="12"/>
      <c r="J51" s="12" t="s">
        <v>3</v>
      </c>
      <c r="K51" s="12"/>
      <c r="L51" s="12" t="s">
        <v>3</v>
      </c>
      <c r="M51" s="12"/>
      <c r="N51" s="12" t="s">
        <v>3</v>
      </c>
    </row>
    <row r="52" spans="1:21" s="177" customFormat="1" ht="17.45" customHeight="1" x14ac:dyDescent="0.25">
      <c r="A52" s="10"/>
      <c r="B52" s="10"/>
      <c r="C52" s="10"/>
      <c r="D52" s="10"/>
      <c r="E52" s="10" t="s">
        <v>59</v>
      </c>
      <c r="F52" s="9"/>
      <c r="G52" s="10"/>
      <c r="H52" s="13" t="s">
        <v>117</v>
      </c>
      <c r="I52" s="14"/>
      <c r="J52" s="13" t="s">
        <v>80</v>
      </c>
      <c r="K52" s="14"/>
      <c r="L52" s="13" t="s">
        <v>117</v>
      </c>
      <c r="M52" s="14"/>
      <c r="N52" s="13" t="s">
        <v>80</v>
      </c>
    </row>
    <row r="53" spans="1:21" s="177" customFormat="1" ht="17.45" customHeight="1" x14ac:dyDescent="0.25">
      <c r="A53" s="10"/>
      <c r="B53" s="10"/>
      <c r="C53" s="10"/>
      <c r="D53" s="10"/>
      <c r="E53" s="10"/>
      <c r="F53" s="40" t="s">
        <v>6</v>
      </c>
      <c r="G53" s="10"/>
      <c r="H53" s="15" t="s">
        <v>7</v>
      </c>
      <c r="I53" s="14"/>
      <c r="J53" s="15" t="s">
        <v>7</v>
      </c>
      <c r="K53" s="14"/>
      <c r="L53" s="15" t="s">
        <v>7</v>
      </c>
      <c r="M53" s="14"/>
      <c r="N53" s="15" t="s">
        <v>7</v>
      </c>
    </row>
    <row r="54" spans="1:21" s="177" customFormat="1" ht="6" customHeight="1" x14ac:dyDescent="0.25">
      <c r="A54" s="10"/>
      <c r="B54" s="10"/>
      <c r="C54" s="10"/>
      <c r="D54" s="10"/>
      <c r="E54" s="10"/>
      <c r="F54" s="22"/>
      <c r="G54" s="10"/>
      <c r="H54" s="41"/>
      <c r="I54" s="14"/>
      <c r="J54" s="42"/>
      <c r="K54" s="14"/>
      <c r="L54" s="41"/>
      <c r="M54" s="14"/>
      <c r="N54" s="42"/>
    </row>
    <row r="55" spans="1:21" s="177" customFormat="1" ht="18.95" customHeight="1" x14ac:dyDescent="0.25">
      <c r="A55" s="16" t="s">
        <v>69</v>
      </c>
      <c r="B55" s="16"/>
      <c r="C55" s="16"/>
      <c r="D55" s="16"/>
      <c r="E55" s="16"/>
      <c r="F55" s="28"/>
      <c r="G55" s="10"/>
      <c r="H55" s="18"/>
      <c r="I55" s="20"/>
      <c r="J55" s="20"/>
      <c r="K55" s="20"/>
      <c r="L55" s="18"/>
      <c r="M55" s="20"/>
      <c r="N55" s="20"/>
    </row>
    <row r="56" spans="1:21" s="177" customFormat="1" ht="18.95" customHeight="1" x14ac:dyDescent="0.25">
      <c r="A56" s="10" t="s">
        <v>148</v>
      </c>
      <c r="B56" s="16"/>
      <c r="C56" s="16"/>
      <c r="D56" s="16"/>
      <c r="E56" s="16"/>
      <c r="F56" s="28"/>
      <c r="G56" s="10"/>
      <c r="H56" s="29">
        <v>0</v>
      </c>
      <c r="I56" s="20"/>
      <c r="J56" s="20">
        <v>65100000</v>
      </c>
      <c r="K56" s="20"/>
      <c r="L56" s="43">
        <v>0</v>
      </c>
      <c r="M56" s="20"/>
      <c r="N56" s="20">
        <v>61600000</v>
      </c>
    </row>
    <row r="57" spans="1:21" s="177" customFormat="1" ht="18.95" customHeight="1" x14ac:dyDescent="0.25">
      <c r="A57" s="10" t="s">
        <v>127</v>
      </c>
      <c r="B57" s="16"/>
      <c r="C57" s="16"/>
      <c r="D57" s="16"/>
      <c r="E57" s="16"/>
      <c r="F57" s="17"/>
      <c r="G57" s="10"/>
      <c r="H57" s="18">
        <v>0</v>
      </c>
      <c r="I57" s="20"/>
      <c r="J57" s="20">
        <v>100000000</v>
      </c>
      <c r="K57" s="20"/>
      <c r="L57" s="18">
        <v>0</v>
      </c>
      <c r="M57" s="20"/>
      <c r="N57" s="20">
        <v>100000000</v>
      </c>
    </row>
    <row r="58" spans="1:21" s="177" customFormat="1" ht="18.95" customHeight="1" x14ac:dyDescent="0.25">
      <c r="A58" s="10" t="s">
        <v>125</v>
      </c>
      <c r="B58" s="10"/>
      <c r="C58" s="10"/>
      <c r="D58" s="10"/>
      <c r="E58" s="10"/>
      <c r="F58" s="28"/>
      <c r="G58" s="10"/>
      <c r="H58" s="30">
        <v>-56471527</v>
      </c>
      <c r="I58" s="20"/>
      <c r="J58" s="20">
        <v>-172906705</v>
      </c>
      <c r="K58" s="20"/>
      <c r="L58" s="30">
        <v>-56471527</v>
      </c>
      <c r="M58" s="20"/>
      <c r="N58" s="20">
        <v>-172906705</v>
      </c>
      <c r="O58" s="181"/>
      <c r="P58" s="181"/>
      <c r="Q58" s="181"/>
      <c r="R58" s="181"/>
      <c r="S58" s="181"/>
      <c r="T58" s="181"/>
      <c r="U58" s="181"/>
    </row>
    <row r="59" spans="1:21" s="177" customFormat="1" ht="18.95" customHeight="1" x14ac:dyDescent="0.25">
      <c r="A59" s="44" t="s">
        <v>122</v>
      </c>
      <c r="B59" s="16"/>
      <c r="C59" s="16"/>
      <c r="D59" s="16"/>
      <c r="E59" s="16"/>
      <c r="F59" s="28"/>
      <c r="G59" s="10"/>
      <c r="H59" s="29">
        <v>45</v>
      </c>
      <c r="I59" s="20"/>
      <c r="J59" s="20">
        <v>362145</v>
      </c>
      <c r="K59" s="20"/>
      <c r="L59" s="29">
        <v>45</v>
      </c>
      <c r="M59" s="20"/>
      <c r="N59" s="20">
        <v>362145</v>
      </c>
    </row>
    <row r="60" spans="1:21" s="177" customFormat="1" ht="18.95" customHeight="1" x14ac:dyDescent="0.25">
      <c r="A60" s="10" t="s">
        <v>128</v>
      </c>
      <c r="B60" s="10"/>
      <c r="C60" s="10"/>
      <c r="D60" s="10"/>
      <c r="E60" s="10"/>
      <c r="F60" s="28"/>
      <c r="G60" s="10"/>
      <c r="H60" s="30">
        <v>-1951772</v>
      </c>
      <c r="I60" s="20"/>
      <c r="J60" s="20">
        <v>-124390</v>
      </c>
      <c r="K60" s="20"/>
      <c r="L60" s="30">
        <v>-1951772</v>
      </c>
      <c r="M60" s="20"/>
      <c r="N60" s="20">
        <v>-124390</v>
      </c>
      <c r="O60" s="181"/>
      <c r="P60" s="181"/>
      <c r="Q60" s="181"/>
      <c r="R60" s="181"/>
      <c r="S60" s="181"/>
      <c r="T60" s="181"/>
      <c r="U60" s="181"/>
    </row>
    <row r="61" spans="1:21" s="177" customFormat="1" ht="18.95" customHeight="1" x14ac:dyDescent="0.25">
      <c r="A61" s="10" t="s">
        <v>154</v>
      </c>
      <c r="B61" s="16"/>
      <c r="C61" s="16"/>
      <c r="D61" s="16"/>
      <c r="E61" s="16"/>
      <c r="F61" s="17">
        <v>15.4</v>
      </c>
      <c r="G61" s="10"/>
      <c r="H61" s="29">
        <v>0</v>
      </c>
      <c r="I61" s="20"/>
      <c r="J61" s="20">
        <v>0</v>
      </c>
      <c r="K61" s="20"/>
      <c r="L61" s="45">
        <v>-5500000</v>
      </c>
      <c r="M61" s="20"/>
      <c r="N61" s="20">
        <v>-6400000</v>
      </c>
    </row>
    <row r="62" spans="1:21" s="177" customFormat="1" ht="18.95" customHeight="1" x14ac:dyDescent="0.25">
      <c r="A62" s="10" t="s">
        <v>113</v>
      </c>
      <c r="B62" s="16"/>
      <c r="C62" s="16"/>
      <c r="D62" s="16"/>
      <c r="E62" s="16"/>
      <c r="F62" s="28"/>
      <c r="G62" s="10"/>
      <c r="H62" s="18">
        <v>0</v>
      </c>
      <c r="I62" s="20"/>
      <c r="J62" s="20">
        <v>0</v>
      </c>
      <c r="K62" s="20"/>
      <c r="L62" s="29">
        <v>5500000</v>
      </c>
      <c r="M62" s="20"/>
      <c r="N62" s="20">
        <v>11400000</v>
      </c>
    </row>
    <row r="63" spans="1:21" s="181" customFormat="1" ht="18.95" customHeight="1" x14ac:dyDescent="0.25">
      <c r="A63" s="8" t="s">
        <v>70</v>
      </c>
      <c r="B63" s="34"/>
      <c r="C63" s="34"/>
      <c r="D63" s="34"/>
      <c r="E63" s="34"/>
      <c r="F63" s="46"/>
      <c r="G63" s="8"/>
      <c r="H63" s="33">
        <v>302014</v>
      </c>
      <c r="I63" s="20"/>
      <c r="J63" s="47">
        <v>1344336.89</v>
      </c>
      <c r="K63" s="20"/>
      <c r="L63" s="48">
        <v>316146</v>
      </c>
      <c r="M63" s="20"/>
      <c r="N63" s="47">
        <v>1426150</v>
      </c>
    </row>
    <row r="64" spans="1:21" s="177" customFormat="1" ht="6" customHeight="1" x14ac:dyDescent="0.25">
      <c r="A64" s="10"/>
      <c r="B64" s="10"/>
      <c r="C64" s="10"/>
      <c r="D64" s="10"/>
      <c r="E64" s="10"/>
      <c r="F64" s="28"/>
      <c r="G64" s="10"/>
      <c r="H64" s="18"/>
      <c r="I64" s="20"/>
      <c r="J64" s="20"/>
      <c r="K64" s="20"/>
      <c r="L64" s="18"/>
      <c r="M64" s="20"/>
      <c r="N64" s="20"/>
    </row>
    <row r="65" spans="1:14" s="177" customFormat="1" ht="18.95" customHeight="1" x14ac:dyDescent="0.25">
      <c r="A65" s="16" t="s">
        <v>169</v>
      </c>
      <c r="B65" s="10"/>
      <c r="C65" s="10"/>
      <c r="D65" s="10"/>
      <c r="E65" s="10"/>
      <c r="F65" s="28"/>
      <c r="G65" s="10"/>
      <c r="H65" s="39">
        <f>SUM(H56:H64)</f>
        <v>-58121240</v>
      </c>
      <c r="I65" s="20"/>
      <c r="J65" s="39">
        <f>SUM(J56:J64)</f>
        <v>-6224613.1100000003</v>
      </c>
      <c r="K65" s="20"/>
      <c r="L65" s="39">
        <f>SUM(L56:L64)</f>
        <v>-58107108</v>
      </c>
      <c r="M65" s="20"/>
      <c r="N65" s="39">
        <f>SUM(N56:N64)</f>
        <v>-4642800</v>
      </c>
    </row>
    <row r="66" spans="1:14" s="177" customFormat="1" ht="12" customHeight="1" x14ac:dyDescent="0.25">
      <c r="A66" s="10"/>
      <c r="B66" s="10"/>
      <c r="C66" s="10"/>
      <c r="D66" s="10"/>
      <c r="E66" s="10"/>
      <c r="F66" s="28"/>
      <c r="G66" s="10"/>
      <c r="H66" s="18"/>
      <c r="I66" s="20"/>
      <c r="J66" s="20"/>
      <c r="K66" s="20"/>
      <c r="L66" s="18"/>
      <c r="M66" s="20"/>
      <c r="N66" s="20"/>
    </row>
    <row r="67" spans="1:14" s="177" customFormat="1" ht="18.95" customHeight="1" x14ac:dyDescent="0.25">
      <c r="A67" s="16" t="s">
        <v>71</v>
      </c>
      <c r="B67" s="16"/>
      <c r="C67" s="16"/>
      <c r="D67" s="16"/>
      <c r="E67" s="16"/>
      <c r="F67" s="28"/>
      <c r="G67" s="10"/>
      <c r="H67" s="49"/>
      <c r="I67" s="20"/>
      <c r="J67" s="50"/>
      <c r="K67" s="20"/>
      <c r="L67" s="49"/>
      <c r="M67" s="20"/>
      <c r="N67" s="50"/>
    </row>
    <row r="68" spans="1:14" s="177" customFormat="1" ht="18.95" customHeight="1" x14ac:dyDescent="0.25">
      <c r="A68" s="10" t="s">
        <v>149</v>
      </c>
      <c r="B68" s="16"/>
      <c r="C68" s="16"/>
      <c r="D68" s="16"/>
      <c r="E68" s="16"/>
      <c r="F68" s="28"/>
      <c r="G68" s="10"/>
      <c r="H68" s="29">
        <v>446926592</v>
      </c>
      <c r="I68" s="20"/>
      <c r="J68" s="20">
        <v>0</v>
      </c>
      <c r="K68" s="20"/>
      <c r="L68" s="29">
        <v>446926592</v>
      </c>
      <c r="M68" s="20"/>
      <c r="N68" s="20">
        <v>0</v>
      </c>
    </row>
    <row r="69" spans="1:14" s="177" customFormat="1" ht="18.95" customHeight="1" x14ac:dyDescent="0.25">
      <c r="A69" s="10" t="s">
        <v>150</v>
      </c>
      <c r="B69" s="10"/>
      <c r="C69" s="16"/>
      <c r="D69" s="16"/>
      <c r="E69" s="16"/>
      <c r="F69" s="28"/>
      <c r="G69" s="10"/>
      <c r="H69" s="29">
        <v>-328907000</v>
      </c>
      <c r="I69" s="20"/>
      <c r="J69" s="20">
        <v>0</v>
      </c>
      <c r="K69" s="20"/>
      <c r="L69" s="29">
        <v>-328907000</v>
      </c>
      <c r="M69" s="20"/>
      <c r="N69" s="20">
        <v>0</v>
      </c>
    </row>
    <row r="70" spans="1:14" s="177" customFormat="1" ht="18.95" customHeight="1" x14ac:dyDescent="0.25">
      <c r="A70" s="10" t="s">
        <v>168</v>
      </c>
      <c r="B70" s="10"/>
      <c r="C70" s="16"/>
      <c r="D70" s="16"/>
      <c r="E70" s="16"/>
      <c r="F70" s="28"/>
      <c r="G70" s="10"/>
      <c r="H70" s="29">
        <v>9000000</v>
      </c>
      <c r="I70" s="20"/>
      <c r="J70" s="20">
        <v>0</v>
      </c>
      <c r="K70" s="20"/>
      <c r="L70" s="29">
        <v>9000000</v>
      </c>
      <c r="M70" s="20"/>
      <c r="N70" s="20">
        <v>0</v>
      </c>
    </row>
    <row r="71" spans="1:14" s="177" customFormat="1" ht="18.95" customHeight="1" x14ac:dyDescent="0.25">
      <c r="A71" s="10" t="s">
        <v>73</v>
      </c>
      <c r="B71" s="10"/>
      <c r="C71" s="10"/>
      <c r="D71" s="10"/>
      <c r="E71" s="10"/>
      <c r="F71" s="28"/>
      <c r="G71" s="10"/>
      <c r="H71" s="29">
        <v>-600000</v>
      </c>
      <c r="I71" s="20"/>
      <c r="J71" s="20">
        <v>-76385000</v>
      </c>
      <c r="K71" s="20"/>
      <c r="L71" s="30">
        <v>-600000</v>
      </c>
      <c r="M71" s="20"/>
      <c r="N71" s="20">
        <v>-76385000</v>
      </c>
    </row>
    <row r="72" spans="1:14" s="177" customFormat="1" ht="18.95" customHeight="1" x14ac:dyDescent="0.25">
      <c r="A72" s="51" t="s">
        <v>178</v>
      </c>
      <c r="B72" s="10"/>
      <c r="C72" s="10"/>
      <c r="D72" s="10"/>
      <c r="E72" s="10"/>
      <c r="F72" s="28"/>
      <c r="G72" s="10"/>
      <c r="H72" s="29">
        <v>-15389325</v>
      </c>
      <c r="I72" s="20"/>
      <c r="J72" s="20">
        <v>-4951830</v>
      </c>
      <c r="K72" s="20"/>
      <c r="L72" s="29">
        <v>-15389325</v>
      </c>
      <c r="M72" s="20"/>
      <c r="N72" s="20">
        <v>-4519843</v>
      </c>
    </row>
    <row r="73" spans="1:14" s="177" customFormat="1" ht="18.95" customHeight="1" x14ac:dyDescent="0.25">
      <c r="A73" s="10" t="s">
        <v>72</v>
      </c>
      <c r="B73" s="16"/>
      <c r="C73" s="16"/>
      <c r="D73" s="16"/>
      <c r="E73" s="16"/>
      <c r="F73" s="28"/>
      <c r="G73" s="10"/>
      <c r="H73" s="29">
        <v>-4098046</v>
      </c>
      <c r="I73" s="20"/>
      <c r="J73" s="20">
        <v>-2840374.89</v>
      </c>
      <c r="K73" s="20"/>
      <c r="L73" s="29">
        <v>-4096470</v>
      </c>
      <c r="M73" s="20"/>
      <c r="N73" s="20">
        <v>-2829988</v>
      </c>
    </row>
    <row r="74" spans="1:14" s="177" customFormat="1" ht="18.95" customHeight="1" x14ac:dyDescent="0.25">
      <c r="A74" s="10" t="s">
        <v>151</v>
      </c>
      <c r="B74" s="10"/>
      <c r="C74" s="10"/>
      <c r="D74" s="10"/>
      <c r="E74" s="10"/>
      <c r="F74" s="28">
        <v>13</v>
      </c>
      <c r="G74" s="10"/>
      <c r="H74" s="33">
        <v>-21500000</v>
      </c>
      <c r="I74" s="20"/>
      <c r="J74" s="47">
        <v>-64500000</v>
      </c>
      <c r="K74" s="20"/>
      <c r="L74" s="31">
        <v>-21500000</v>
      </c>
      <c r="M74" s="20"/>
      <c r="N74" s="47">
        <v>-64500000</v>
      </c>
    </row>
    <row r="75" spans="1:14" s="177" customFormat="1" ht="6" customHeight="1" x14ac:dyDescent="0.25">
      <c r="A75" s="10"/>
      <c r="B75" s="10"/>
      <c r="C75" s="10"/>
      <c r="D75" s="10"/>
      <c r="E75" s="10"/>
      <c r="F75" s="28"/>
      <c r="G75" s="10"/>
      <c r="H75" s="18"/>
      <c r="I75" s="20"/>
      <c r="J75" s="20"/>
      <c r="K75" s="20"/>
      <c r="L75" s="18"/>
      <c r="M75" s="20"/>
      <c r="N75" s="20"/>
    </row>
    <row r="76" spans="1:14" s="177" customFormat="1" ht="18.95" customHeight="1" x14ac:dyDescent="0.25">
      <c r="A76" s="16" t="s">
        <v>170</v>
      </c>
      <c r="B76" s="10"/>
      <c r="C76" s="10"/>
      <c r="D76" s="10"/>
      <c r="E76" s="10"/>
      <c r="F76" s="28"/>
      <c r="G76" s="10"/>
      <c r="H76" s="39">
        <f>SUM(H68:H74)</f>
        <v>85432221</v>
      </c>
      <c r="I76" s="20"/>
      <c r="J76" s="39">
        <f>SUM(J68:J74)</f>
        <v>-148677204.88999999</v>
      </c>
      <c r="K76" s="20"/>
      <c r="L76" s="39">
        <f>SUM(L68:L74)</f>
        <v>85433797</v>
      </c>
      <c r="M76" s="20"/>
      <c r="N76" s="39">
        <f>SUM(N68:N74)</f>
        <v>-148234831</v>
      </c>
    </row>
    <row r="77" spans="1:14" s="177" customFormat="1" ht="12" customHeight="1" x14ac:dyDescent="0.25">
      <c r="A77" s="10"/>
      <c r="B77" s="10"/>
      <c r="C77" s="10"/>
      <c r="D77" s="10"/>
      <c r="E77" s="10"/>
      <c r="F77" s="28"/>
      <c r="G77" s="10"/>
      <c r="H77" s="18"/>
      <c r="I77" s="20"/>
      <c r="J77" s="20"/>
      <c r="K77" s="20"/>
      <c r="L77" s="18"/>
      <c r="M77" s="20"/>
      <c r="N77" s="20"/>
    </row>
    <row r="78" spans="1:14" s="177" customFormat="1" ht="18.95" customHeight="1" x14ac:dyDescent="0.25">
      <c r="A78" s="16" t="s">
        <v>10</v>
      </c>
      <c r="B78" s="10"/>
      <c r="C78" s="10"/>
      <c r="D78" s="10"/>
      <c r="E78" s="10"/>
      <c r="F78" s="28"/>
      <c r="G78" s="10"/>
      <c r="H78" s="18"/>
      <c r="I78" s="20"/>
      <c r="J78" s="20"/>
      <c r="K78" s="20"/>
      <c r="L78" s="18"/>
      <c r="M78" s="20"/>
      <c r="N78" s="20"/>
    </row>
    <row r="79" spans="1:14" s="177" customFormat="1" ht="18.95" customHeight="1" x14ac:dyDescent="0.25">
      <c r="A79" s="16"/>
      <c r="B79" s="16" t="s">
        <v>138</v>
      </c>
      <c r="C79" s="10"/>
      <c r="D79" s="10"/>
      <c r="E79" s="10"/>
      <c r="F79" s="28"/>
      <c r="G79" s="10"/>
      <c r="H79" s="18">
        <f>SUM(H76,H65,H40)</f>
        <v>184161505</v>
      </c>
      <c r="I79" s="20"/>
      <c r="J79" s="20">
        <f>SUM(J76,J65,J40)</f>
        <v>-64356615</v>
      </c>
      <c r="K79" s="20"/>
      <c r="L79" s="18">
        <f>SUM(L76,L65,L40)</f>
        <v>182867649</v>
      </c>
      <c r="M79" s="20"/>
      <c r="N79" s="20">
        <f>SUM(N76,N65,N40)</f>
        <v>-64321006</v>
      </c>
    </row>
    <row r="80" spans="1:14" s="177" customFormat="1" ht="18.95" customHeight="1" x14ac:dyDescent="0.25">
      <c r="A80" s="10" t="s">
        <v>74</v>
      </c>
      <c r="B80" s="10"/>
      <c r="C80" s="10"/>
      <c r="D80" s="10"/>
      <c r="E80" s="10"/>
      <c r="F80" s="28"/>
      <c r="G80" s="10"/>
      <c r="H80" s="52">
        <v>13981315</v>
      </c>
      <c r="I80" s="20"/>
      <c r="J80" s="32">
        <v>118706689</v>
      </c>
      <c r="K80" s="20"/>
      <c r="L80" s="31">
        <v>13658509</v>
      </c>
      <c r="M80" s="20"/>
      <c r="N80" s="32">
        <v>117784875</v>
      </c>
    </row>
    <row r="81" spans="1:14" s="177" customFormat="1" ht="6" customHeight="1" x14ac:dyDescent="0.25">
      <c r="A81" s="10"/>
      <c r="B81" s="10"/>
      <c r="C81" s="10"/>
      <c r="D81" s="10"/>
      <c r="E81" s="10"/>
      <c r="F81" s="28"/>
      <c r="G81" s="10"/>
      <c r="H81" s="18"/>
      <c r="I81" s="20"/>
      <c r="J81" s="20"/>
      <c r="K81" s="20"/>
      <c r="L81" s="18"/>
      <c r="M81" s="20"/>
      <c r="N81" s="20"/>
    </row>
    <row r="82" spans="1:14" s="177" customFormat="1" ht="18.95" customHeight="1" thickBot="1" x14ac:dyDescent="0.3">
      <c r="A82" s="16" t="s">
        <v>75</v>
      </c>
      <c r="B82" s="10"/>
      <c r="C82" s="10"/>
      <c r="D82" s="10"/>
      <c r="E82" s="10"/>
      <c r="F82" s="28"/>
      <c r="G82" s="10"/>
      <c r="H82" s="53">
        <f>SUM(H78:H80)</f>
        <v>198142820</v>
      </c>
      <c r="I82" s="20"/>
      <c r="J82" s="54">
        <f>SUM(J78:J80)</f>
        <v>54350074</v>
      </c>
      <c r="K82" s="20"/>
      <c r="L82" s="53">
        <f>SUM(L78:L80)</f>
        <v>196526158</v>
      </c>
      <c r="M82" s="20"/>
      <c r="N82" s="54">
        <f>SUM(N78:N80)</f>
        <v>53463869</v>
      </c>
    </row>
    <row r="83" spans="1:14" s="177" customFormat="1" ht="12" customHeight="1" thickTop="1" x14ac:dyDescent="0.25">
      <c r="A83" s="16"/>
      <c r="B83" s="10"/>
      <c r="C83" s="10"/>
      <c r="D83" s="10"/>
      <c r="E83" s="10"/>
      <c r="F83" s="28"/>
      <c r="G83" s="10"/>
      <c r="H83" s="18"/>
      <c r="I83" s="20"/>
      <c r="J83" s="20"/>
      <c r="K83" s="20"/>
      <c r="L83" s="18"/>
      <c r="M83" s="20"/>
      <c r="N83" s="20"/>
    </row>
    <row r="84" spans="1:14" s="181" customFormat="1" ht="18.95" customHeight="1" x14ac:dyDescent="0.25">
      <c r="A84" s="34" t="s">
        <v>76</v>
      </c>
      <c r="B84" s="8"/>
      <c r="C84" s="8"/>
      <c r="D84" s="55"/>
      <c r="E84" s="55"/>
      <c r="F84" s="55"/>
      <c r="G84" s="55"/>
      <c r="H84" s="18"/>
      <c r="I84" s="20"/>
      <c r="J84" s="20"/>
      <c r="K84" s="20"/>
      <c r="L84" s="18"/>
      <c r="M84" s="20"/>
      <c r="N84" s="20"/>
    </row>
    <row r="85" spans="1:14" s="181" customFormat="1" ht="6" customHeight="1" x14ac:dyDescent="0.25">
      <c r="A85" s="8"/>
      <c r="B85" s="8"/>
      <c r="C85" s="8"/>
      <c r="D85" s="55"/>
      <c r="E85" s="55"/>
      <c r="F85" s="55"/>
      <c r="G85" s="55"/>
      <c r="H85" s="18"/>
      <c r="I85" s="20"/>
      <c r="J85" s="20"/>
      <c r="K85" s="20"/>
      <c r="L85" s="18"/>
      <c r="M85" s="20"/>
      <c r="N85" s="20"/>
    </row>
    <row r="86" spans="1:14" s="181" customFormat="1" ht="18.95" customHeight="1" x14ac:dyDescent="0.25">
      <c r="A86" s="56" t="s">
        <v>171</v>
      </c>
      <c r="B86" s="8"/>
      <c r="C86" s="8"/>
      <c r="D86" s="55"/>
      <c r="E86" s="55"/>
      <c r="F86" s="55"/>
      <c r="G86" s="55"/>
      <c r="H86" s="29">
        <v>13500000</v>
      </c>
      <c r="I86" s="20"/>
      <c r="J86" s="20">
        <v>0</v>
      </c>
      <c r="K86" s="20"/>
      <c r="L86" s="29">
        <v>13500000</v>
      </c>
      <c r="M86" s="20"/>
      <c r="N86" s="20">
        <v>0</v>
      </c>
    </row>
    <row r="87" spans="1:14" s="181" customFormat="1" ht="18.95" customHeight="1" x14ac:dyDescent="0.25">
      <c r="A87" s="56" t="s">
        <v>77</v>
      </c>
      <c r="B87" s="8"/>
      <c r="C87" s="8"/>
      <c r="D87" s="55"/>
      <c r="E87" s="55"/>
      <c r="F87" s="55"/>
      <c r="G87" s="55"/>
      <c r="H87" s="29">
        <v>4742546</v>
      </c>
      <c r="I87" s="20"/>
      <c r="J87" s="20">
        <v>3630805</v>
      </c>
      <c r="K87" s="20"/>
      <c r="L87" s="29">
        <v>4742546</v>
      </c>
      <c r="M87" s="20"/>
      <c r="N87" s="20">
        <v>3630805</v>
      </c>
    </row>
    <row r="88" spans="1:14" s="181" customFormat="1" ht="18.95" customHeight="1" x14ac:dyDescent="0.25">
      <c r="A88" s="218"/>
      <c r="D88" s="219"/>
      <c r="E88" s="219"/>
      <c r="F88" s="219"/>
      <c r="G88" s="219"/>
      <c r="H88" s="220"/>
      <c r="I88" s="221"/>
      <c r="J88" s="221"/>
      <c r="K88" s="221"/>
      <c r="L88" s="220"/>
      <c r="M88" s="221"/>
      <c r="N88" s="221"/>
    </row>
    <row r="89" spans="1:14" s="181" customFormat="1" ht="18.95" customHeight="1" x14ac:dyDescent="0.25">
      <c r="A89" s="218"/>
      <c r="D89" s="219"/>
      <c r="E89" s="219"/>
      <c r="F89" s="219"/>
      <c r="G89" s="219"/>
      <c r="H89" s="220"/>
      <c r="I89" s="221"/>
      <c r="J89" s="221"/>
      <c r="K89" s="221"/>
      <c r="L89" s="220"/>
      <c r="M89" s="221"/>
      <c r="N89" s="221"/>
    </row>
    <row r="90" spans="1:14" s="181" customFormat="1" ht="18.95" customHeight="1" x14ac:dyDescent="0.25">
      <c r="A90" s="218"/>
      <c r="D90" s="219"/>
      <c r="E90" s="219"/>
      <c r="F90" s="219"/>
      <c r="G90" s="219"/>
      <c r="H90" s="220"/>
      <c r="I90" s="221"/>
      <c r="J90" s="221"/>
      <c r="K90" s="221"/>
      <c r="L90" s="220"/>
      <c r="M90" s="221"/>
      <c r="N90" s="221"/>
    </row>
    <row r="91" spans="1:14" s="181" customFormat="1" ht="18.75" customHeight="1" x14ac:dyDescent="0.25">
      <c r="A91" s="218"/>
      <c r="D91" s="219"/>
      <c r="E91" s="219"/>
      <c r="F91" s="219"/>
      <c r="G91" s="219"/>
      <c r="H91" s="220"/>
      <c r="I91" s="221"/>
      <c r="J91" s="221"/>
      <c r="K91" s="221"/>
      <c r="L91" s="220"/>
      <c r="M91" s="221"/>
      <c r="N91" s="221"/>
    </row>
    <row r="92" spans="1:14" ht="21.95" customHeight="1" x14ac:dyDescent="0.25">
      <c r="A92" s="3" t="str">
        <f>+A45</f>
        <v>หมายเหตุประกอบข้อมูลทางการเงินในหน้า 11 ถึง 24 เป็นส่วนหนึ่งของข้อมูลทางการเงินระหว่างกาลนี้</v>
      </c>
      <c r="B92" s="169"/>
      <c r="C92" s="169"/>
      <c r="D92" s="169"/>
      <c r="E92" s="169"/>
      <c r="F92" s="170"/>
      <c r="G92" s="169"/>
      <c r="H92" s="211"/>
      <c r="I92" s="166"/>
      <c r="J92" s="211"/>
      <c r="K92" s="166"/>
      <c r="L92" s="211"/>
      <c r="M92" s="165"/>
      <c r="N92" s="211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BS2-4T</vt:lpstr>
      <vt:lpstr>PL5(3-month)</vt:lpstr>
      <vt:lpstr>PL6(9-month)</vt:lpstr>
      <vt:lpstr>EQ_Conso7</vt:lpstr>
      <vt:lpstr>EQ_Comp8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2019-11-06T06:17:42Z</cp:lastPrinted>
  <dcterms:created xsi:type="dcterms:W3CDTF">2016-01-27T05:06:50Z</dcterms:created>
  <dcterms:modified xsi:type="dcterms:W3CDTF">2019-11-06T06:17:44Z</dcterms:modified>
</cp:coreProperties>
</file>