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ainment_Sep19'Q3\"/>
    </mc:Choice>
  </mc:AlternateContent>
  <bookViews>
    <workbookView xWindow="-105" yWindow="-105" windowWidth="23250" windowHeight="12570" tabRatio="785" activeTab="7"/>
  </bookViews>
  <sheets>
    <sheet name="2-4" sheetId="1" r:id="rId1"/>
    <sheet name="5(3M)" sheetId="2" r:id="rId2"/>
    <sheet name="6(3M)" sheetId="3" r:id="rId3"/>
    <sheet name="7(9M)" sheetId="7" r:id="rId4"/>
    <sheet name="8(9M)" sheetId="8" r:id="rId5"/>
    <sheet name="9" sheetId="4" r:id="rId6"/>
    <sheet name="10" sheetId="5" r:id="rId7"/>
    <sheet name="11-12" sheetId="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0">'[1]C-1'!$R$2</definedName>
    <definedName name="\a" localSheetId="3">[2]MANU!#REF!</definedName>
    <definedName name="\a" localSheetId="4">[2]MANU!#REF!</definedName>
    <definedName name="\a">[2]MANU!#REF!</definedName>
    <definedName name="\b" localSheetId="3">[2]MANU!#REF!</definedName>
    <definedName name="\b" localSheetId="4">[2]MANU!#REF!</definedName>
    <definedName name="\b">[2]MANU!#REF!</definedName>
    <definedName name="\c" localSheetId="3">#REF!</definedName>
    <definedName name="\c" localSheetId="4">#REF!</definedName>
    <definedName name="\c">#REF!</definedName>
    <definedName name="\C_" localSheetId="3">[2]MANU!#REF!</definedName>
    <definedName name="\C_" localSheetId="4">[2]MANU!#REF!</definedName>
    <definedName name="\C_">[2]MANU!#REF!</definedName>
    <definedName name="\d" localSheetId="3">#REF!</definedName>
    <definedName name="\d" localSheetId="4">#REF!</definedName>
    <definedName name="\d">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i" localSheetId="3">#REF!</definedName>
    <definedName name="\i" localSheetId="4">#REF!</definedName>
    <definedName name="\i">#REF!</definedName>
    <definedName name="\j" localSheetId="3">#REF!</definedName>
    <definedName name="\j" localSheetId="4">#REF!</definedName>
    <definedName name="\j">#REF!</definedName>
    <definedName name="\m" localSheetId="3">#REF!</definedName>
    <definedName name="\m" localSheetId="4">#REF!</definedName>
    <definedName name="\m">#REF!</definedName>
    <definedName name="\p" localSheetId="3">[2]MANU!#REF!</definedName>
    <definedName name="\p" localSheetId="4">[2]MANU!#REF!</definedName>
    <definedName name="\p">[2]MANU!#REF!</definedName>
    <definedName name="\q" localSheetId="3">[3]MOULD!#REF!</definedName>
    <definedName name="\q" localSheetId="4">[3]MOULD!#REF!</definedName>
    <definedName name="\q">[3]MOULD!#REF!</definedName>
    <definedName name="\s" localSheetId="3">#REF!</definedName>
    <definedName name="\s" localSheetId="4">#REF!</definedName>
    <definedName name="\s">#REF!</definedName>
    <definedName name="\t" localSheetId="3">'[4]ELEC45-01'!#REF!</definedName>
    <definedName name="\t" localSheetId="4">'[4]ELEC45-01'!#REF!</definedName>
    <definedName name="\t">'[4]ELEC45-01'!#REF!</definedName>
    <definedName name="\x" localSheetId="3">[2]MANU!#REF!</definedName>
    <definedName name="\x" localSheetId="4">[2]MANU!#REF!</definedName>
    <definedName name="\x">[2]MANU!#REF!</definedName>
    <definedName name="\z" localSheetId="3">[2]MANU!#REF!</definedName>
    <definedName name="\z" localSheetId="4">[2]MANU!#REF!</definedName>
    <definedName name="\z">[2]MANU!#REF!</definedName>
    <definedName name="____________________pa2">____________________pa2</definedName>
    <definedName name="___________________h1" localSheetId="3">#REF!</definedName>
    <definedName name="___________________h1" localSheetId="4">#REF!</definedName>
    <definedName name="___________________h1">#REF!</definedName>
    <definedName name="__________________pa2">__________________pa2</definedName>
    <definedName name="_________________h1" localSheetId="3">#REF!</definedName>
    <definedName name="_________________h1" localSheetId="4">#REF!</definedName>
    <definedName name="_________________h1">#REF!</definedName>
    <definedName name="_________________pa2">_________________pa2</definedName>
    <definedName name="_________________PRO01">[5]JAN!$P$5:$P$2200</definedName>
    <definedName name="_________________PRO02">[5]FEB!$P$5:$P$2400</definedName>
    <definedName name="_________________PRO03">[5]MAR!$P$5:$P$1701</definedName>
    <definedName name="_________________PRO04">[5]APR!$P$5:$P$2000</definedName>
    <definedName name="_________________PRO05">[5]MAY!$P$5:$P$1600</definedName>
    <definedName name="_________________PRO06">[5]JUN!$P$5:$P$1600</definedName>
    <definedName name="_________________PRO07">[5]JULY!$P$7:$P$2298</definedName>
    <definedName name="_________________PRO08">[5]AUG!$P$6:$P$6500</definedName>
    <definedName name="_________________PRO09">[5]SEP!$Q$6:$Q$1700</definedName>
    <definedName name="_________________PRO10">[5]OCT!$Q$7:$Q$1800</definedName>
    <definedName name="_________________PRO11">[5]NOV!$Q$6:$Q$1500</definedName>
    <definedName name="_________________PRO12">[5]DEC!$Q$6:$Q$1606</definedName>
    <definedName name="________________h1" localSheetId="3">#REF!</definedName>
    <definedName name="________________h1" localSheetId="4">#REF!</definedName>
    <definedName name="________________h1">#REF!</definedName>
    <definedName name="________________PRO01">[5]JAN!$P$5:$P$2200</definedName>
    <definedName name="________________PRO02">[5]FEB!$P$5:$P$2400</definedName>
    <definedName name="________________PRO03">[5]MAR!$P$5:$P$1701</definedName>
    <definedName name="________________PRO04">[5]APR!$P$5:$P$2000</definedName>
    <definedName name="________________PRO05">[5]MAY!$P$5:$P$1600</definedName>
    <definedName name="________________PRO06">[5]JUN!$P$5:$P$1600</definedName>
    <definedName name="________________PRO07">[5]JULY!$P$7:$P$2298</definedName>
    <definedName name="________________PRO08">[5]AUG!$P$6:$P$6500</definedName>
    <definedName name="________________PRO09">[5]SEP!$Q$6:$Q$1700</definedName>
    <definedName name="________________PRO10">[5]OCT!$Q$7:$Q$1800</definedName>
    <definedName name="________________PRO11">[5]NOV!$Q$6:$Q$1500</definedName>
    <definedName name="________________PRO12">[5]DEC!$Q$6:$Q$1606</definedName>
    <definedName name="_______________pa2">_______________pa2</definedName>
    <definedName name="_______________PRO01">[5]JAN!$P$5:$P$2200</definedName>
    <definedName name="_______________PRO02">[5]FEB!$P$5:$P$2400</definedName>
    <definedName name="_______________PRO03">[5]MAR!$P$5:$P$1701</definedName>
    <definedName name="_______________PRO04">[5]APR!$P$5:$P$2000</definedName>
    <definedName name="_______________PRO05">[5]MAY!$P$5:$P$1600</definedName>
    <definedName name="_______________PRO06">[5]JUN!$P$5:$P$1600</definedName>
    <definedName name="_______________PRO07">[5]JULY!$P$7:$P$2298</definedName>
    <definedName name="_______________PRO08">[5]AUG!$P$6:$P$6500</definedName>
    <definedName name="_______________PRO09">[5]SEP!$Q$6:$Q$1700</definedName>
    <definedName name="_______________PRO10">[5]OCT!$Q$7:$Q$1800</definedName>
    <definedName name="_______________PRO11">[5]NOV!$Q$6:$Q$1500</definedName>
    <definedName name="_______________PRO12">[5]DEC!$Q$6:$Q$1606</definedName>
    <definedName name="______________h1" localSheetId="3">#REF!</definedName>
    <definedName name="______________h1" localSheetId="4">#REF!</definedName>
    <definedName name="______________h1">#REF!</definedName>
    <definedName name="______________pa2">______________pa2</definedName>
    <definedName name="______________PRO01">[5]JAN!$P$5:$P$2200</definedName>
    <definedName name="______________PRO02">[5]FEB!$P$5:$P$2400</definedName>
    <definedName name="______________PRO03">[5]MAR!$P$5:$P$1701</definedName>
    <definedName name="______________PRO04">[5]APR!$P$5:$P$2000</definedName>
    <definedName name="______________PRO05">[5]MAY!$P$5:$P$1600</definedName>
    <definedName name="______________PRO06">[5]JUN!$P$5:$P$1600</definedName>
    <definedName name="______________PRO07">[5]JULY!$P$7:$P$2298</definedName>
    <definedName name="______________PRO08">[5]AUG!$P$6:$P$6500</definedName>
    <definedName name="______________PRO09">[5]SEP!$Q$6:$Q$1700</definedName>
    <definedName name="______________PRO10">[5]OCT!$Q$7:$Q$1800</definedName>
    <definedName name="______________PRO11">[5]NOV!$Q$6:$Q$1500</definedName>
    <definedName name="______________PRO12">[5]DEC!$Q$6:$Q$1606</definedName>
    <definedName name="_____________h1" localSheetId="3">#REF!</definedName>
    <definedName name="_____________h1" localSheetId="4">#REF!</definedName>
    <definedName name="_____________h1">#REF!</definedName>
    <definedName name="_____________pa2">_____________pa2</definedName>
    <definedName name="_____________PRO01">[5]JAN!$P$5:$P$2200</definedName>
    <definedName name="_____________PRO02">[5]FEB!$P$5:$P$2400</definedName>
    <definedName name="_____________PRO03">[5]MAR!$P$5:$P$1701</definedName>
    <definedName name="_____________PRO04">[5]APR!$P$5:$P$2000</definedName>
    <definedName name="_____________PRO05">[5]MAY!$P$5:$P$1600</definedName>
    <definedName name="_____________PRO06">[5]JUN!$P$5:$P$1600</definedName>
    <definedName name="_____________PRO07">[5]JULY!$P$7:$P$2298</definedName>
    <definedName name="_____________PRO08">[5]AUG!$P$6:$P$6500</definedName>
    <definedName name="_____________PRO09">[5]SEP!$Q$6:$Q$1700</definedName>
    <definedName name="_____________PRO10">[5]OCT!$Q$7:$Q$1800</definedName>
    <definedName name="_____________PRO11">[5]NOV!$Q$6:$Q$1500</definedName>
    <definedName name="_____________PRO12">[5]DEC!$Q$6:$Q$1606</definedName>
    <definedName name="____________h1" localSheetId="3">#REF!</definedName>
    <definedName name="____________h1" localSheetId="4">#REF!</definedName>
    <definedName name="____________h1">#REF!</definedName>
    <definedName name="____________pa2">____________pa2</definedName>
    <definedName name="____________PRO01">[5]JAN!$P$5:$P$2200</definedName>
    <definedName name="____________PRO02">[5]FEB!$P$5:$P$2400</definedName>
    <definedName name="____________PRO03">[5]MAR!$P$5:$P$1701</definedName>
    <definedName name="____________PRO04">[5]APR!$P$5:$P$2000</definedName>
    <definedName name="____________PRO05">[5]MAY!$P$5:$P$1600</definedName>
    <definedName name="____________PRO06">[5]JUN!$P$5:$P$1600</definedName>
    <definedName name="____________PRO07">[5]JULY!$P$7:$P$2298</definedName>
    <definedName name="____________PRO08">[5]AUG!$P$6:$P$6500</definedName>
    <definedName name="____________PRO09">[5]SEP!$Q$6:$Q$1700</definedName>
    <definedName name="____________PRO10">[5]OCT!$Q$7:$Q$1800</definedName>
    <definedName name="____________PRO11">[5]NOV!$Q$6:$Q$1500</definedName>
    <definedName name="____________PRO12">[5]DEC!$Q$6:$Q$1606</definedName>
    <definedName name="___________h1" localSheetId="3">#REF!</definedName>
    <definedName name="___________h1" localSheetId="4">#REF!</definedName>
    <definedName name="___________h1">#REF!</definedName>
    <definedName name="___________pa2">[6]!___________pa2</definedName>
    <definedName name="___________PRO01">[5]JAN!$P$5:$P$2200</definedName>
    <definedName name="___________PRO02">[5]FEB!$P$5:$P$2400</definedName>
    <definedName name="___________PRO03">[5]MAR!$P$5:$P$1701</definedName>
    <definedName name="___________PRO04">[5]APR!$P$5:$P$2000</definedName>
    <definedName name="___________PRO05">[5]MAY!$P$5:$P$1600</definedName>
    <definedName name="___________PRO06">[5]JUN!$P$5:$P$1600</definedName>
    <definedName name="___________PRO07">[5]JULY!$P$7:$P$2298</definedName>
    <definedName name="___________PRO08">[5]AUG!$P$6:$P$6500</definedName>
    <definedName name="___________PRO09">[5]SEP!$Q$6:$Q$1700</definedName>
    <definedName name="___________PRO10">[5]OCT!$Q$7:$Q$1800</definedName>
    <definedName name="___________PRO11">[5]NOV!$Q$6:$Q$1500</definedName>
    <definedName name="___________PRO12">[5]DEC!$Q$6:$Q$1606</definedName>
    <definedName name="__________a89999" localSheetId="3">#REF!</definedName>
    <definedName name="__________a89999" localSheetId="4">#REF!</definedName>
    <definedName name="__________a89999">#REF!</definedName>
    <definedName name="__________a99999" localSheetId="3">#REF!</definedName>
    <definedName name="__________a99999" localSheetId="4">#REF!</definedName>
    <definedName name="__________a99999">#REF!</definedName>
    <definedName name="__________h1" localSheetId="3">#REF!</definedName>
    <definedName name="__________h1" localSheetId="4">#REF!</definedName>
    <definedName name="__________h1">#REF!</definedName>
    <definedName name="__________pa2">[6]!__________pa2</definedName>
    <definedName name="__________PRO01">[7]JAN!$P$5:$P$2200</definedName>
    <definedName name="__________PRO02">[7]FEB!$P$5:$P$2400</definedName>
    <definedName name="__________PRO03">[7]MAR!$P$5:$P$1701</definedName>
    <definedName name="__________PRO04">[7]APR!$P$5:$P$2000</definedName>
    <definedName name="__________PRO05">[7]MAY!$P$5:$P$1600</definedName>
    <definedName name="__________PRO06">[7]JUN!$P$5:$P$1600</definedName>
    <definedName name="__________PRO07">[7]JULY!$P$7:$P$2298</definedName>
    <definedName name="__________PRO08">[7]AUG!$P$6:$P$6500</definedName>
    <definedName name="__________PRO09">[7]SEP!$Q$6:$Q$1700</definedName>
    <definedName name="__________PRO10">[7]OCT!$Q$7:$Q$1800</definedName>
    <definedName name="__________PRO11">[7]NOV!$Q$6:$Q$1500</definedName>
    <definedName name="__________PRO12">[7]DEC!$Q$6:$Q$1606</definedName>
    <definedName name="_________h1" localSheetId="3">#REF!</definedName>
    <definedName name="_________h1" localSheetId="4">#REF!</definedName>
    <definedName name="_________h1">#REF!</definedName>
    <definedName name="_________Nov07">_________Nov07</definedName>
    <definedName name="_________pa2">[6]!_________pa2</definedName>
    <definedName name="_________PRO01">[7]JAN!$P$5:$P$2200</definedName>
    <definedName name="_________PRO02">[7]FEB!$P$5:$P$2400</definedName>
    <definedName name="_________PRO03">[7]MAR!$P$5:$P$1701</definedName>
    <definedName name="_________PRO04">[7]APR!$P$5:$P$2000</definedName>
    <definedName name="_________PRO05">[7]MAY!$P$5:$P$1600</definedName>
    <definedName name="_________PRO06">[7]JUN!$P$5:$P$1600</definedName>
    <definedName name="_________PRO07">[7]JULY!$P$7:$P$2298</definedName>
    <definedName name="_________PRO08">[7]AUG!$P$6:$P$6500</definedName>
    <definedName name="_________PRO09">[7]SEP!$Q$6:$Q$1700</definedName>
    <definedName name="_________PRO10">[7]OCT!$Q$7:$Q$1800</definedName>
    <definedName name="_________PRO11">[7]NOV!$Q$6:$Q$1500</definedName>
    <definedName name="_________PRO12">[7]DEC!$Q$6:$Q$1606</definedName>
    <definedName name="________a89999" localSheetId="3">#REF!</definedName>
    <definedName name="________a89999" localSheetId="4">#REF!</definedName>
    <definedName name="________a89999">#REF!</definedName>
    <definedName name="________a99999" localSheetId="3">#REF!</definedName>
    <definedName name="________a99999" localSheetId="4">#REF!</definedName>
    <definedName name="________a99999">#REF!</definedName>
    <definedName name="________h1" localSheetId="3">#REF!</definedName>
    <definedName name="________h1" localSheetId="4">#REF!</definedName>
    <definedName name="________h1">#REF!</definedName>
    <definedName name="________pa2" localSheetId="7">[6]!________pa2</definedName>
    <definedName name="________pa2" localSheetId="0">'2-4'!________pa2</definedName>
    <definedName name="________pa2" localSheetId="1">'5(3M)'!________pa2</definedName>
    <definedName name="________pa2" localSheetId="2">'6(3M)'!________pa2</definedName>
    <definedName name="________pa2" localSheetId="3">'7(9M)'!________pa2</definedName>
    <definedName name="________pa2" localSheetId="4">'8(9M)'!________pa2</definedName>
    <definedName name="________pa2" localSheetId="5">'9'!________pa2</definedName>
    <definedName name="________pa2">#N/A</definedName>
    <definedName name="________PRO01">[7]JAN!$P$5:$P$2200</definedName>
    <definedName name="________PRO02">[7]FEB!$P$5:$P$2400</definedName>
    <definedName name="________PRO03">[7]MAR!$P$5:$P$1701</definedName>
    <definedName name="________PRO04">[7]APR!$P$5:$P$2000</definedName>
    <definedName name="________PRO05">[7]MAY!$P$5:$P$1600</definedName>
    <definedName name="________PRO06">[7]JUN!$P$5:$P$1600</definedName>
    <definedName name="________PRO07">[7]JULY!$P$7:$P$2298</definedName>
    <definedName name="________PRO08">[7]AUG!$P$6:$P$6500</definedName>
    <definedName name="________PRO09">[7]SEP!$Q$6:$Q$1700</definedName>
    <definedName name="________PRO10">[7]OCT!$Q$7:$Q$1800</definedName>
    <definedName name="________PRO11">[7]NOV!$Q$6:$Q$1500</definedName>
    <definedName name="________PRO12">[7]DEC!$Q$6:$Q$1606</definedName>
    <definedName name="_______a89999" localSheetId="3">#REF!</definedName>
    <definedName name="_______a89999" localSheetId="4">#REF!</definedName>
    <definedName name="_______a89999">#REF!</definedName>
    <definedName name="_______a99999" localSheetId="3">#REF!</definedName>
    <definedName name="_______a99999" localSheetId="4">#REF!</definedName>
    <definedName name="_______a99999">#REF!</definedName>
    <definedName name="_______h1" localSheetId="3">#REF!</definedName>
    <definedName name="_______h1" localSheetId="4">#REF!</definedName>
    <definedName name="_______h1">#REF!</definedName>
    <definedName name="_______Nov07">_______Nov07</definedName>
    <definedName name="_______pa2" localSheetId="7">[6]!_______pa2</definedName>
    <definedName name="_______pa2" localSheetId="0">'2-4'!_______pa2</definedName>
    <definedName name="_______pa2" localSheetId="1">'5(3M)'!_______pa2</definedName>
    <definedName name="_______pa2" localSheetId="2">'6(3M)'!_______pa2</definedName>
    <definedName name="_______pa2" localSheetId="3">'7(9M)'!_______pa2</definedName>
    <definedName name="_______pa2" localSheetId="4">'8(9M)'!_______pa2</definedName>
    <definedName name="_______pa2" localSheetId="5">'9'!_______pa2</definedName>
    <definedName name="_______pa2">#N/A</definedName>
    <definedName name="_______PRO01">[7]JAN!$P$5:$P$2200</definedName>
    <definedName name="_______PRO02">[7]FEB!$P$5:$P$2400</definedName>
    <definedName name="_______PRO03">[7]MAR!$P$5:$P$1701</definedName>
    <definedName name="_______PRO04">[7]APR!$P$5:$P$2000</definedName>
    <definedName name="_______PRO05">[7]MAY!$P$5:$P$1600</definedName>
    <definedName name="_______PRO06">[7]JUN!$P$5:$P$1600</definedName>
    <definedName name="_______PRO07">[7]JULY!$P$7:$P$2298</definedName>
    <definedName name="_______PRO08">[7]AUG!$P$6:$P$6500</definedName>
    <definedName name="_______PRO09">[7]SEP!$Q$6:$Q$1700</definedName>
    <definedName name="_______PRO10">[7]OCT!$Q$7:$Q$1800</definedName>
    <definedName name="_______PRO11">[7]NOV!$Q$6:$Q$1500</definedName>
    <definedName name="_______PRO12">[7]DEC!$Q$6:$Q$1606</definedName>
    <definedName name="______h1" localSheetId="3">#REF!</definedName>
    <definedName name="______h1" localSheetId="4">#REF!</definedName>
    <definedName name="______h1">#REF!</definedName>
    <definedName name="______Nov07">______Nov07</definedName>
    <definedName name="______pa2" localSheetId="7">[6]!______pa2</definedName>
    <definedName name="______pa2" localSheetId="0">'2-4'!______pa2</definedName>
    <definedName name="______pa2" localSheetId="1">'5(3M)'!______pa2</definedName>
    <definedName name="______pa2" localSheetId="2">'6(3M)'!______pa2</definedName>
    <definedName name="______pa2" localSheetId="3">'7(9M)'!______pa2</definedName>
    <definedName name="______pa2" localSheetId="4">'8(9M)'!______pa2</definedName>
    <definedName name="______pa2" localSheetId="5">'9'!______pa2</definedName>
    <definedName name="______pa2">#N/A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a89999" localSheetId="3">#REF!</definedName>
    <definedName name="_____a89999" localSheetId="4">#REF!</definedName>
    <definedName name="_____a89999">#REF!</definedName>
    <definedName name="_____a99999" localSheetId="3">#REF!</definedName>
    <definedName name="_____a99999" localSheetId="4">#REF!</definedName>
    <definedName name="_____a99999">#REF!</definedName>
    <definedName name="_____h1" localSheetId="3">#REF!</definedName>
    <definedName name="_____h1" localSheetId="4">#REF!</definedName>
    <definedName name="_____h1">#REF!</definedName>
    <definedName name="_____pa2" localSheetId="7">[6]!_____pa2</definedName>
    <definedName name="_____pa2" localSheetId="0">'2-4'!_____pa2</definedName>
    <definedName name="_____pa2" localSheetId="1">'5(3M)'!_____pa2</definedName>
    <definedName name="_____pa2" localSheetId="2">'6(3M)'!_____pa2</definedName>
    <definedName name="_____pa2" localSheetId="3">'7(9M)'!_____pa2</definedName>
    <definedName name="_____pa2" localSheetId="4">'8(9M)'!_____pa2</definedName>
    <definedName name="_____pa2" localSheetId="5">'9'!_____pa2</definedName>
    <definedName name="_____pa2">#N/A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a89999" localSheetId="3">#REF!</definedName>
    <definedName name="____a89999" localSheetId="4">#REF!</definedName>
    <definedName name="____a89999">#REF!</definedName>
    <definedName name="____a99999" localSheetId="3">#REF!</definedName>
    <definedName name="____a99999" localSheetId="4">#REF!</definedName>
    <definedName name="____a99999">#REF!</definedName>
    <definedName name="____h1" localSheetId="3">#REF!</definedName>
    <definedName name="____h1" localSheetId="4">#REF!</definedName>
    <definedName name="____h1">#REF!</definedName>
    <definedName name="____Nov07">____Nov07</definedName>
    <definedName name="____pa2" localSheetId="7">[6]!____pa2</definedName>
    <definedName name="____pa2" localSheetId="0">'2-4'!____pa2</definedName>
    <definedName name="____pa2" localSheetId="1">'5(3M)'!____pa2</definedName>
    <definedName name="____pa2" localSheetId="2">'6(3M)'!____pa2</definedName>
    <definedName name="____pa2" localSheetId="3">'7(9M)'!____pa2</definedName>
    <definedName name="____pa2" localSheetId="4">'8(9M)'!____pa2</definedName>
    <definedName name="____pa2" localSheetId="5">'9'!____pa2</definedName>
    <definedName name="____pa2">#N/A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a89999" localSheetId="3">#REF!</definedName>
    <definedName name="___a89999" localSheetId="4">#REF!</definedName>
    <definedName name="___a89999">#REF!</definedName>
    <definedName name="___a99999" localSheetId="3">#REF!</definedName>
    <definedName name="___a99999" localSheetId="4">#REF!</definedName>
    <definedName name="___a99999">#REF!</definedName>
    <definedName name="___ACT1" localSheetId="3">#REF!</definedName>
    <definedName name="___ACT1" localSheetId="4">#REF!</definedName>
    <definedName name="___ACT1">#REF!</definedName>
    <definedName name="___act2010" localSheetId="3">#REF!</definedName>
    <definedName name="___act2010" localSheetId="4">#REF!</definedName>
    <definedName name="___act2010">#REF!</definedName>
    <definedName name="___dkk1" localSheetId="3">#REF!</definedName>
    <definedName name="___dkk1" localSheetId="4">#REF!</definedName>
    <definedName name="___dkk1">#REF!</definedName>
    <definedName name="___dkk2" localSheetId="3">#REF!</definedName>
    <definedName name="___dkk2" localSheetId="4">#REF!</definedName>
    <definedName name="___dkk2">#REF!</definedName>
    <definedName name="___dm2" localSheetId="3">#REF!</definedName>
    <definedName name="___dm2" localSheetId="4">#REF!</definedName>
    <definedName name="___dm2">#REF!</definedName>
    <definedName name="___exp10" localSheetId="3">#REF!</definedName>
    <definedName name="___exp10" localSheetId="4">#REF!</definedName>
    <definedName name="___exp10">#REF!</definedName>
    <definedName name="___exp11" localSheetId="3">#REF!</definedName>
    <definedName name="___exp11" localSheetId="4">#REF!</definedName>
    <definedName name="___exp11">#REF!</definedName>
    <definedName name="___exp12" localSheetId="3">#REF!</definedName>
    <definedName name="___exp12" localSheetId="4">#REF!</definedName>
    <definedName name="___exp12">#REF!</definedName>
    <definedName name="___EXP22" localSheetId="3">#REF!</definedName>
    <definedName name="___EXP22" localSheetId="4">#REF!</definedName>
    <definedName name="___EXP22">#REF!</definedName>
    <definedName name="___exp5" localSheetId="3">#REF!</definedName>
    <definedName name="___exp5" localSheetId="4">#REF!</definedName>
    <definedName name="___exp5">#REF!</definedName>
    <definedName name="___exp7" localSheetId="3">#REF!</definedName>
    <definedName name="___exp7" localSheetId="4">#REF!</definedName>
    <definedName name="___exp7">#REF!</definedName>
    <definedName name="___exp8" localSheetId="3">#REF!</definedName>
    <definedName name="___exp8" localSheetId="4">#REF!</definedName>
    <definedName name="___exp8">#REF!</definedName>
    <definedName name="___exp9" localSheetId="3">#REF!</definedName>
    <definedName name="___exp9" localSheetId="4">#REF!</definedName>
    <definedName name="___exp9">#REF!</definedName>
    <definedName name="___h1" localSheetId="3">#REF!</definedName>
    <definedName name="___h1" localSheetId="4">#REF!</definedName>
    <definedName name="___h1">#REF!</definedName>
    <definedName name="___h2">[8]เงินกู้ธนชาติ!$G$2</definedName>
    <definedName name="___lit1" localSheetId="3">#REF!</definedName>
    <definedName name="___lit1" localSheetId="4">#REF!</definedName>
    <definedName name="___lit1">#REF!</definedName>
    <definedName name="___lit2" localSheetId="3">#REF!</definedName>
    <definedName name="___lit2" localSheetId="4">#REF!</definedName>
    <definedName name="___lit2">#REF!</definedName>
    <definedName name="___Nov07">___Nov07</definedName>
    <definedName name="___pa2" localSheetId="7">[6]!___pa2</definedName>
    <definedName name="___pa2" localSheetId="0">'2-4'!___pa2</definedName>
    <definedName name="___pa2" localSheetId="1">'5(3M)'!___pa2</definedName>
    <definedName name="___pa2" localSheetId="2">'6(3M)'!___pa2</definedName>
    <definedName name="___pa2" localSheetId="3">'7(9M)'!___pa2</definedName>
    <definedName name="___pa2" localSheetId="4">'8(9M)'!___pa2</definedName>
    <definedName name="___pa2" localSheetId="5">'9'!___pa2</definedName>
    <definedName name="___pa2">#N/A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_SCB1">'[9]SCB 1 - Current'!$F$10</definedName>
    <definedName name="___SCB2">'[9]SCB 2 - Current'!$F$11</definedName>
    <definedName name="___Us1" localSheetId="3">#REF!</definedName>
    <definedName name="___Us1" localSheetId="4">#REF!</definedName>
    <definedName name="___Us1">#REF!</definedName>
    <definedName name="___Us2" localSheetId="3">#REF!</definedName>
    <definedName name="___Us2" localSheetId="4">#REF!</definedName>
    <definedName name="___Us2">#REF!</definedName>
    <definedName name="___xlfn.BAHTTEXT" hidden="1">#NAME?</definedName>
    <definedName name="__123Graph_D" localSheetId="6" hidden="1">[10]A!#REF!</definedName>
    <definedName name="__123Graph_D" localSheetId="7" hidden="1">[10]A!#REF!</definedName>
    <definedName name="__123Graph_D" localSheetId="1" hidden="1">[10]A!#REF!</definedName>
    <definedName name="__123Graph_D" localSheetId="3" hidden="1">[10]A!#REF!</definedName>
    <definedName name="__123Graph_D" localSheetId="4" hidden="1">[10]A!#REF!</definedName>
    <definedName name="__123Graph_D" hidden="1">[10]A!#REF!</definedName>
    <definedName name="__a89999" localSheetId="3">#REF!</definedName>
    <definedName name="__a89999" localSheetId="4">#REF!</definedName>
    <definedName name="__a89999">#REF!</definedName>
    <definedName name="__a99999" localSheetId="3">#REF!</definedName>
    <definedName name="__a99999" localSheetId="4">#REF!</definedName>
    <definedName name="__a99999">#REF!</definedName>
    <definedName name="__ACT1" localSheetId="3">#REF!</definedName>
    <definedName name="__ACT1" localSheetId="4">#REF!</definedName>
    <definedName name="__ACT1">#REF!</definedName>
    <definedName name="__act2010" localSheetId="3">#REF!</definedName>
    <definedName name="__act2010" localSheetId="4">#REF!</definedName>
    <definedName name="__act2010">#REF!</definedName>
    <definedName name="__dkk1" localSheetId="3">#REF!</definedName>
    <definedName name="__dkk1" localSheetId="4">#REF!</definedName>
    <definedName name="__dkk1">#REF!</definedName>
    <definedName name="__dkk2" localSheetId="3">#REF!</definedName>
    <definedName name="__dkk2" localSheetId="4">#REF!</definedName>
    <definedName name="__dkk2">#REF!</definedName>
    <definedName name="__dm2" localSheetId="3">#REF!</definedName>
    <definedName name="__dm2" localSheetId="4">#REF!</definedName>
    <definedName name="__dm2">#REF!</definedName>
    <definedName name="__exp10" localSheetId="3">#REF!</definedName>
    <definedName name="__exp10" localSheetId="4">#REF!</definedName>
    <definedName name="__exp10">#REF!</definedName>
    <definedName name="__exp11" localSheetId="3">#REF!</definedName>
    <definedName name="__exp11" localSheetId="4">#REF!</definedName>
    <definedName name="__exp11">#REF!</definedName>
    <definedName name="__exp12" localSheetId="3">#REF!</definedName>
    <definedName name="__exp12" localSheetId="4">#REF!</definedName>
    <definedName name="__exp12">#REF!</definedName>
    <definedName name="__EXP22" localSheetId="3">#REF!</definedName>
    <definedName name="__EXP22" localSheetId="4">#REF!</definedName>
    <definedName name="__EXP22">#REF!</definedName>
    <definedName name="__exp5" localSheetId="3">#REF!</definedName>
    <definedName name="__exp5" localSheetId="4">#REF!</definedName>
    <definedName name="__exp5">#REF!</definedName>
    <definedName name="__exp7" localSheetId="3">#REF!</definedName>
    <definedName name="__exp7" localSheetId="4">#REF!</definedName>
    <definedName name="__exp7">#REF!</definedName>
    <definedName name="__exp8" localSheetId="3">#REF!</definedName>
    <definedName name="__exp8" localSheetId="4">#REF!</definedName>
    <definedName name="__exp8">#REF!</definedName>
    <definedName name="__exp9" localSheetId="3">#REF!</definedName>
    <definedName name="__exp9" localSheetId="4">#REF!</definedName>
    <definedName name="__exp9">#REF!</definedName>
    <definedName name="__F2">[11]Group!$D$153</definedName>
    <definedName name="__GROUP" localSheetId="3">#REF!</definedName>
    <definedName name="__GROUP" localSheetId="4">#REF!</definedName>
    <definedName name="__GROUP">#REF!</definedName>
    <definedName name="__GROUP_BAL" localSheetId="3">#REF!</definedName>
    <definedName name="__GROUP_BAL" localSheetId="4">#REF!</definedName>
    <definedName name="__GROUP_BAL">#REF!</definedName>
    <definedName name="__GROUP_INC" localSheetId="3">#REF!</definedName>
    <definedName name="__GROUP_INC" localSheetId="4">#REF!</definedName>
    <definedName name="__GROUP_INC">#REF!</definedName>
    <definedName name="__h1" localSheetId="3">#REF!</definedName>
    <definedName name="__h1" localSheetId="4">#REF!</definedName>
    <definedName name="__h1">#REF!</definedName>
    <definedName name="__h2">[8]เงินกู้ธนชาติ!$G$2</definedName>
    <definedName name="__IntlFixup" hidden="1">TRUE</definedName>
    <definedName name="__lit1" localSheetId="3">#REF!</definedName>
    <definedName name="__lit1" localSheetId="4">#REF!</definedName>
    <definedName name="__lit1">#REF!</definedName>
    <definedName name="__lit2" localSheetId="3">#REF!</definedName>
    <definedName name="__lit2" localSheetId="4">#REF!</definedName>
    <definedName name="__lit2">#REF!</definedName>
    <definedName name="__Nov07">__Nov07</definedName>
    <definedName name="__pa2" localSheetId="7">[6]!__pa2</definedName>
    <definedName name="__pa2" localSheetId="0">'2-4'!__pa2</definedName>
    <definedName name="__pa2" localSheetId="1">'5(3M)'!__pa2</definedName>
    <definedName name="__pa2" localSheetId="2">'6(3M)'!__pa2</definedName>
    <definedName name="__pa2" localSheetId="3">'7(9M)'!__pa2</definedName>
    <definedName name="__pa2" localSheetId="4">'8(9M)'!__pa2</definedName>
    <definedName name="__pa2" localSheetId="5">'9'!__pa2</definedName>
    <definedName name="__pa2">#N/A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SCB1">'[9]SCB 1 - Current'!$F$10</definedName>
    <definedName name="__SCB2">'[9]SCB 2 - Current'!$F$11</definedName>
    <definedName name="__Us1" localSheetId="3">#REF!</definedName>
    <definedName name="__Us1" localSheetId="4">#REF!</definedName>
    <definedName name="__Us1">#REF!</definedName>
    <definedName name="__Us2" localSheetId="3">#REF!</definedName>
    <definedName name="__Us2" localSheetId="4">#REF!</definedName>
    <definedName name="__Us2">#REF!</definedName>
    <definedName name="__WP2007" localSheetId="3">#REF!</definedName>
    <definedName name="__WP2007" localSheetId="4">#REF!</definedName>
    <definedName name="__WP2007">#REF!</definedName>
    <definedName name="__xlfn.BAHTTEXT" hidden="1">#NAME?</definedName>
    <definedName name="_1" localSheetId="3">#REF!</definedName>
    <definedName name="_1" localSheetId="4">#REF!</definedName>
    <definedName name="_1">#REF!</definedName>
    <definedName name="_10">[12]Group!$B$179</definedName>
    <definedName name="_100">[12]Group!$B$179</definedName>
    <definedName name="_102" localSheetId="3">#REF!</definedName>
    <definedName name="_102" localSheetId="4">#REF!</definedName>
    <definedName name="_102">#REF!</definedName>
    <definedName name="_2" localSheetId="3">#REF!</definedName>
    <definedName name="_2" localSheetId="4">#REF!</definedName>
    <definedName name="_2">#REF!</definedName>
    <definedName name="_20">[12]Group!$B$196</definedName>
    <definedName name="_213___214100_214401_2151___231___233___2191___232100" localSheetId="3">#REF!</definedName>
    <definedName name="_213___214100_214401_2151___231___233___2191___232100" localSheetId="4">#REF!</definedName>
    <definedName name="_213___214100_214401_2151___231___233___2191___232100">#REF!</definedName>
    <definedName name="_3" localSheetId="3">#REF!</definedName>
    <definedName name="_3" localSheetId="4">#REF!</definedName>
    <definedName name="_3">#REF!</definedName>
    <definedName name="_30">[12]Group!$B$238</definedName>
    <definedName name="_4" localSheetId="3">#REF!</definedName>
    <definedName name="_4" localSheetId="4">#REF!</definedName>
    <definedName name="_4">#REF!</definedName>
    <definedName name="_40">[12]Group!$B$251</definedName>
    <definedName name="_40113" localSheetId="3">#REF!</definedName>
    <definedName name="_40113" localSheetId="4">#REF!</definedName>
    <definedName name="_40113">#REF!</definedName>
    <definedName name="_40119" localSheetId="3">#REF!</definedName>
    <definedName name="_40119" localSheetId="4">#REF!</definedName>
    <definedName name="_40119">#REF!</definedName>
    <definedName name="_40120" localSheetId="3">#REF!</definedName>
    <definedName name="_40120" localSheetId="4">#REF!</definedName>
    <definedName name="_40120">#REF!</definedName>
    <definedName name="_40127" localSheetId="3">#REF!</definedName>
    <definedName name="_40127" localSheetId="4">#REF!</definedName>
    <definedName name="_40127">#REF!</definedName>
    <definedName name="_40128" localSheetId="3">#REF!</definedName>
    <definedName name="_40128" localSheetId="4">#REF!</definedName>
    <definedName name="_40128">#REF!</definedName>
    <definedName name="_40132" localSheetId="3">#REF!</definedName>
    <definedName name="_40132" localSheetId="4">#REF!</definedName>
    <definedName name="_40132">#REF!</definedName>
    <definedName name="_40133" localSheetId="3">#REF!</definedName>
    <definedName name="_40133" localSheetId="4">#REF!</definedName>
    <definedName name="_40133">#REF!</definedName>
    <definedName name="_40138" localSheetId="3">#REF!</definedName>
    <definedName name="_40138" localSheetId="4">#REF!</definedName>
    <definedName name="_40138">#REF!</definedName>
    <definedName name="_40150" localSheetId="3">#REF!</definedName>
    <definedName name="_40150" localSheetId="4">#REF!</definedName>
    <definedName name="_40150">#REF!</definedName>
    <definedName name="_40155" localSheetId="3">#REF!</definedName>
    <definedName name="_40155" localSheetId="4">#REF!</definedName>
    <definedName name="_40155">#REF!</definedName>
    <definedName name="_40156" localSheetId="3">#REF!</definedName>
    <definedName name="_40156" localSheetId="4">#REF!</definedName>
    <definedName name="_40156">#REF!</definedName>
    <definedName name="_40213" localSheetId="3">#REF!</definedName>
    <definedName name="_40213" localSheetId="4">#REF!</definedName>
    <definedName name="_40213">#REF!</definedName>
    <definedName name="_40219" localSheetId="3">#REF!</definedName>
    <definedName name="_40219" localSheetId="4">#REF!</definedName>
    <definedName name="_40219">#REF!</definedName>
    <definedName name="_40220" localSheetId="3">#REF!</definedName>
    <definedName name="_40220" localSheetId="4">#REF!</definedName>
    <definedName name="_40220">#REF!</definedName>
    <definedName name="_40230" localSheetId="3">#REF!</definedName>
    <definedName name="_40230" localSheetId="4">#REF!</definedName>
    <definedName name="_40230">#REF!</definedName>
    <definedName name="_40232" localSheetId="3">#REF!</definedName>
    <definedName name="_40232" localSheetId="4">#REF!</definedName>
    <definedName name="_40232">#REF!</definedName>
    <definedName name="_40233" localSheetId="3">#REF!</definedName>
    <definedName name="_40233" localSheetId="4">#REF!</definedName>
    <definedName name="_40233">#REF!</definedName>
    <definedName name="_40238" localSheetId="3">#REF!</definedName>
    <definedName name="_40238" localSheetId="4">#REF!</definedName>
    <definedName name="_40238">#REF!</definedName>
    <definedName name="_40239" localSheetId="3">#REF!</definedName>
    <definedName name="_40239" localSheetId="4">#REF!</definedName>
    <definedName name="_40239">#REF!</definedName>
    <definedName name="_40255" localSheetId="3">#REF!</definedName>
    <definedName name="_40255" localSheetId="4">#REF!</definedName>
    <definedName name="_40255">#REF!</definedName>
    <definedName name="_40511" localSheetId="3">#REF!</definedName>
    <definedName name="_40511" localSheetId="4">#REF!</definedName>
    <definedName name="_40511">#REF!</definedName>
    <definedName name="_40513" localSheetId="3">#REF!</definedName>
    <definedName name="_40513" localSheetId="4">#REF!</definedName>
    <definedName name="_40513">#REF!</definedName>
    <definedName name="_40813" localSheetId="3">#REF!</definedName>
    <definedName name="_40813" localSheetId="4">#REF!</definedName>
    <definedName name="_40813">#REF!</definedName>
    <definedName name="_40820" localSheetId="3">#REF!</definedName>
    <definedName name="_40820" localSheetId="4">#REF!</definedName>
    <definedName name="_40820">#REF!</definedName>
    <definedName name="_40832" localSheetId="3">#REF!</definedName>
    <definedName name="_40832" localSheetId="4">#REF!</definedName>
    <definedName name="_40832">#REF!</definedName>
    <definedName name="_40838" localSheetId="3">#REF!</definedName>
    <definedName name="_40838" localSheetId="4">#REF!</definedName>
    <definedName name="_40838">#REF!</definedName>
    <definedName name="_40855" localSheetId="3">#REF!</definedName>
    <definedName name="_40855" localSheetId="4">#REF!</definedName>
    <definedName name="_40855">#REF!</definedName>
    <definedName name="_41112" localSheetId="3">#REF!</definedName>
    <definedName name="_41112" localSheetId="4">#REF!</definedName>
    <definedName name="_41112">#REF!</definedName>
    <definedName name="_41113" localSheetId="3">#REF!</definedName>
    <definedName name="_41113" localSheetId="4">#REF!</definedName>
    <definedName name="_41113">#REF!</definedName>
    <definedName name="_41127" localSheetId="3">#REF!</definedName>
    <definedName name="_41127" localSheetId="4">#REF!</definedName>
    <definedName name="_41127">#REF!</definedName>
    <definedName name="_41180" localSheetId="3">#REF!</definedName>
    <definedName name="_41180" localSheetId="4">#REF!</definedName>
    <definedName name="_41180">#REF!</definedName>
    <definedName name="_41185" localSheetId="3">#REF!</definedName>
    <definedName name="_41185" localSheetId="4">#REF!</definedName>
    <definedName name="_41185">#REF!</definedName>
    <definedName name="_41186" localSheetId="3">#REF!</definedName>
    <definedName name="_41186" localSheetId="4">#REF!</definedName>
    <definedName name="_41186">#REF!</definedName>
    <definedName name="_41187" localSheetId="3">#REF!</definedName>
    <definedName name="_41187" localSheetId="4">#REF!</definedName>
    <definedName name="_41187">#REF!</definedName>
    <definedName name="_41280" localSheetId="3">#REF!</definedName>
    <definedName name="_41280" localSheetId="4">#REF!</definedName>
    <definedName name="_41280">#REF!</definedName>
    <definedName name="_41285" localSheetId="3">#REF!</definedName>
    <definedName name="_41285" localSheetId="4">#REF!</definedName>
    <definedName name="_41285">#REF!</definedName>
    <definedName name="_41286" localSheetId="3">#REF!</definedName>
    <definedName name="_41286" localSheetId="4">#REF!</definedName>
    <definedName name="_41286">#REF!</definedName>
    <definedName name="_41513" localSheetId="3">#REF!</definedName>
    <definedName name="_41513" localSheetId="4">#REF!</definedName>
    <definedName name="_41513">#REF!</definedName>
    <definedName name="_41580" localSheetId="3">#REF!</definedName>
    <definedName name="_41580" localSheetId="4">#REF!</definedName>
    <definedName name="_41580">#REF!</definedName>
    <definedName name="_41585" localSheetId="3">#REF!</definedName>
    <definedName name="_41585" localSheetId="4">#REF!</definedName>
    <definedName name="_41585">#REF!</definedName>
    <definedName name="_41880" localSheetId="3">#REF!</definedName>
    <definedName name="_41880" localSheetId="4">#REF!</definedName>
    <definedName name="_41880">#REF!</definedName>
    <definedName name="_41885" localSheetId="3">#REF!</definedName>
    <definedName name="_41885" localSheetId="4">#REF!</definedName>
    <definedName name="_41885">#REF!</definedName>
    <definedName name="_42100" localSheetId="3">#REF!</definedName>
    <definedName name="_42100" localSheetId="4">#REF!</definedName>
    <definedName name="_42100">#REF!</definedName>
    <definedName name="_42109" localSheetId="3">#REF!</definedName>
    <definedName name="_42109" localSheetId="4">#REF!</definedName>
    <definedName name="_42109">#REF!</definedName>
    <definedName name="_42400" localSheetId="3">#REF!</definedName>
    <definedName name="_42400" localSheetId="4">#REF!</definedName>
    <definedName name="_42400">#REF!</definedName>
    <definedName name="_42510" localSheetId="3">#REF!</definedName>
    <definedName name="_42510" localSheetId="4">#REF!</definedName>
    <definedName name="_42510">#REF!</definedName>
    <definedName name="_42511" localSheetId="3">#REF!</definedName>
    <definedName name="_42511" localSheetId="4">#REF!</definedName>
    <definedName name="_42511">#REF!</definedName>
    <definedName name="_42520" localSheetId="3">#REF!</definedName>
    <definedName name="_42520" localSheetId="4">#REF!</definedName>
    <definedName name="_42520">#REF!</definedName>
    <definedName name="_42530" localSheetId="3">#REF!</definedName>
    <definedName name="_42530" localSheetId="4">#REF!</definedName>
    <definedName name="_42530">#REF!</definedName>
    <definedName name="_42540" localSheetId="3">#REF!</definedName>
    <definedName name="_42540" localSheetId="4">#REF!</definedName>
    <definedName name="_42540">#REF!</definedName>
    <definedName name="_42541" localSheetId="3">#REF!</definedName>
    <definedName name="_42541" localSheetId="4">#REF!</definedName>
    <definedName name="_42541">#REF!</definedName>
    <definedName name="_42550" localSheetId="3">#REF!</definedName>
    <definedName name="_42550" localSheetId="4">#REF!</definedName>
    <definedName name="_42550">#REF!</definedName>
    <definedName name="_42560" localSheetId="3">#REF!</definedName>
    <definedName name="_42560" localSheetId="4">#REF!</definedName>
    <definedName name="_42560">#REF!</definedName>
    <definedName name="_42570" localSheetId="3">#REF!</definedName>
    <definedName name="_42570" localSheetId="4">#REF!</definedName>
    <definedName name="_42570">#REF!</definedName>
    <definedName name="_42571" localSheetId="3">#REF!</definedName>
    <definedName name="_42571" localSheetId="4">#REF!</definedName>
    <definedName name="_42571">#REF!</definedName>
    <definedName name="_42572" localSheetId="3">#REF!</definedName>
    <definedName name="_42572" localSheetId="4">#REF!</definedName>
    <definedName name="_42572">#REF!</definedName>
    <definedName name="_42573" localSheetId="3">#REF!</definedName>
    <definedName name="_42573" localSheetId="4">#REF!</definedName>
    <definedName name="_42573">#REF!</definedName>
    <definedName name="_42580" localSheetId="3">#REF!</definedName>
    <definedName name="_42580" localSheetId="4">#REF!</definedName>
    <definedName name="_42580">#REF!</definedName>
    <definedName name="_42590" localSheetId="3">#REF!</definedName>
    <definedName name="_42590" localSheetId="4">#REF!</definedName>
    <definedName name="_42590">#REF!</definedName>
    <definedName name="_42610" localSheetId="3">#REF!</definedName>
    <definedName name="_42610" localSheetId="4">#REF!</definedName>
    <definedName name="_42610">#REF!</definedName>
    <definedName name="_42620" localSheetId="3">#REF!</definedName>
    <definedName name="_42620" localSheetId="4">#REF!</definedName>
    <definedName name="_42620">#REF!</definedName>
    <definedName name="_42630" localSheetId="3">#REF!</definedName>
    <definedName name="_42630" localSheetId="4">#REF!</definedName>
    <definedName name="_42630">#REF!</definedName>
    <definedName name="_42640" localSheetId="3">#REF!</definedName>
    <definedName name="_42640" localSheetId="4">#REF!</definedName>
    <definedName name="_42640">#REF!</definedName>
    <definedName name="_42650" localSheetId="3">#REF!</definedName>
    <definedName name="_42650" localSheetId="4">#REF!</definedName>
    <definedName name="_42650">#REF!</definedName>
    <definedName name="_42660" localSheetId="3">#REF!</definedName>
    <definedName name="_42660" localSheetId="4">#REF!</definedName>
    <definedName name="_42660">#REF!</definedName>
    <definedName name="_42670" localSheetId="3">#REF!</definedName>
    <definedName name="_42670" localSheetId="4">#REF!</definedName>
    <definedName name="_42670">#REF!</definedName>
    <definedName name="_42680" localSheetId="3">#REF!</definedName>
    <definedName name="_42680" localSheetId="4">#REF!</definedName>
    <definedName name="_42680">#REF!</definedName>
    <definedName name="_42690" localSheetId="3">#REF!</definedName>
    <definedName name="_42690" localSheetId="4">#REF!</definedName>
    <definedName name="_42690">#REF!</definedName>
    <definedName name="_42710" localSheetId="3">#REF!</definedName>
    <definedName name="_42710" localSheetId="4">#REF!</definedName>
    <definedName name="_42710">#REF!</definedName>
    <definedName name="_42720" localSheetId="3">#REF!</definedName>
    <definedName name="_42720" localSheetId="4">#REF!</definedName>
    <definedName name="_42720">#REF!</definedName>
    <definedName name="_42740" localSheetId="3">#REF!</definedName>
    <definedName name="_42740" localSheetId="4">#REF!</definedName>
    <definedName name="_42740">#REF!</definedName>
    <definedName name="_42810" localSheetId="3">#REF!</definedName>
    <definedName name="_42810" localSheetId="4">#REF!</definedName>
    <definedName name="_42810">#REF!</definedName>
    <definedName name="_42820" localSheetId="3">#REF!</definedName>
    <definedName name="_42820" localSheetId="4">#REF!</definedName>
    <definedName name="_42820">#REF!</definedName>
    <definedName name="_42830" localSheetId="3">#REF!</definedName>
    <definedName name="_42830" localSheetId="4">#REF!</definedName>
    <definedName name="_42830">#REF!</definedName>
    <definedName name="_42840" localSheetId="3">#REF!</definedName>
    <definedName name="_42840" localSheetId="4">#REF!</definedName>
    <definedName name="_42840">#REF!</definedName>
    <definedName name="_42910" localSheetId="3">#REF!</definedName>
    <definedName name="_42910" localSheetId="4">#REF!</definedName>
    <definedName name="_42910">#REF!</definedName>
    <definedName name="_44010" localSheetId="3">#REF!</definedName>
    <definedName name="_44010" localSheetId="4">#REF!</definedName>
    <definedName name="_44010">#REF!</definedName>
    <definedName name="_44011" localSheetId="3">#REF!</definedName>
    <definedName name="_44011" localSheetId="4">#REF!</definedName>
    <definedName name="_44011">#REF!</definedName>
    <definedName name="_44012" localSheetId="3">#REF!</definedName>
    <definedName name="_44012" localSheetId="4">#REF!</definedName>
    <definedName name="_44012">#REF!</definedName>
    <definedName name="_44013" localSheetId="3">#REF!</definedName>
    <definedName name="_44013" localSheetId="4">#REF!</definedName>
    <definedName name="_44013">#REF!</definedName>
    <definedName name="_44014" localSheetId="3">#REF!</definedName>
    <definedName name="_44014" localSheetId="4">#REF!</definedName>
    <definedName name="_44014">#REF!</definedName>
    <definedName name="_44017" localSheetId="3">#REF!</definedName>
    <definedName name="_44017" localSheetId="4">#REF!</definedName>
    <definedName name="_44017">#REF!</definedName>
    <definedName name="_44018" localSheetId="3">#REF!</definedName>
    <definedName name="_44018" localSheetId="4">#REF!</definedName>
    <definedName name="_44018">#REF!</definedName>
    <definedName name="_44019" localSheetId="3">#REF!</definedName>
    <definedName name="_44019" localSheetId="4">#REF!</definedName>
    <definedName name="_44019">#REF!</definedName>
    <definedName name="_44020" localSheetId="3">#REF!</definedName>
    <definedName name="_44020" localSheetId="4">#REF!</definedName>
    <definedName name="_44020">#REF!</definedName>
    <definedName name="_44021" localSheetId="3">#REF!</definedName>
    <definedName name="_44021" localSheetId="4">#REF!</definedName>
    <definedName name="_44021">#REF!</definedName>
    <definedName name="_44022" localSheetId="3">#REF!</definedName>
    <definedName name="_44022" localSheetId="4">#REF!</definedName>
    <definedName name="_44022">#REF!</definedName>
    <definedName name="_44023" localSheetId="3">#REF!</definedName>
    <definedName name="_44023" localSheetId="4">#REF!</definedName>
    <definedName name="_44023">#REF!</definedName>
    <definedName name="_44024" localSheetId="3">#REF!</definedName>
    <definedName name="_44024" localSheetId="4">#REF!</definedName>
    <definedName name="_44024">#REF!</definedName>
    <definedName name="_44025" localSheetId="3">#REF!</definedName>
    <definedName name="_44025" localSheetId="4">#REF!</definedName>
    <definedName name="_44025">#REF!</definedName>
    <definedName name="_44026" localSheetId="3">#REF!</definedName>
    <definedName name="_44026" localSheetId="4">#REF!</definedName>
    <definedName name="_44026">#REF!</definedName>
    <definedName name="_44027" localSheetId="3">#REF!</definedName>
    <definedName name="_44027" localSheetId="4">#REF!</definedName>
    <definedName name="_44027">#REF!</definedName>
    <definedName name="_44028" localSheetId="3">#REF!</definedName>
    <definedName name="_44028" localSheetId="4">#REF!</definedName>
    <definedName name="_44028">#REF!</definedName>
    <definedName name="_44029" localSheetId="3">#REF!</definedName>
    <definedName name="_44029" localSheetId="4">#REF!</definedName>
    <definedName name="_44029">#REF!</definedName>
    <definedName name="_44030" localSheetId="3">#REF!</definedName>
    <definedName name="_44030" localSheetId="4">#REF!</definedName>
    <definedName name="_44030">#REF!</definedName>
    <definedName name="_44031" localSheetId="3">#REF!</definedName>
    <definedName name="_44031" localSheetId="4">#REF!</definedName>
    <definedName name="_44031">#REF!</definedName>
    <definedName name="_44032" localSheetId="3">#REF!</definedName>
    <definedName name="_44032" localSheetId="4">#REF!</definedName>
    <definedName name="_44032">#REF!</definedName>
    <definedName name="_44033" localSheetId="3">#REF!</definedName>
    <definedName name="_44033" localSheetId="4">#REF!</definedName>
    <definedName name="_44033">#REF!</definedName>
    <definedName name="_44034" localSheetId="3">#REF!</definedName>
    <definedName name="_44034" localSheetId="4">#REF!</definedName>
    <definedName name="_44034">#REF!</definedName>
    <definedName name="_44036" localSheetId="3">#REF!</definedName>
    <definedName name="_44036" localSheetId="4">#REF!</definedName>
    <definedName name="_44036">#REF!</definedName>
    <definedName name="_44037" localSheetId="3">#REF!</definedName>
    <definedName name="_44037" localSheetId="4">#REF!</definedName>
    <definedName name="_44037">#REF!</definedName>
    <definedName name="_44038" localSheetId="3">#REF!</definedName>
    <definedName name="_44038" localSheetId="4">#REF!</definedName>
    <definedName name="_44038">#REF!</definedName>
    <definedName name="_44039" localSheetId="3">#REF!</definedName>
    <definedName name="_44039" localSheetId="4">#REF!</definedName>
    <definedName name="_44039">#REF!</definedName>
    <definedName name="_44040" localSheetId="3">#REF!</definedName>
    <definedName name="_44040" localSheetId="4">#REF!</definedName>
    <definedName name="_44040">#REF!</definedName>
    <definedName name="_44050" localSheetId="3">#REF!</definedName>
    <definedName name="_44050" localSheetId="4">#REF!</definedName>
    <definedName name="_44050">#REF!</definedName>
    <definedName name="_44051" localSheetId="3">#REF!</definedName>
    <definedName name="_44051" localSheetId="4">#REF!</definedName>
    <definedName name="_44051">#REF!</definedName>
    <definedName name="_44052" localSheetId="3">#REF!</definedName>
    <definedName name="_44052" localSheetId="4">#REF!</definedName>
    <definedName name="_44052">#REF!</definedName>
    <definedName name="_44053" localSheetId="3">#REF!</definedName>
    <definedName name="_44053" localSheetId="4">#REF!</definedName>
    <definedName name="_44053">#REF!</definedName>
    <definedName name="_44054" localSheetId="3">#REF!</definedName>
    <definedName name="_44054" localSheetId="4">#REF!</definedName>
    <definedName name="_44054">#REF!</definedName>
    <definedName name="_44055" localSheetId="3">#REF!</definedName>
    <definedName name="_44055" localSheetId="4">#REF!</definedName>
    <definedName name="_44055">#REF!</definedName>
    <definedName name="_44056" localSheetId="3">#REF!</definedName>
    <definedName name="_44056" localSheetId="4">#REF!</definedName>
    <definedName name="_44056">#REF!</definedName>
    <definedName name="_44058" localSheetId="3">#REF!</definedName>
    <definedName name="_44058" localSheetId="4">#REF!</definedName>
    <definedName name="_44058">#REF!</definedName>
    <definedName name="_44059" localSheetId="3">#REF!</definedName>
    <definedName name="_44059" localSheetId="4">#REF!</definedName>
    <definedName name="_44059">#REF!</definedName>
    <definedName name="_44061" localSheetId="3">#REF!</definedName>
    <definedName name="_44061" localSheetId="4">#REF!</definedName>
    <definedName name="_44061">#REF!</definedName>
    <definedName name="_44062" localSheetId="3">#REF!</definedName>
    <definedName name="_44062" localSheetId="4">#REF!</definedName>
    <definedName name="_44062">#REF!</definedName>
    <definedName name="_44069" localSheetId="3">#REF!</definedName>
    <definedName name="_44069" localSheetId="4">#REF!</definedName>
    <definedName name="_44069">#REF!</definedName>
    <definedName name="_44070" localSheetId="3">#REF!</definedName>
    <definedName name="_44070" localSheetId="4">#REF!</definedName>
    <definedName name="_44070">#REF!</definedName>
    <definedName name="_44071" localSheetId="3">#REF!</definedName>
    <definedName name="_44071" localSheetId="4">#REF!</definedName>
    <definedName name="_44071">#REF!</definedName>
    <definedName name="_44073" localSheetId="3">#REF!</definedName>
    <definedName name="_44073" localSheetId="4">#REF!</definedName>
    <definedName name="_44073">#REF!</definedName>
    <definedName name="_44074" localSheetId="3">#REF!</definedName>
    <definedName name="_44074" localSheetId="4">#REF!</definedName>
    <definedName name="_44074">#REF!</definedName>
    <definedName name="_44076" localSheetId="3">#REF!</definedName>
    <definedName name="_44076" localSheetId="4">#REF!</definedName>
    <definedName name="_44076">#REF!</definedName>
    <definedName name="_44079" localSheetId="3">#REF!</definedName>
    <definedName name="_44079" localSheetId="4">#REF!</definedName>
    <definedName name="_44079">#REF!</definedName>
    <definedName name="_44080" localSheetId="3">#REF!</definedName>
    <definedName name="_44080" localSheetId="4">#REF!</definedName>
    <definedName name="_44080">#REF!</definedName>
    <definedName name="_44081" localSheetId="3">#REF!</definedName>
    <definedName name="_44081" localSheetId="4">#REF!</definedName>
    <definedName name="_44081">#REF!</definedName>
    <definedName name="_44082" localSheetId="3">#REF!</definedName>
    <definedName name="_44082" localSheetId="4">#REF!</definedName>
    <definedName name="_44082">#REF!</definedName>
    <definedName name="_44083" localSheetId="3">#REF!</definedName>
    <definedName name="_44083" localSheetId="4">#REF!</definedName>
    <definedName name="_44083">#REF!</definedName>
    <definedName name="_44084" localSheetId="3">#REF!</definedName>
    <definedName name="_44084" localSheetId="4">#REF!</definedName>
    <definedName name="_44084">#REF!</definedName>
    <definedName name="_44085" localSheetId="3">#REF!</definedName>
    <definedName name="_44085" localSheetId="4">#REF!</definedName>
    <definedName name="_44085">#REF!</definedName>
    <definedName name="_44089" localSheetId="3">#REF!</definedName>
    <definedName name="_44089" localSheetId="4">#REF!</definedName>
    <definedName name="_44089">#REF!</definedName>
    <definedName name="_44090" localSheetId="3">#REF!</definedName>
    <definedName name="_44090" localSheetId="4">#REF!</definedName>
    <definedName name="_44090">#REF!</definedName>
    <definedName name="_44100" localSheetId="3">#REF!</definedName>
    <definedName name="_44100" localSheetId="4">#REF!</definedName>
    <definedName name="_44100">#REF!</definedName>
    <definedName name="_44101" localSheetId="3">#REF!</definedName>
    <definedName name="_44101" localSheetId="4">#REF!</definedName>
    <definedName name="_44101">#REF!</definedName>
    <definedName name="_44102" localSheetId="3">#REF!</definedName>
    <definedName name="_44102" localSheetId="4">#REF!</definedName>
    <definedName name="_44102">#REF!</definedName>
    <definedName name="_44103" localSheetId="3">#REF!</definedName>
    <definedName name="_44103" localSheetId="4">#REF!</definedName>
    <definedName name="_44103">#REF!</definedName>
    <definedName name="_44104" localSheetId="3">#REF!</definedName>
    <definedName name="_44104" localSheetId="4">#REF!</definedName>
    <definedName name="_44104">#REF!</definedName>
    <definedName name="_44105" localSheetId="3">#REF!</definedName>
    <definedName name="_44105" localSheetId="4">#REF!</definedName>
    <definedName name="_44105">#REF!</definedName>
    <definedName name="_44106" localSheetId="3">#REF!</definedName>
    <definedName name="_44106" localSheetId="4">#REF!</definedName>
    <definedName name="_44106">#REF!</definedName>
    <definedName name="_44107" localSheetId="3">#REF!</definedName>
    <definedName name="_44107" localSheetId="4">#REF!</definedName>
    <definedName name="_44107">#REF!</definedName>
    <definedName name="_44108" localSheetId="3">#REF!</definedName>
    <definedName name="_44108" localSheetId="4">#REF!</definedName>
    <definedName name="_44108">#REF!</definedName>
    <definedName name="_44109" localSheetId="3">#REF!</definedName>
    <definedName name="_44109" localSheetId="4">#REF!</definedName>
    <definedName name="_44109">#REF!</definedName>
    <definedName name="_44110" localSheetId="3">#REF!</definedName>
    <definedName name="_44110" localSheetId="4">#REF!</definedName>
    <definedName name="_44110">#REF!</definedName>
    <definedName name="_44111" localSheetId="3">#REF!</definedName>
    <definedName name="_44111" localSheetId="4">#REF!</definedName>
    <definedName name="_44111">#REF!</definedName>
    <definedName name="_44120" localSheetId="3">#REF!</definedName>
    <definedName name="_44120" localSheetId="4">#REF!</definedName>
    <definedName name="_44120">#REF!</definedName>
    <definedName name="_44121" localSheetId="3">#REF!</definedName>
    <definedName name="_44121" localSheetId="4">#REF!</definedName>
    <definedName name="_44121">#REF!</definedName>
    <definedName name="_44122" localSheetId="3">#REF!</definedName>
    <definedName name="_44122" localSheetId="4">#REF!</definedName>
    <definedName name="_44122">#REF!</definedName>
    <definedName name="_44123" localSheetId="3">#REF!</definedName>
    <definedName name="_44123" localSheetId="4">#REF!</definedName>
    <definedName name="_44123">#REF!</definedName>
    <definedName name="_44124" localSheetId="3">#REF!</definedName>
    <definedName name="_44124" localSheetId="4">#REF!</definedName>
    <definedName name="_44124">#REF!</definedName>
    <definedName name="_44125" localSheetId="3">#REF!</definedName>
    <definedName name="_44125" localSheetId="4">#REF!</definedName>
    <definedName name="_44125">#REF!</definedName>
    <definedName name="_44126" localSheetId="3">#REF!</definedName>
    <definedName name="_44126" localSheetId="4">#REF!</definedName>
    <definedName name="_44126">#REF!</definedName>
    <definedName name="_44127" localSheetId="3">#REF!</definedName>
    <definedName name="_44127" localSheetId="4">#REF!</definedName>
    <definedName name="_44127">#REF!</definedName>
    <definedName name="_44128" localSheetId="3">#REF!</definedName>
    <definedName name="_44128" localSheetId="4">#REF!</definedName>
    <definedName name="_44128">#REF!</definedName>
    <definedName name="_44129" localSheetId="3">#REF!</definedName>
    <definedName name="_44129" localSheetId="4">#REF!</definedName>
    <definedName name="_44129">#REF!</definedName>
    <definedName name="_44130" localSheetId="3">#REF!</definedName>
    <definedName name="_44130" localSheetId="4">#REF!</definedName>
    <definedName name="_44130">#REF!</definedName>
    <definedName name="_44131" localSheetId="3">#REF!</definedName>
    <definedName name="_44131" localSheetId="4">#REF!</definedName>
    <definedName name="_44131">#REF!</definedName>
    <definedName name="_44132" localSheetId="3">#REF!</definedName>
    <definedName name="_44132" localSheetId="4">#REF!</definedName>
    <definedName name="_44132">#REF!</definedName>
    <definedName name="_44133" localSheetId="3">#REF!</definedName>
    <definedName name="_44133" localSheetId="4">#REF!</definedName>
    <definedName name="_44133">#REF!</definedName>
    <definedName name="_44139" localSheetId="3">#REF!</definedName>
    <definedName name="_44139" localSheetId="4">#REF!</definedName>
    <definedName name="_44139">#REF!</definedName>
    <definedName name="_44140" localSheetId="3">#REF!</definedName>
    <definedName name="_44140" localSheetId="4">#REF!</definedName>
    <definedName name="_44140">#REF!</definedName>
    <definedName name="_44141" localSheetId="3">#REF!</definedName>
    <definedName name="_44141" localSheetId="4">#REF!</definedName>
    <definedName name="_44141">#REF!</definedName>
    <definedName name="_44142" localSheetId="3">#REF!</definedName>
    <definedName name="_44142" localSheetId="4">#REF!</definedName>
    <definedName name="_44142">#REF!</definedName>
    <definedName name="_44143" localSheetId="3">#REF!</definedName>
    <definedName name="_44143" localSheetId="4">#REF!</definedName>
    <definedName name="_44143">#REF!</definedName>
    <definedName name="_44145" localSheetId="3">#REF!</definedName>
    <definedName name="_44145" localSheetId="4">#REF!</definedName>
    <definedName name="_44145">#REF!</definedName>
    <definedName name="_44146" localSheetId="3">#REF!</definedName>
    <definedName name="_44146" localSheetId="4">#REF!</definedName>
    <definedName name="_44146">#REF!</definedName>
    <definedName name="_44151" localSheetId="3">#REF!</definedName>
    <definedName name="_44151" localSheetId="4">#REF!</definedName>
    <definedName name="_44151">#REF!</definedName>
    <definedName name="_44152" localSheetId="3">#REF!</definedName>
    <definedName name="_44152" localSheetId="4">#REF!</definedName>
    <definedName name="_44152">#REF!</definedName>
    <definedName name="_44153" localSheetId="3">#REF!</definedName>
    <definedName name="_44153" localSheetId="4">#REF!</definedName>
    <definedName name="_44153">#REF!</definedName>
    <definedName name="_44154" localSheetId="3">#REF!</definedName>
    <definedName name="_44154" localSheetId="4">#REF!</definedName>
    <definedName name="_44154">#REF!</definedName>
    <definedName name="_44155" localSheetId="3">#REF!</definedName>
    <definedName name="_44155" localSheetId="4">#REF!</definedName>
    <definedName name="_44155">#REF!</definedName>
    <definedName name="_44156" localSheetId="3">#REF!</definedName>
    <definedName name="_44156" localSheetId="4">#REF!</definedName>
    <definedName name="_44156">#REF!</definedName>
    <definedName name="_44157" localSheetId="3">#REF!</definedName>
    <definedName name="_44157" localSheetId="4">#REF!</definedName>
    <definedName name="_44157">#REF!</definedName>
    <definedName name="_44160" localSheetId="3">#REF!</definedName>
    <definedName name="_44160" localSheetId="4">#REF!</definedName>
    <definedName name="_44160">#REF!</definedName>
    <definedName name="_44161" localSheetId="3">#REF!</definedName>
    <definedName name="_44161" localSheetId="4">#REF!</definedName>
    <definedName name="_44161">#REF!</definedName>
    <definedName name="_44162" localSheetId="3">#REF!</definedName>
    <definedName name="_44162" localSheetId="4">#REF!</definedName>
    <definedName name="_44162">#REF!</definedName>
    <definedName name="_44165" localSheetId="3">#REF!</definedName>
    <definedName name="_44165" localSheetId="4">#REF!</definedName>
    <definedName name="_44165">#REF!</definedName>
    <definedName name="_44166" localSheetId="3">#REF!</definedName>
    <definedName name="_44166" localSheetId="4">#REF!</definedName>
    <definedName name="_44166">#REF!</definedName>
    <definedName name="_44169" localSheetId="3">#REF!</definedName>
    <definedName name="_44169" localSheetId="4">#REF!</definedName>
    <definedName name="_44169">#REF!</definedName>
    <definedName name="_44170" localSheetId="3">#REF!</definedName>
    <definedName name="_44170" localSheetId="4">#REF!</definedName>
    <definedName name="_44170">#REF!</definedName>
    <definedName name="_44171" localSheetId="3">#REF!</definedName>
    <definedName name="_44171" localSheetId="4">#REF!</definedName>
    <definedName name="_44171">#REF!</definedName>
    <definedName name="_44172" localSheetId="3">#REF!</definedName>
    <definedName name="_44172" localSheetId="4">#REF!</definedName>
    <definedName name="_44172">#REF!</definedName>
    <definedName name="_44173" localSheetId="3">#REF!</definedName>
    <definedName name="_44173" localSheetId="4">#REF!</definedName>
    <definedName name="_44173">#REF!</definedName>
    <definedName name="_44180" localSheetId="3">#REF!</definedName>
    <definedName name="_44180" localSheetId="4">#REF!</definedName>
    <definedName name="_44180">#REF!</definedName>
    <definedName name="_44190" localSheetId="3">#REF!</definedName>
    <definedName name="_44190" localSheetId="4">#REF!</definedName>
    <definedName name="_44190">#REF!</definedName>
    <definedName name="_44191" localSheetId="3">#REF!</definedName>
    <definedName name="_44191" localSheetId="4">#REF!</definedName>
    <definedName name="_44191">#REF!</definedName>
    <definedName name="_44195" localSheetId="3">#REF!</definedName>
    <definedName name="_44195" localSheetId="4">#REF!</definedName>
    <definedName name="_44195">#REF!</definedName>
    <definedName name="_44200" localSheetId="3">#REF!</definedName>
    <definedName name="_44200" localSheetId="4">#REF!</definedName>
    <definedName name="_44200">#REF!</definedName>
    <definedName name="_44202" localSheetId="3">#REF!</definedName>
    <definedName name="_44202" localSheetId="4">#REF!</definedName>
    <definedName name="_44202">#REF!</definedName>
    <definedName name="_44203" localSheetId="3">#REF!</definedName>
    <definedName name="_44203" localSheetId="4">#REF!</definedName>
    <definedName name="_44203">#REF!</definedName>
    <definedName name="_44210" localSheetId="3">#REF!</definedName>
    <definedName name="_44210" localSheetId="4">#REF!</definedName>
    <definedName name="_44210">#REF!</definedName>
    <definedName name="_44211" localSheetId="3">#REF!</definedName>
    <definedName name="_44211" localSheetId="4">#REF!</definedName>
    <definedName name="_44211">#REF!</definedName>
    <definedName name="_44212" localSheetId="3">#REF!</definedName>
    <definedName name="_44212" localSheetId="4">#REF!</definedName>
    <definedName name="_44212">#REF!</definedName>
    <definedName name="_44213" localSheetId="3">#REF!</definedName>
    <definedName name="_44213" localSheetId="4">#REF!</definedName>
    <definedName name="_44213">#REF!</definedName>
    <definedName name="_44214" localSheetId="3">#REF!</definedName>
    <definedName name="_44214" localSheetId="4">#REF!</definedName>
    <definedName name="_44214">#REF!</definedName>
    <definedName name="_44215" localSheetId="3">#REF!</definedName>
    <definedName name="_44215" localSheetId="4">#REF!</definedName>
    <definedName name="_44215">#REF!</definedName>
    <definedName name="_44216" localSheetId="3">#REF!</definedName>
    <definedName name="_44216" localSheetId="4">#REF!</definedName>
    <definedName name="_44216">#REF!</definedName>
    <definedName name="_44219" localSheetId="3">#REF!</definedName>
    <definedName name="_44219" localSheetId="4">#REF!</definedName>
    <definedName name="_44219">#REF!</definedName>
    <definedName name="_44220" localSheetId="3">#REF!</definedName>
    <definedName name="_44220" localSheetId="4">#REF!</definedName>
    <definedName name="_44220">#REF!</definedName>
    <definedName name="_44229" localSheetId="3">#REF!</definedName>
    <definedName name="_44229" localSheetId="4">#REF!</definedName>
    <definedName name="_44229">#REF!</definedName>
    <definedName name="_44230" localSheetId="3">#REF!</definedName>
    <definedName name="_44230" localSheetId="4">#REF!</definedName>
    <definedName name="_44230">#REF!</definedName>
    <definedName name="_44231" localSheetId="3">#REF!</definedName>
    <definedName name="_44231" localSheetId="4">#REF!</definedName>
    <definedName name="_44231">#REF!</definedName>
    <definedName name="_44234" localSheetId="3">#REF!</definedName>
    <definedName name="_44234" localSheetId="4">#REF!</definedName>
    <definedName name="_44234">#REF!</definedName>
    <definedName name="_44235" localSheetId="3">#REF!</definedName>
    <definedName name="_44235" localSheetId="4">#REF!</definedName>
    <definedName name="_44235">#REF!</definedName>
    <definedName name="_44236" localSheetId="3">#REF!</definedName>
    <definedName name="_44236" localSheetId="4">#REF!</definedName>
    <definedName name="_44236">#REF!</definedName>
    <definedName name="_44237" localSheetId="3">#REF!</definedName>
    <definedName name="_44237" localSheetId="4">#REF!</definedName>
    <definedName name="_44237">#REF!</definedName>
    <definedName name="_44239" localSheetId="3">#REF!</definedName>
    <definedName name="_44239" localSheetId="4">#REF!</definedName>
    <definedName name="_44239">#REF!</definedName>
    <definedName name="_44250" localSheetId="3">#REF!</definedName>
    <definedName name="_44250" localSheetId="4">#REF!</definedName>
    <definedName name="_44250">#REF!</definedName>
    <definedName name="_44251" localSheetId="3">#REF!</definedName>
    <definedName name="_44251" localSheetId="4">#REF!</definedName>
    <definedName name="_44251">#REF!</definedName>
    <definedName name="_44281" localSheetId="3">#REF!</definedName>
    <definedName name="_44281" localSheetId="4">#REF!</definedName>
    <definedName name="_44281">#REF!</definedName>
    <definedName name="_44282" localSheetId="3">#REF!</definedName>
    <definedName name="_44282" localSheetId="4">#REF!</definedName>
    <definedName name="_44282">#REF!</definedName>
    <definedName name="_44284" localSheetId="3">#REF!</definedName>
    <definedName name="_44284" localSheetId="4">#REF!</definedName>
    <definedName name="_44284">#REF!</definedName>
    <definedName name="_44285" localSheetId="3">#REF!</definedName>
    <definedName name="_44285" localSheetId="4">#REF!</definedName>
    <definedName name="_44285">#REF!</definedName>
    <definedName name="_44286" localSheetId="3">#REF!</definedName>
    <definedName name="_44286" localSheetId="4">#REF!</definedName>
    <definedName name="_44286">#REF!</definedName>
    <definedName name="_44289" localSheetId="3">#REF!</definedName>
    <definedName name="_44289" localSheetId="4">#REF!</definedName>
    <definedName name="_44289">#REF!</definedName>
    <definedName name="_44290" localSheetId="3">#REF!</definedName>
    <definedName name="_44290" localSheetId="4">#REF!</definedName>
    <definedName name="_44290">#REF!</definedName>
    <definedName name="_45109" localSheetId="3">#REF!</definedName>
    <definedName name="_45109" localSheetId="4">#REF!</definedName>
    <definedName name="_45109">#REF!</definedName>
    <definedName name="_45199" localSheetId="3">#REF!</definedName>
    <definedName name="_45199" localSheetId="4">#REF!</definedName>
    <definedName name="_45199">#REF!</definedName>
    <definedName name="_45204" localSheetId="3">#REF!</definedName>
    <definedName name="_45204" localSheetId="4">#REF!</definedName>
    <definedName name="_45204">#REF!</definedName>
    <definedName name="_45299" localSheetId="3">#REF!</definedName>
    <definedName name="_45299" localSheetId="4">#REF!</definedName>
    <definedName name="_45299">#REF!</definedName>
    <definedName name="_45505" localSheetId="3">#REF!</definedName>
    <definedName name="_45505" localSheetId="4">#REF!</definedName>
    <definedName name="_45505">#REF!</definedName>
    <definedName name="_45511" localSheetId="3">#REF!</definedName>
    <definedName name="_45511" localSheetId="4">#REF!</definedName>
    <definedName name="_45511">#REF!</definedName>
    <definedName name="_45519" localSheetId="3">#REF!</definedName>
    <definedName name="_45519" localSheetId="4">#REF!</definedName>
    <definedName name="_45519">#REF!</definedName>
    <definedName name="_45520" localSheetId="3">#REF!</definedName>
    <definedName name="_45520" localSheetId="4">#REF!</definedName>
    <definedName name="_45520">#REF!</definedName>
    <definedName name="_45539" localSheetId="3">#REF!</definedName>
    <definedName name="_45539" localSheetId="4">#REF!</definedName>
    <definedName name="_45539">#REF!</definedName>
    <definedName name="_45540" localSheetId="3">#REF!</definedName>
    <definedName name="_45540" localSheetId="4">#REF!</definedName>
    <definedName name="_45540">#REF!</definedName>
    <definedName name="_45560" localSheetId="3">#REF!</definedName>
    <definedName name="_45560" localSheetId="4">#REF!</definedName>
    <definedName name="_45560">#REF!</definedName>
    <definedName name="_45561" localSheetId="3">#REF!</definedName>
    <definedName name="_45561" localSheetId="4">#REF!</definedName>
    <definedName name="_45561">#REF!</definedName>
    <definedName name="_45600" localSheetId="3">#REF!</definedName>
    <definedName name="_45600" localSheetId="4">#REF!</definedName>
    <definedName name="_45600">#REF!</definedName>
    <definedName name="_45601" localSheetId="3">#REF!</definedName>
    <definedName name="_45601" localSheetId="4">#REF!</definedName>
    <definedName name="_45601">#REF!</definedName>
    <definedName name="_45602" localSheetId="3">#REF!</definedName>
    <definedName name="_45602" localSheetId="4">#REF!</definedName>
    <definedName name="_45602">#REF!</definedName>
    <definedName name="_45700" localSheetId="3">#REF!</definedName>
    <definedName name="_45700" localSheetId="4">#REF!</definedName>
    <definedName name="_45700">#REF!</definedName>
    <definedName name="_45710" localSheetId="3">#REF!</definedName>
    <definedName name="_45710" localSheetId="4">#REF!</definedName>
    <definedName name="_45710">#REF!</definedName>
    <definedName name="_45930" localSheetId="3">#REF!</definedName>
    <definedName name="_45930" localSheetId="4">#REF!</definedName>
    <definedName name="_45930">#REF!</definedName>
    <definedName name="_46100" localSheetId="3">#REF!</definedName>
    <definedName name="_46100" localSheetId="4">#REF!</definedName>
    <definedName name="_46100">#REF!</definedName>
    <definedName name="_46101" localSheetId="3">#REF!</definedName>
    <definedName name="_46101" localSheetId="4">#REF!</definedName>
    <definedName name="_46101">#REF!</definedName>
    <definedName name="_46103" localSheetId="3">#REF!</definedName>
    <definedName name="_46103" localSheetId="4">#REF!</definedName>
    <definedName name="_46103">#REF!</definedName>
    <definedName name="_46104" localSheetId="3">#REF!</definedName>
    <definedName name="_46104" localSheetId="4">#REF!</definedName>
    <definedName name="_46104">#REF!</definedName>
    <definedName name="_46105" localSheetId="3">#REF!</definedName>
    <definedName name="_46105" localSheetId="4">#REF!</definedName>
    <definedName name="_46105">#REF!</definedName>
    <definedName name="_46109" localSheetId="3">#REF!</definedName>
    <definedName name="_46109" localSheetId="4">#REF!</definedName>
    <definedName name="_46109">#REF!</definedName>
    <definedName name="_46200" localSheetId="3">#REF!</definedName>
    <definedName name="_46200" localSheetId="4">#REF!</definedName>
    <definedName name="_46200">#REF!</definedName>
    <definedName name="_46203" localSheetId="3">#REF!</definedName>
    <definedName name="_46203" localSheetId="4">#REF!</definedName>
    <definedName name="_46203">#REF!</definedName>
    <definedName name="_46206" localSheetId="3">#REF!</definedName>
    <definedName name="_46206" localSheetId="4">#REF!</definedName>
    <definedName name="_46206">#REF!</definedName>
    <definedName name="_46207" localSheetId="3">#REF!</definedName>
    <definedName name="_46207" localSheetId="4">#REF!</definedName>
    <definedName name="_46207">#REF!</definedName>
    <definedName name="_46209" localSheetId="3">#REF!</definedName>
    <definedName name="_46209" localSheetId="4">#REF!</definedName>
    <definedName name="_46209">#REF!</definedName>
    <definedName name="_46253" localSheetId="3">#REF!</definedName>
    <definedName name="_46253" localSheetId="4">#REF!</definedName>
    <definedName name="_46253">#REF!</definedName>
    <definedName name="_46255" localSheetId="3">#REF!</definedName>
    <definedName name="_46255" localSheetId="4">#REF!</definedName>
    <definedName name="_46255">#REF!</definedName>
    <definedName name="_46256" localSheetId="3">#REF!</definedName>
    <definedName name="_46256" localSheetId="4">#REF!</definedName>
    <definedName name="_46256">#REF!</definedName>
    <definedName name="_46258" localSheetId="3">#REF!</definedName>
    <definedName name="_46258" localSheetId="4">#REF!</definedName>
    <definedName name="_46258">#REF!</definedName>
    <definedName name="_46259" localSheetId="3">#REF!</definedName>
    <definedName name="_46259" localSheetId="4">#REF!</definedName>
    <definedName name="_46259">#REF!</definedName>
    <definedName name="_46301" localSheetId="3">#REF!</definedName>
    <definedName name="_46301" localSheetId="4">#REF!</definedName>
    <definedName name="_46301">#REF!</definedName>
    <definedName name="_46304" localSheetId="3">#REF!</definedName>
    <definedName name="_46304" localSheetId="4">#REF!</definedName>
    <definedName name="_46304">#REF!</definedName>
    <definedName name="_46306" localSheetId="3">#REF!</definedName>
    <definedName name="_46306" localSheetId="4">#REF!</definedName>
    <definedName name="_46306">#REF!</definedName>
    <definedName name="_46309" localSheetId="3">#REF!</definedName>
    <definedName name="_46309" localSheetId="4">#REF!</definedName>
    <definedName name="_46309">#REF!</definedName>
    <definedName name="_46400" localSheetId="3">#REF!</definedName>
    <definedName name="_46400" localSheetId="4">#REF!</definedName>
    <definedName name="_46400">#REF!</definedName>
    <definedName name="_46403" localSheetId="3">#REF!</definedName>
    <definedName name="_46403" localSheetId="4">#REF!</definedName>
    <definedName name="_46403">#REF!</definedName>
    <definedName name="_46404" localSheetId="3">#REF!</definedName>
    <definedName name="_46404" localSheetId="4">#REF!</definedName>
    <definedName name="_46404">#REF!</definedName>
    <definedName name="_46405" localSheetId="3">#REF!</definedName>
    <definedName name="_46405" localSheetId="4">#REF!</definedName>
    <definedName name="_46405">#REF!</definedName>
    <definedName name="_46406" localSheetId="3">#REF!</definedName>
    <definedName name="_46406" localSheetId="4">#REF!</definedName>
    <definedName name="_46406">#REF!</definedName>
    <definedName name="_46439" localSheetId="3">#REF!</definedName>
    <definedName name="_46439" localSheetId="4">#REF!</definedName>
    <definedName name="_46439">#REF!</definedName>
    <definedName name="_46500" localSheetId="3">#REF!</definedName>
    <definedName name="_46500" localSheetId="4">#REF!</definedName>
    <definedName name="_46500">#REF!</definedName>
    <definedName name="_46501" localSheetId="3">#REF!</definedName>
    <definedName name="_46501" localSheetId="4">#REF!</definedName>
    <definedName name="_46501">#REF!</definedName>
    <definedName name="_46509" localSheetId="3">#REF!</definedName>
    <definedName name="_46509" localSheetId="4">#REF!</definedName>
    <definedName name="_46509">#REF!</definedName>
    <definedName name="_47100" localSheetId="3">#REF!</definedName>
    <definedName name="_47100" localSheetId="4">#REF!</definedName>
    <definedName name="_47100">#REF!</definedName>
    <definedName name="_47101" localSheetId="3">#REF!</definedName>
    <definedName name="_47101" localSheetId="4">#REF!</definedName>
    <definedName name="_47101">#REF!</definedName>
    <definedName name="_47200" localSheetId="3">#REF!</definedName>
    <definedName name="_47200" localSheetId="4">#REF!</definedName>
    <definedName name="_47200">#REF!</definedName>
    <definedName name="_47300" localSheetId="3">#REF!</definedName>
    <definedName name="_47300" localSheetId="4">#REF!</definedName>
    <definedName name="_47300">#REF!</definedName>
    <definedName name="_47303" localSheetId="3">#REF!</definedName>
    <definedName name="_47303" localSheetId="4">#REF!</definedName>
    <definedName name="_47303">#REF!</definedName>
    <definedName name="_47304" localSheetId="3">#REF!</definedName>
    <definedName name="_47304" localSheetId="4">#REF!</definedName>
    <definedName name="_47304">#REF!</definedName>
    <definedName name="_47305" localSheetId="3">#REF!</definedName>
    <definedName name="_47305" localSheetId="4">#REF!</definedName>
    <definedName name="_47305">#REF!</definedName>
    <definedName name="_47307" localSheetId="3">#REF!</definedName>
    <definedName name="_47307" localSheetId="4">#REF!</definedName>
    <definedName name="_47307">#REF!</definedName>
    <definedName name="_47308" localSheetId="3">#REF!</definedName>
    <definedName name="_47308" localSheetId="4">#REF!</definedName>
    <definedName name="_47308">#REF!</definedName>
    <definedName name="_47400" localSheetId="3">#REF!</definedName>
    <definedName name="_47400" localSheetId="4">#REF!</definedName>
    <definedName name="_47400">#REF!</definedName>
    <definedName name="_5" localSheetId="3">#REF!</definedName>
    <definedName name="_5" localSheetId="4">#REF!</definedName>
    <definedName name="_5">#REF!</definedName>
    <definedName name="_50">[12]Group!$B$255</definedName>
    <definedName name="_540" localSheetId="3">'[13]ภงด.50-48'!#REF!</definedName>
    <definedName name="_540" localSheetId="4">'[13]ภงด.50-48'!#REF!</definedName>
    <definedName name="_540">'[13]ภงด.50-48'!#REF!</definedName>
    <definedName name="_60" localSheetId="3">#REF!</definedName>
    <definedName name="_60" localSheetId="4">#REF!</definedName>
    <definedName name="_60">#REF!</definedName>
    <definedName name="_6401" localSheetId="3">#REF!</definedName>
    <definedName name="_6401" localSheetId="4">#REF!</definedName>
    <definedName name="_6401">#REF!</definedName>
    <definedName name="_6402" localSheetId="3">#REF!</definedName>
    <definedName name="_6402" localSheetId="4">#REF!</definedName>
    <definedName name="_6402">#REF!</definedName>
    <definedName name="_6403" localSheetId="3">#REF!</definedName>
    <definedName name="_6403" localSheetId="4">#REF!</definedName>
    <definedName name="_6403">#REF!</definedName>
    <definedName name="_6404" localSheetId="3">#REF!</definedName>
    <definedName name="_6404" localSheetId="4">#REF!</definedName>
    <definedName name="_6404">#REF!</definedName>
    <definedName name="_6405" localSheetId="3">#REF!</definedName>
    <definedName name="_6405" localSheetId="4">#REF!</definedName>
    <definedName name="_6405">#REF!</definedName>
    <definedName name="_6406" localSheetId="3">#REF!</definedName>
    <definedName name="_6406" localSheetId="4">#REF!</definedName>
    <definedName name="_6406">#REF!</definedName>
    <definedName name="_6407" localSheetId="3">#REF!</definedName>
    <definedName name="_6407" localSheetId="4">#REF!</definedName>
    <definedName name="_6407">#REF!</definedName>
    <definedName name="_6408" localSheetId="3">#REF!</definedName>
    <definedName name="_6408" localSheetId="4">#REF!</definedName>
    <definedName name="_6408">#REF!</definedName>
    <definedName name="_6410" localSheetId="3">#REF!</definedName>
    <definedName name="_6410" localSheetId="4">#REF!</definedName>
    <definedName name="_6410">#REF!</definedName>
    <definedName name="_6411" localSheetId="3">#REF!</definedName>
    <definedName name="_6411" localSheetId="4">#REF!</definedName>
    <definedName name="_6411">#REF!</definedName>
    <definedName name="_6412" localSheetId="3">#REF!</definedName>
    <definedName name="_6412" localSheetId="4">#REF!</definedName>
    <definedName name="_6412">#REF!</definedName>
    <definedName name="_6413" localSheetId="3">#REF!</definedName>
    <definedName name="_6413" localSheetId="4">#REF!</definedName>
    <definedName name="_6413">#REF!</definedName>
    <definedName name="_6414" localSheetId="3">#REF!</definedName>
    <definedName name="_6414" localSheetId="4">#REF!</definedName>
    <definedName name="_6414">#REF!</definedName>
    <definedName name="_6415" localSheetId="3">#REF!</definedName>
    <definedName name="_6415" localSheetId="4">#REF!</definedName>
    <definedName name="_6415">#REF!</definedName>
    <definedName name="_6416" localSheetId="3">#REF!</definedName>
    <definedName name="_6416" localSheetId="4">#REF!</definedName>
    <definedName name="_6416">#REF!</definedName>
    <definedName name="_6417" localSheetId="3">#REF!</definedName>
    <definedName name="_6417" localSheetId="4">#REF!</definedName>
    <definedName name="_6417">#REF!</definedName>
    <definedName name="_6418" localSheetId="3">#REF!</definedName>
    <definedName name="_6418" localSheetId="4">#REF!</definedName>
    <definedName name="_6418">#REF!</definedName>
    <definedName name="_6419" localSheetId="3">#REF!</definedName>
    <definedName name="_6419" localSheetId="4">#REF!</definedName>
    <definedName name="_6419">#REF!</definedName>
    <definedName name="_6420" localSheetId="3">#REF!</definedName>
    <definedName name="_6420" localSheetId="4">#REF!</definedName>
    <definedName name="_6420">#REF!</definedName>
    <definedName name="_6421" localSheetId="3">#REF!</definedName>
    <definedName name="_6421" localSheetId="4">#REF!</definedName>
    <definedName name="_6421">#REF!</definedName>
    <definedName name="_6422" localSheetId="3">#REF!+#REF!</definedName>
    <definedName name="_6422" localSheetId="4">#REF!+#REF!</definedName>
    <definedName name="_6422">#REF!+#REF!</definedName>
    <definedName name="_6423" localSheetId="3">#REF!</definedName>
    <definedName name="_6423" localSheetId="4">#REF!</definedName>
    <definedName name="_6423">#REF!</definedName>
    <definedName name="_6425" localSheetId="3">#REF!</definedName>
    <definedName name="_6425" localSheetId="4">#REF!</definedName>
    <definedName name="_6425">#REF!</definedName>
    <definedName name="_6428" localSheetId="3">#REF!</definedName>
    <definedName name="_6428" localSheetId="4">#REF!</definedName>
    <definedName name="_6428">#REF!</definedName>
    <definedName name="_6429" localSheetId="3">#REF!</definedName>
    <definedName name="_6429" localSheetId="4">#REF!</definedName>
    <definedName name="_6429">#REF!</definedName>
    <definedName name="_70">[12]Group!$B$281</definedName>
    <definedName name="_80">[12]Group!$B$282</definedName>
    <definedName name="_A">[12]Group!$B$7</definedName>
    <definedName name="_A10">[12]Group!$D$179</definedName>
    <definedName name="_A20">[14]Group!$D$197</definedName>
    <definedName name="_A30">[12]Group!$D$238</definedName>
    <definedName name="_A40">[12]Group!$D$251</definedName>
    <definedName name="_A50" localSheetId="3">#REF!</definedName>
    <definedName name="_A50" localSheetId="4">#REF!</definedName>
    <definedName name="_A50">#REF!</definedName>
    <definedName name="_A70">[12]Group!$D$281</definedName>
    <definedName name="_A80">[12]Group!$D$282</definedName>
    <definedName name="_a89999" localSheetId="3">#REF!</definedName>
    <definedName name="_a89999" localSheetId="4">#REF!</definedName>
    <definedName name="_a89999">#REF!</definedName>
    <definedName name="_a99999" localSheetId="3">#REF!</definedName>
    <definedName name="_a99999" localSheetId="4">#REF!</definedName>
    <definedName name="_a99999">#REF!</definedName>
    <definedName name="_AA">[12]Group!$D$7</definedName>
    <definedName name="_AB1">[12]Group!$D$9</definedName>
    <definedName name="_AB2">[12]Group!$D$15</definedName>
    <definedName name="_ABB">[12]Group!$D$29</definedName>
    <definedName name="_AC1">[14]Group!$D$32</definedName>
    <definedName name="_AC11">[14]Group!$D$33</definedName>
    <definedName name="_AC12">[14]Group!$D$36</definedName>
    <definedName name="_AC13">[12]Group!$D$39</definedName>
    <definedName name="_AC14" localSheetId="3">#REF!</definedName>
    <definedName name="_AC14" localSheetId="4">#REF!</definedName>
    <definedName name="_AC14">#REF!</definedName>
    <definedName name="_AC2" localSheetId="3">[15]Group!#REF!</definedName>
    <definedName name="_AC2" localSheetId="4">[15]Group!#REF!</definedName>
    <definedName name="_AC2">[15]Group!#REF!</definedName>
    <definedName name="_ACC">[12]Group!$D$64</definedName>
    <definedName name="_ACT1" localSheetId="3">#REF!</definedName>
    <definedName name="_ACT1" localSheetId="4">#REF!</definedName>
    <definedName name="_ACT1">#REF!</definedName>
    <definedName name="_act2010" localSheetId="3">#REF!</definedName>
    <definedName name="_act2010" localSheetId="4">#REF!</definedName>
    <definedName name="_act2010">#REF!</definedName>
    <definedName name="_ADD">[12]Group!$D$76</definedName>
    <definedName name="_AEE">[12]Group!$D$79</definedName>
    <definedName name="_AF">[12]Group!$D$85</definedName>
    <definedName name="_AF2" localSheetId="3">#REF!</definedName>
    <definedName name="_AF2" localSheetId="4">#REF!</definedName>
    <definedName name="_AF2">#REF!</definedName>
    <definedName name="_AF3" localSheetId="3">[15]Group!#REF!</definedName>
    <definedName name="_AF3" localSheetId="4">[15]Group!#REF!</definedName>
    <definedName name="_AF3">[15]Group!#REF!</definedName>
    <definedName name="_AFF">[12]Group!$D$107</definedName>
    <definedName name="_AL">[12]Group!$D$122</definedName>
    <definedName name="_AM1" localSheetId="3">[16]Group!#REF!</definedName>
    <definedName name="_AM1" localSheetId="4">[16]Group!#REF!</definedName>
    <definedName name="_AM1">[16]Group!#REF!</definedName>
    <definedName name="_AM2">[12]Group!$D$130</definedName>
    <definedName name="_AM3">[14]Group!$D$135</definedName>
    <definedName name="_AM4">[12]Group!$D$133</definedName>
    <definedName name="_AM5">[12]Group!$D$137</definedName>
    <definedName name="_AMM" localSheetId="3">#REF!</definedName>
    <definedName name="_AMM" localSheetId="4">#REF!</definedName>
    <definedName name="_AMM">#REF!</definedName>
    <definedName name="_AN1">[12]Group!$D$143</definedName>
    <definedName name="_AN2">[12]Group!$D$144</definedName>
    <definedName name="_ANN2" localSheetId="3">[16]Group!#REF!</definedName>
    <definedName name="_ANN2" localSheetId="4">[16]Group!#REF!</definedName>
    <definedName name="_ANN2">[16]Group!#REF!</definedName>
    <definedName name="_ANN3" localSheetId="3">#REF!</definedName>
    <definedName name="_ANN3" localSheetId="4">#REF!</definedName>
    <definedName name="_ANN3">#REF!</definedName>
    <definedName name="_ANN6" localSheetId="3">[16]Group!#REF!</definedName>
    <definedName name="_ANN6" localSheetId="4">[16]Group!#REF!</definedName>
    <definedName name="_ANN6">[16]Group!#REF!</definedName>
    <definedName name="_APR02" localSheetId="3">#REF!</definedName>
    <definedName name="_APR02" localSheetId="4">#REF!</definedName>
    <definedName name="_APR02">#REF!</definedName>
    <definedName name="_Apr1">[17]total!$U$6:$U$122</definedName>
    <definedName name="_apr2">[18]total!$AR$6:$AR$139</definedName>
    <definedName name="_ar2" localSheetId="3">#REF!</definedName>
    <definedName name="_ar2" localSheetId="4">#REF!</definedName>
    <definedName name="_ar2">#REF!</definedName>
    <definedName name="_Asset" localSheetId="3">#REF!</definedName>
    <definedName name="_Asset" localSheetId="4">#REF!</definedName>
    <definedName name="_Asset">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G01" localSheetId="3">#REF!</definedName>
    <definedName name="_AUG01" localSheetId="4">#REF!</definedName>
    <definedName name="_AUG01">#REF!</definedName>
    <definedName name="_Aug1">[17]total!$Y$6:$Y$122</definedName>
    <definedName name="_aug2">[18]total!$AV$6:$AV$139</definedName>
    <definedName name="_AZ2" localSheetId="3">[15]Group!#REF!</definedName>
    <definedName name="_AZ2" localSheetId="4">[15]Group!#REF!</definedName>
    <definedName name="_AZ2">[15]Group!#REF!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OI04" localSheetId="3">#REF!</definedName>
    <definedName name="_BOI04" localSheetId="4">#REF!</definedName>
    <definedName name="_BOI04">#REF!</definedName>
    <definedName name="_C1">[12]Group!$B$32</definedName>
    <definedName name="_C11">[12]Group!$B$35</definedName>
    <definedName name="_C12">[12]Group!$B$36</definedName>
    <definedName name="_C13">[12]Group!$B$39</definedName>
    <definedName name="_C14" localSheetId="3">#REF!</definedName>
    <definedName name="_C14" localSheetId="4">#REF!</definedName>
    <definedName name="_C14">#REF!</definedName>
    <definedName name="_C2" localSheetId="3">[15]Group!#REF!</definedName>
    <definedName name="_C2" localSheetId="4">[15]Group!#REF!</definedName>
    <definedName name="_C2">[15]Group!#REF!</definedName>
    <definedName name="_CC">[12]Group!$B$64</definedName>
    <definedName name="_DAT1">[20]TB!$A$3:$A$606</definedName>
    <definedName name="_DAT10" localSheetId="3">#REF!</definedName>
    <definedName name="_DAT10" localSheetId="4">#REF!</definedName>
    <definedName name="_DAT10">#REF!</definedName>
    <definedName name="_DAT11" localSheetId="3">#REF!</definedName>
    <definedName name="_DAT11" localSheetId="4">#REF!</definedName>
    <definedName name="_DAT11">#REF!</definedName>
    <definedName name="_DAT12" localSheetId="3">#REF!</definedName>
    <definedName name="_DAT12" localSheetId="4">#REF!</definedName>
    <definedName name="_DAT12">#REF!</definedName>
    <definedName name="_DAT2" localSheetId="3">[20]TB!#REF!</definedName>
    <definedName name="_DAT2" localSheetId="4">[20]TB!#REF!</definedName>
    <definedName name="_DAT2">[20]TB!#REF!</definedName>
    <definedName name="_DAT3">[20]TB!$B$3:$B$606</definedName>
    <definedName name="_DAT4">[20]TB!$E$3:$E$606</definedName>
    <definedName name="_DAT5">[20]TB!$F$3:$F$606</definedName>
    <definedName name="_DAT6" localSheetId="3">#REF!</definedName>
    <definedName name="_DAT6" localSheetId="4">#REF!</definedName>
    <definedName name="_DAT6">#REF!</definedName>
    <definedName name="_DAT7" localSheetId="3">#REF!</definedName>
    <definedName name="_DAT7" localSheetId="4">#REF!</definedName>
    <definedName name="_DAT7">#REF!</definedName>
    <definedName name="_DAT8" localSheetId="3">#REF!</definedName>
    <definedName name="_DAT8" localSheetId="4">#REF!</definedName>
    <definedName name="_DAT8">#REF!</definedName>
    <definedName name="_DAT9" localSheetId="3">#REF!</definedName>
    <definedName name="_DAT9" localSheetId="4">#REF!</definedName>
    <definedName name="_DAT9">#REF!</definedName>
    <definedName name="_DD">[12]Group!$B$76</definedName>
    <definedName name="_DEC01" localSheetId="3">#REF!</definedName>
    <definedName name="_DEC01" localSheetId="4">#REF!</definedName>
    <definedName name="_DEC01">#REF!</definedName>
    <definedName name="_Dec1">[17]total!$AC$6:$AC$122</definedName>
    <definedName name="_dec2">[18]total!$AZ$6:$AZ$139</definedName>
    <definedName name="_DEC2001" localSheetId="3">#REF!</definedName>
    <definedName name="_DEC2001" localSheetId="4">#REF!</definedName>
    <definedName name="_DEC2001">#REF!</definedName>
    <definedName name="_dkk1" localSheetId="3">#REF!</definedName>
    <definedName name="_dkk1" localSheetId="4">#REF!</definedName>
    <definedName name="_dkk1">#REF!</definedName>
    <definedName name="_dkk2" localSheetId="3">#REF!</definedName>
    <definedName name="_dkk2" localSheetId="4">#REF!</definedName>
    <definedName name="_dkk2">#REF!</definedName>
    <definedName name="_dm2" localSheetId="3">#REF!</definedName>
    <definedName name="_dm2" localSheetId="4">#REF!</definedName>
    <definedName name="_dm2">#REF!</definedName>
    <definedName name="_E" localSheetId="3">#REF!</definedName>
    <definedName name="_E" localSheetId="4">#REF!</definedName>
    <definedName name="_E">#REF!</definedName>
    <definedName name="_EE">[12]Group!$B$79</definedName>
    <definedName name="_exp10" localSheetId="3">#REF!</definedName>
    <definedName name="_exp10" localSheetId="4">#REF!</definedName>
    <definedName name="_exp10">#REF!</definedName>
    <definedName name="_exp11" localSheetId="3">#REF!</definedName>
    <definedName name="_exp11" localSheetId="4">#REF!</definedName>
    <definedName name="_exp11">#REF!</definedName>
    <definedName name="_exp12" localSheetId="3">#REF!</definedName>
    <definedName name="_exp12" localSheetId="4">#REF!</definedName>
    <definedName name="_exp12">#REF!</definedName>
    <definedName name="_EXP22" localSheetId="3">#REF!</definedName>
    <definedName name="_EXP22" localSheetId="4">#REF!</definedName>
    <definedName name="_EXP22">#REF!</definedName>
    <definedName name="_exp5" localSheetId="3">#REF!</definedName>
    <definedName name="_exp5" localSheetId="4">#REF!</definedName>
    <definedName name="_exp5">#REF!</definedName>
    <definedName name="_exp7" localSheetId="3">#REF!</definedName>
    <definedName name="_exp7" localSheetId="4">#REF!</definedName>
    <definedName name="_exp7">#REF!</definedName>
    <definedName name="_exp8" localSheetId="3">#REF!</definedName>
    <definedName name="_exp8" localSheetId="4">#REF!</definedName>
    <definedName name="_exp8">#REF!</definedName>
    <definedName name="_exp9" localSheetId="3">#REF!</definedName>
    <definedName name="_exp9" localSheetId="4">#REF!</definedName>
    <definedName name="_exp9">#REF!</definedName>
    <definedName name="_F">[12]Group!$B$85</definedName>
    <definedName name="_f123" localSheetId="3">#REF!</definedName>
    <definedName name="_f123" localSheetId="4">#REF!</definedName>
    <definedName name="_f123">#REF!</definedName>
    <definedName name="_F2" localSheetId="3">#REF!</definedName>
    <definedName name="_F2" localSheetId="4">#REF!</definedName>
    <definedName name="_F2">#REF!</definedName>
    <definedName name="_F3" localSheetId="3">[15]Group!#REF!</definedName>
    <definedName name="_F3" localSheetId="4">[15]Group!#REF!</definedName>
    <definedName name="_F3">[15]Group!#REF!</definedName>
    <definedName name="_FA001" localSheetId="3">#REF!</definedName>
    <definedName name="_FA001" localSheetId="4">#REF!</definedName>
    <definedName name="_FA001">#REF!</definedName>
    <definedName name="_Feb1">[17]total!$S$6:$S$122</definedName>
    <definedName name="_feb2">[18]total!$AP$6:$AP$139</definedName>
    <definedName name="_FF">[12]Group!$B$107</definedName>
    <definedName name="_Fill" localSheetId="3" hidden="1">#REF!</definedName>
    <definedName name="_Fill" localSheetId="4" hidden="1">#REF!</definedName>
    <definedName name="_Fill" hidden="1">#REF!</definedName>
    <definedName name="_FS1210" localSheetId="3">#REF!</definedName>
    <definedName name="_FS1210" localSheetId="4">#REF!</definedName>
    <definedName name="_FS1210">#REF!</definedName>
    <definedName name="_FS1220" localSheetId="3">#REF!</definedName>
    <definedName name="_FS1220" localSheetId="4">#REF!</definedName>
    <definedName name="_FS1220">#REF!</definedName>
    <definedName name="_FS1230" localSheetId="3">#REF!</definedName>
    <definedName name="_FS1230" localSheetId="4">#REF!</definedName>
    <definedName name="_FS1230">#REF!</definedName>
    <definedName name="_FS1310" localSheetId="3">#REF!</definedName>
    <definedName name="_FS1310" localSheetId="4">#REF!</definedName>
    <definedName name="_FS1310">#REF!</definedName>
    <definedName name="_FS1320" localSheetId="3">#REF!</definedName>
    <definedName name="_FS1320" localSheetId="4">#REF!</definedName>
    <definedName name="_FS1320">#REF!</definedName>
    <definedName name="_FS1330" localSheetId="3">#REF!</definedName>
    <definedName name="_FS1330" localSheetId="4">#REF!</definedName>
    <definedName name="_FS1330">#REF!</definedName>
    <definedName name="_FS1340" localSheetId="3">#REF!</definedName>
    <definedName name="_FS1340" localSheetId="4">#REF!</definedName>
    <definedName name="_FS1340">#REF!</definedName>
    <definedName name="_FS1350" localSheetId="3">#REF!</definedName>
    <definedName name="_FS1350" localSheetId="4">#REF!</definedName>
    <definedName name="_FS1350">#REF!</definedName>
    <definedName name="_FS1360" localSheetId="3">#REF!</definedName>
    <definedName name="_FS1360" localSheetId="4">#REF!</definedName>
    <definedName name="_FS1360">#REF!</definedName>
    <definedName name="_FS1370" localSheetId="3">#REF!</definedName>
    <definedName name="_FS1370" localSheetId="4">#REF!</definedName>
    <definedName name="_FS1370">#REF!</definedName>
    <definedName name="_FS1500" localSheetId="3">#REF!</definedName>
    <definedName name="_FS1500" localSheetId="4">#REF!</definedName>
    <definedName name="_FS1500">#REF!</definedName>
    <definedName name="_FS1510" localSheetId="3">#REF!</definedName>
    <definedName name="_FS1510" localSheetId="4">#REF!</definedName>
    <definedName name="_FS1510">#REF!</definedName>
    <definedName name="_FS1600" localSheetId="3">#REF!</definedName>
    <definedName name="_FS1600" localSheetId="4">#REF!</definedName>
    <definedName name="_FS1600">#REF!</definedName>
    <definedName name="_FS1610" localSheetId="3">#REF!</definedName>
    <definedName name="_FS1610" localSheetId="4">#REF!</definedName>
    <definedName name="_FS1610">#REF!</definedName>
    <definedName name="_FS1700" localSheetId="3">#REF!</definedName>
    <definedName name="_FS1700" localSheetId="4">#REF!</definedName>
    <definedName name="_FS1700">#REF!</definedName>
    <definedName name="_FS1710" localSheetId="3">#REF!</definedName>
    <definedName name="_FS1710" localSheetId="4">#REF!</definedName>
    <definedName name="_FS1710">#REF!</definedName>
    <definedName name="_FS1900" localSheetId="3">#REF!</definedName>
    <definedName name="_FS1900" localSheetId="4">#REF!</definedName>
    <definedName name="_FS1900">#REF!</definedName>
    <definedName name="_FS3100" localSheetId="3">#REF!</definedName>
    <definedName name="_FS3100" localSheetId="4">#REF!</definedName>
    <definedName name="_FS3100">#REF!</definedName>
    <definedName name="_FS3200" localSheetId="3">#REF!</definedName>
    <definedName name="_FS3200" localSheetId="4">#REF!</definedName>
    <definedName name="_FS3200">#REF!</definedName>
    <definedName name="_h1" localSheetId="3">#REF!</definedName>
    <definedName name="_h1" localSheetId="4">#REF!</definedName>
    <definedName name="_h1">#REF!</definedName>
    <definedName name="_h2">[21]เงินกู้ธนชาติ!$G$2</definedName>
    <definedName name="_Jan1">[17]total!$R$6:$R$122</definedName>
    <definedName name="_jan2">[18]total!$AO$6:$AO$139</definedName>
    <definedName name="_JUL01" localSheetId="3">#REF!</definedName>
    <definedName name="_JUL01" localSheetId="4">#REF!</definedName>
    <definedName name="_JUL01">#REF!</definedName>
    <definedName name="_JUL02" localSheetId="3">#REF!</definedName>
    <definedName name="_JUL02" localSheetId="4">#REF!</definedName>
    <definedName name="_JUL02">#REF!</definedName>
    <definedName name="_Jul1">[17]total!$X$6:$X$122</definedName>
    <definedName name="_jul2">[18]total!$AU$6:$AU$139</definedName>
    <definedName name="_Jun1">[17]total!$W$6:$W$122</definedName>
    <definedName name="_jun2">[18]total!$AT$6:$AT$139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kkk1" localSheetId="3" hidden="1">#REF!</definedName>
    <definedName name="_kkk1" localSheetId="4" hidden="1">#REF!</definedName>
    <definedName name="_kkk1" hidden="1">#REF!</definedName>
    <definedName name="_L">[12]Group!$B$122</definedName>
    <definedName name="_lit1" localSheetId="3">#REF!</definedName>
    <definedName name="_lit1" localSheetId="4">#REF!</definedName>
    <definedName name="_lit1">#REF!</definedName>
    <definedName name="_lit2" localSheetId="3">#REF!</definedName>
    <definedName name="_lit2" localSheetId="4">#REF!</definedName>
    <definedName name="_lit2">#REF!</definedName>
    <definedName name="_M1">[12]Group!$B$127</definedName>
    <definedName name="_M2">[12]Group!$B$130</definedName>
    <definedName name="_M3">[12]Group!$B$134</definedName>
    <definedName name="_M4" localSheetId="3">#REF!</definedName>
    <definedName name="_M4" localSheetId="4">#REF!</definedName>
    <definedName name="_M4">#REF!</definedName>
    <definedName name="_M5">[12]Group!$B$137</definedName>
    <definedName name="_Mar1">[17]total!$T$6:$T$122</definedName>
    <definedName name="_mar2">[18]total!$AQ$6:$AQ$139</definedName>
    <definedName name="_Mat" localSheetId="3">#REF!</definedName>
    <definedName name="_Mat" localSheetId="4">#REF!</definedName>
    <definedName name="_Mat">#REF!</definedName>
    <definedName name="_MAY02" localSheetId="3">#REF!</definedName>
    <definedName name="_MAY02" localSheetId="4">#REF!</definedName>
    <definedName name="_MAY02">#REF!</definedName>
    <definedName name="_May1">[17]total!$V$6:$V$122</definedName>
    <definedName name="_may2">[18]total!$AS$6:$AS$139</definedName>
    <definedName name="_MM" localSheetId="3">#REF!</definedName>
    <definedName name="_MM" localSheetId="4">#REF!</definedName>
    <definedName name="_MM">#REF!</definedName>
    <definedName name="_N1">[12]Group!$B$143</definedName>
    <definedName name="_N2">[12]Group!$B$144</definedName>
    <definedName name="_NN2" localSheetId="3">[16]Group!#REF!</definedName>
    <definedName name="_NN2" localSheetId="4">[16]Group!#REF!</definedName>
    <definedName name="_NN2">[16]Group!#REF!</definedName>
    <definedName name="_NN3" localSheetId="3">#REF!</definedName>
    <definedName name="_NN3" localSheetId="4">#REF!</definedName>
    <definedName name="_NN3">#REF!</definedName>
    <definedName name="_NN6" localSheetId="3">#REF!</definedName>
    <definedName name="_NN6" localSheetId="4">#REF!</definedName>
    <definedName name="_NN6">#REF!</definedName>
    <definedName name="_NOV01" localSheetId="3">#REF!</definedName>
    <definedName name="_NOV01" localSheetId="4">#REF!</definedName>
    <definedName name="_NOV01">#REF!</definedName>
    <definedName name="_Nov07">_Nov07</definedName>
    <definedName name="_Nov1">[17]total!$AB$6:$AB$122</definedName>
    <definedName name="_nov2">[18]total!$AY$6:$AY$139</definedName>
    <definedName name="_Oct1">[17]total!$AA$6:$AA$122</definedName>
    <definedName name="_oct2">[18]total!$AX$6:$AX$139</definedName>
    <definedName name="_Order1" hidden="1">255</definedName>
    <definedName name="_Order2" hidden="1">0</definedName>
    <definedName name="_pa2" localSheetId="7">'11-12'!_pa2</definedName>
    <definedName name="_pa2" localSheetId="0">'2-4'!_pa2</definedName>
    <definedName name="_pa2" localSheetId="1">'5(3M)'!_pa2</definedName>
    <definedName name="_pa2" localSheetId="2">'6(3M)'!_pa2</definedName>
    <definedName name="_pa2" localSheetId="3">'7(9M)'!_pa2</definedName>
    <definedName name="_pa2" localSheetId="4">'8(9M)'!_pa2</definedName>
    <definedName name="_pa2" localSheetId="5">'9'!_pa2</definedName>
    <definedName name="_pa2">#N/A</definedName>
    <definedName name="_Parse_Out" localSheetId="3" hidden="1">[22]total!#REF!</definedName>
    <definedName name="_Parse_Out" localSheetId="4" hidden="1">[22]total!#REF!</definedName>
    <definedName name="_Parse_Out" hidden="1">[22]total!#REF!</definedName>
    <definedName name="_PL10" localSheetId="3">#REF!</definedName>
    <definedName name="_PL10" localSheetId="4">#REF!</definedName>
    <definedName name="_PL10">#REF!</definedName>
    <definedName name="_pl2">[23]BS!$C$2:$C$575</definedName>
    <definedName name="_PRO01">[7]JAN!$P$5:$P$2200</definedName>
    <definedName name="_PRO02">[7]FEB!$P$5:$P$2400</definedName>
    <definedName name="_PRO03">[7]MAR!$P$5:$P$1701</definedName>
    <definedName name="_PRO04">[7]APR!$P$5:$P$2000</definedName>
    <definedName name="_PRO05">[7]MAY!$P$5:$P$1600</definedName>
    <definedName name="_PRO06">[7]JUN!$P$5:$P$1600</definedName>
    <definedName name="_PRO07">[7]JULY!$P$7:$P$2298</definedName>
    <definedName name="_PRO08" localSheetId="7">[7]AUG!$P$6:$P$6500</definedName>
    <definedName name="_PRO08">[5]AUG!$P$6:$P$6500</definedName>
    <definedName name="_PRO09" localSheetId="7">[7]SEP!$Q$6:$Q$1700</definedName>
    <definedName name="_PRO09">[5]SEP!$Q$6:$Q$1700</definedName>
    <definedName name="_PRO10" localSheetId="7">[7]OCT!$Q$7:$Q$1800</definedName>
    <definedName name="_PRO10">[5]OCT!$Q$7:$Q$1800</definedName>
    <definedName name="_PRO11" localSheetId="7">[7]NOV!$Q$6:$Q$1500</definedName>
    <definedName name="_PRO11">[5]NOV!$Q$6:$Q$1500</definedName>
    <definedName name="_PRO12" localSheetId="7">[7]DEC!$Q$6:$Q$1606</definedName>
    <definedName name="_PRO12">[5]DEC!$Q$6:$Q$1606</definedName>
    <definedName name="_SCB1">'[9]SCB 1 - Current'!$F$10</definedName>
    <definedName name="_SCB2">'[9]SCB 2 - Current'!$F$11</definedName>
    <definedName name="_sep01" localSheetId="3">#REF!</definedName>
    <definedName name="_sep01" localSheetId="4">#REF!</definedName>
    <definedName name="_sep01">#REF!</definedName>
    <definedName name="_Sep1">[17]total!$Z$6:$Z$122</definedName>
    <definedName name="_sep2">[18]total!$AW$6:$AW$139</definedName>
    <definedName name="_SF04" localSheetId="3">#REF!</definedName>
    <definedName name="_SF04" localSheetId="4">#REF!</definedName>
    <definedName name="_SF04">#REF!</definedName>
    <definedName name="_SF1" localSheetId="3">#REF!</definedName>
    <definedName name="_SF1" localSheetId="4">#REF!</definedName>
    <definedName name="_SF1">#REF!</definedName>
    <definedName name="_SF2003" localSheetId="3">#REF!</definedName>
    <definedName name="_SF2003" localSheetId="4">#REF!</definedName>
    <definedName name="_SF2003">#REF!</definedName>
    <definedName name="_Sort" localSheetId="3" hidden="1">#REF!</definedName>
    <definedName name="_Sort" localSheetId="4" hidden="1">#REF!</definedName>
    <definedName name="_Sort" hidden="1">#REF!</definedName>
    <definedName name="_TAX2" localSheetId="3">#REF!</definedName>
    <definedName name="_TAX2" localSheetId="4">#REF!</definedName>
    <definedName name="_TAX2">#REF!</definedName>
    <definedName name="_TB0605" localSheetId="3">#REF!</definedName>
    <definedName name="_TB0605" localSheetId="4">#REF!</definedName>
    <definedName name="_TB0605">#REF!</definedName>
    <definedName name="_tb1">'[24]TrialBalance Q3-2002'!$A$1:$H$301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 localSheetId="3">#REF!</definedName>
    <definedName name="_U6" localSheetId="4">#REF!</definedName>
    <definedName name="_U6">#REF!</definedName>
    <definedName name="_U7">[12]Group!$B$158</definedName>
    <definedName name="_U8" localSheetId="3">[15]Group!#REF!</definedName>
    <definedName name="_U8" localSheetId="4">[15]Group!#REF!</definedName>
    <definedName name="_U8">[15]Group!#REF!</definedName>
    <definedName name="_Us1" localSheetId="3">#REF!</definedName>
    <definedName name="_Us1" localSheetId="4">#REF!</definedName>
    <definedName name="_Us1">#REF!</definedName>
    <definedName name="_Us2" localSheetId="3">#REF!</definedName>
    <definedName name="_Us2" localSheetId="4">#REF!</definedName>
    <definedName name="_Us2">#REF!</definedName>
    <definedName name="_Us3" localSheetId="3">#REF!</definedName>
    <definedName name="_Us3" localSheetId="4">#REF!</definedName>
    <definedName name="_Us3">#REF!</definedName>
    <definedName name="_Uss1" localSheetId="3">#REF!</definedName>
    <definedName name="_Uss1" localSheetId="4">#REF!</definedName>
    <definedName name="_Uss1">#REF!</definedName>
    <definedName name="_Uss2" localSheetId="3">#REF!</definedName>
    <definedName name="_Uss2" localSheetId="4">#REF!</definedName>
    <definedName name="_Uss2">#REF!</definedName>
    <definedName name="_WGZY">'[1]C-1'!$T$3</definedName>
    <definedName name="_WP2007" localSheetId="3">#REF!</definedName>
    <definedName name="_WP2007" localSheetId="4">#REF!</definedName>
    <definedName name="_WP2007">#REF!</definedName>
    <definedName name="_Z2" localSheetId="3">[15]Group!#REF!</definedName>
    <definedName name="_Z2" localSheetId="4">[15]Group!#REF!</definedName>
    <definedName name="_Z2">[15]Group!#REF!</definedName>
    <definedName name="_Z3">[12]Group!$B$169</definedName>
    <definedName name="_ขายวัสดุ" localSheetId="3">#REF!</definedName>
    <definedName name="_ขายวัสดุ" localSheetId="4">#REF!</definedName>
    <definedName name="_ขายวัสดุ">#REF!</definedName>
    <definedName name="_ขายสินทรัพย์" localSheetId="3">#REF!</definedName>
    <definedName name="_ขายสินทรัพย์" localSheetId="4">#REF!</definedName>
    <definedName name="_ขายสินทรัพย์">#REF!</definedName>
    <definedName name="A">{"PFE",#N/A,TRUE,"FILMS"}</definedName>
    <definedName name="A.C.I.B.Carpet_Int." localSheetId="3">'[25]B-105'!#REF!</definedName>
    <definedName name="A.C.I.B.Carpet_Int." localSheetId="4">'[25]B-105'!#REF!</definedName>
    <definedName name="A.C.I.B.Carpet_Int.">'[25]B-105'!#REF!</definedName>
    <definedName name="A_Top_Paint" localSheetId="3">#REF!</definedName>
    <definedName name="A_Top_Paint" localSheetId="4">#REF!</definedName>
    <definedName name="A_Top_Paint">#REF!</definedName>
    <definedName name="aa" localSheetId="7">'11-12'!aa</definedName>
    <definedName name="aa" localSheetId="0">'2-4'!aa</definedName>
    <definedName name="aa" localSheetId="1">'5(3M)'!aa</definedName>
    <definedName name="aa" localSheetId="2">'6(3M)'!aa</definedName>
    <definedName name="aa" localSheetId="3">'7(9M)'!aa</definedName>
    <definedName name="aa" localSheetId="4">'8(9M)'!aa</definedName>
    <definedName name="aa" localSheetId="5">'9'!aa</definedName>
    <definedName name="aa">#N/A</definedName>
    <definedName name="AAA" localSheetId="3">#REF!</definedName>
    <definedName name="AAA" localSheetId="4">#REF!</definedName>
    <definedName name="AAA">#REF!</definedName>
    <definedName name="aaaa" localSheetId="7" hidden="1">{"cashflow",#N/A,FALSE,"cash flow"}</definedName>
    <definedName name="aaaa" localSheetId="0">'2-4'!aaaa</definedName>
    <definedName name="aaaa" localSheetId="1">'5(3M)'!aaaa</definedName>
    <definedName name="aaaa" localSheetId="2">'6(3M)'!aaaa</definedName>
    <definedName name="aaaa" localSheetId="3">'7(9M)'!aaaa</definedName>
    <definedName name="aaaa" localSheetId="4">'8(9M)'!aaaa</definedName>
    <definedName name="aaaa" localSheetId="5">'9'!aaaa</definedName>
    <definedName name="aaaa">#N/A</definedName>
    <definedName name="aaaaaa">'[26]Trial Balance'!$A$1:$H$65536</definedName>
    <definedName name="AAAAAAA" localSheetId="3">#REF!</definedName>
    <definedName name="AAAAAAA" localSheetId="4">#REF!</definedName>
    <definedName name="AAAAAAA">#REF!</definedName>
    <definedName name="ABC" localSheetId="3">#REF!</definedName>
    <definedName name="ABC" localSheetId="4">#REF!</definedName>
    <definedName name="ABC">#REF!</definedName>
    <definedName name="acc">[27]Sheet2!$A$1:$B$65536</definedName>
    <definedName name="ACT">[28]เงินกู้ธนชาติ!$F$15</definedName>
    <definedName name="ACT__THAILAND__CO._LTD." localSheetId="3">#REF!</definedName>
    <definedName name="ACT__THAILAND__CO._LTD." localSheetId="4">#REF!</definedName>
    <definedName name="ACT__THAILAND__CO._LTD.">#REF!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dj" localSheetId="7">'11-12'!adj</definedName>
    <definedName name="adj" localSheetId="0">'2-4'!adj</definedName>
    <definedName name="adj" localSheetId="1">'5(3M)'!adj</definedName>
    <definedName name="adj" localSheetId="2">'6(3M)'!adj</definedName>
    <definedName name="adj" localSheetId="3">'7(9M)'!adj</definedName>
    <definedName name="adj" localSheetId="4">'8(9M)'!adj</definedName>
    <definedName name="adj" localSheetId="5">'9'!adj</definedName>
    <definedName name="adj">#N/A</definedName>
    <definedName name="Adjustment" localSheetId="3">#REF!</definedName>
    <definedName name="Adjustment" localSheetId="4">#REF!</definedName>
    <definedName name="Adjustment">#REF!</definedName>
    <definedName name="admin">admin</definedName>
    <definedName name="Advance_Paint___Chemical" localSheetId="3">'[25]B-105'!#REF!</definedName>
    <definedName name="Advance_Paint___Chemical" localSheetId="4">'[25]B-105'!#REF!</definedName>
    <definedName name="Advance_Paint___Chemical">'[25]B-105'!#REF!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" localSheetId="3">[15]Group!#REF!</definedName>
    <definedName name="af" localSheetId="4">[15]Group!#REF!</definedName>
    <definedName name="af">[15]Group!#REF!</definedName>
    <definedName name="agdump" localSheetId="3">#REF!</definedName>
    <definedName name="agdump" localSheetId="4">#REF!</definedName>
    <definedName name="agdump">#REF!</definedName>
    <definedName name="agedump" localSheetId="3">#REF!</definedName>
    <definedName name="agedump" localSheetId="4">#REF!</definedName>
    <definedName name="agedump">#REF!</definedName>
    <definedName name="agencydump" localSheetId="3">#REF!</definedName>
    <definedName name="agencydump" localSheetId="4">#REF!</definedName>
    <definedName name="agencydump">#REF!</definedName>
    <definedName name="AGENCYLY" localSheetId="3">#REF!</definedName>
    <definedName name="AGENCYLY" localSheetId="4">#REF!</definedName>
    <definedName name="AGENCYLY">#REF!</definedName>
    <definedName name="AGENCYPLAN" localSheetId="3">#REF!</definedName>
    <definedName name="AGENCYPLAN" localSheetId="4">#REF!</definedName>
    <definedName name="AGENCYPLAN">#REF!</definedName>
    <definedName name="agtete" hidden="1">{"PFE",#N/A,TRUE,"FILMS"}</definedName>
    <definedName name="ALLIED_PRODUCTS_THAILAND__LTD." localSheetId="3">#REF!</definedName>
    <definedName name="ALLIED_PRODUCTS_THAILAND__LTD." localSheetId="4">#REF!</definedName>
    <definedName name="ALLIED_PRODUCTS_THAILAND__LTD.">#REF!</definedName>
    <definedName name="Alpha_Envirotech_Eng." localSheetId="3">'[25]B-105'!#REF!</definedName>
    <definedName name="Alpha_Envirotech_Eng." localSheetId="4">'[25]B-105'!#REF!</definedName>
    <definedName name="Alpha_Envirotech_Eng.">'[25]B-105'!#REF!</definedName>
    <definedName name="AMOUNT" localSheetId="3">'[29]10'!#REF!</definedName>
    <definedName name="AMOUNT" localSheetId="4">'[29]10'!#REF!</definedName>
    <definedName name="AMOUNT">'[29]10'!#REF!</definedName>
    <definedName name="ana" localSheetId="3">#REF!</definedName>
    <definedName name="ana" localSheetId="4">#REF!</definedName>
    <definedName name="ana">#REF!</definedName>
    <definedName name="Ana_U_5">[30]ตั๋วเงินรับ!$F$1</definedName>
    <definedName name="AP_Report_SupplierStatement" localSheetId="3">#REF!</definedName>
    <definedName name="AP_Report_SupplierStatement" localSheetId="4">#REF!</definedName>
    <definedName name="AP_Report_SupplierStatement">#REF!</definedName>
    <definedName name="apr" hidden="1">{"PFE",#N/A,TRUE,"FILMS"}</definedName>
    <definedName name="ar" localSheetId="7">'11-12'!ar</definedName>
    <definedName name="ar" localSheetId="0">'2-4'!ar</definedName>
    <definedName name="ar" localSheetId="1">'5(3M)'!ar</definedName>
    <definedName name="ar" localSheetId="2">'6(3M)'!ar</definedName>
    <definedName name="ar" localSheetId="3">'7(9M)'!ar</definedName>
    <definedName name="ar" localSheetId="4">'8(9M)'!ar</definedName>
    <definedName name="ar" localSheetId="5">'9'!ar</definedName>
    <definedName name="ar">#N/A</definedName>
    <definedName name="AR_Report_Ar_223" localSheetId="3">#REF!</definedName>
    <definedName name="AR_Report_Ar_223" localSheetId="4">#REF!</definedName>
    <definedName name="AR_Report_Ar_223">#REF!</definedName>
    <definedName name="Areadata" localSheetId="3">#REF!</definedName>
    <definedName name="Areadata" localSheetId="4">#REF!</definedName>
    <definedName name="Areadata">#REF!</definedName>
    <definedName name="AreaFill" localSheetId="6">#REF!,#REF!,#REF!,#REF!</definedName>
    <definedName name="AreaFill" localSheetId="7">#REF!,#REF!,#REF!,#REF!</definedName>
    <definedName name="AreaFill" localSheetId="0">#REF!,#REF!,#REF!,#REF!</definedName>
    <definedName name="AreaFill" localSheetId="1">#REF!,#REF!,#REF!,#REF!</definedName>
    <definedName name="AreaFill" localSheetId="2">#REF!,#REF!,#REF!,#REF!</definedName>
    <definedName name="AreaFill" localSheetId="3">#REF!,#REF!,#REF!,#REF!</definedName>
    <definedName name="AreaFill" localSheetId="4">#REF!,#REF!,#REF!,#REF!</definedName>
    <definedName name="AreaFill" localSheetId="5">#REF!,#REF!,#REF!,#REF!</definedName>
    <definedName name="AreaFill">#REF!,#REF!,#REF!,#REF!</definedName>
    <definedName name="ART_COLOUR_DESIGN_CO_.LTD.">"ART COLOUR DESIGN CO.,LTD."</definedName>
    <definedName name="as" localSheetId="7">'11-12'!as</definedName>
    <definedName name="as" localSheetId="0">'2-4'!as</definedName>
    <definedName name="as" localSheetId="1">'5(3M)'!as</definedName>
    <definedName name="as" localSheetId="2">'6(3M)'!as</definedName>
    <definedName name="as" localSheetId="3">'7(9M)'!as</definedName>
    <definedName name="as" localSheetId="4">'8(9M)'!as</definedName>
    <definedName name="as" localSheetId="5">'9'!as</definedName>
    <definedName name="as">#N/A</definedName>
    <definedName name="as_14" localSheetId="3">[31]ELIM!#REF!</definedName>
    <definedName name="as_14" localSheetId="4">[31]ELIM!#REF!</definedName>
    <definedName name="as_14">[31]ELIM!#REF!</definedName>
    <definedName name="as_23" localSheetId="3">[31]ELIM!#REF!</definedName>
    <definedName name="as_23" localSheetId="4">[31]ELIM!#REF!</definedName>
    <definedName name="as_23">[31]ELIM!#REF!</definedName>
    <definedName name="as_25" localSheetId="3">[31]ELIM!#REF!</definedName>
    <definedName name="as_25" localSheetId="4">[31]ELIM!#REF!</definedName>
    <definedName name="as_25">[31]ELIM!#REF!</definedName>
    <definedName name="as_41" localSheetId="3">[31]ELIM!#REF!</definedName>
    <definedName name="as_41" localSheetId="4">[31]ELIM!#REF!</definedName>
    <definedName name="as_41">[31]ELIM!#REF!</definedName>
    <definedName name="AS2DocOpenMode" hidden="1">"AS2DocumentEdit"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_14" localSheetId="3">[31]ELIM!#REF!</definedName>
    <definedName name="asd_14" localSheetId="4">[31]ELIM!#REF!</definedName>
    <definedName name="asd_14">[31]ELIM!#REF!</definedName>
    <definedName name="asd_23" localSheetId="3">[31]ELIM!#REF!</definedName>
    <definedName name="asd_23" localSheetId="4">[31]ELIM!#REF!</definedName>
    <definedName name="asd_23">[31]ELIM!#REF!</definedName>
    <definedName name="asd_25" localSheetId="3">[31]ELIM!#REF!</definedName>
    <definedName name="asd_25" localSheetId="4">[31]ELIM!#REF!</definedName>
    <definedName name="asd_25">[31]ELIM!#REF!</definedName>
    <definedName name="asd_41" localSheetId="3">[31]ELIM!#REF!</definedName>
    <definedName name="asd_41" localSheetId="4">[31]ELIM!#REF!</definedName>
    <definedName name="asd_41">[31]ELIM!#REF!</definedName>
    <definedName name="asda" localSheetId="3">#REF!</definedName>
    <definedName name="asda" localSheetId="4">#REF!</definedName>
    <definedName name="asda">#REF!</definedName>
    <definedName name="asda_14" localSheetId="3">#REF!</definedName>
    <definedName name="asda_14" localSheetId="4">#REF!</definedName>
    <definedName name="asda_14">#REF!</definedName>
    <definedName name="asda_23" localSheetId="3">#REF!</definedName>
    <definedName name="asda_23" localSheetId="4">#REF!</definedName>
    <definedName name="asda_23">#REF!</definedName>
    <definedName name="asda_41" localSheetId="3">#REF!</definedName>
    <definedName name="asda_41" localSheetId="4">#REF!</definedName>
    <definedName name="asda_41">#REF!</definedName>
    <definedName name="asdf" localSheetId="3">#REF!</definedName>
    <definedName name="asdf" localSheetId="4">#REF!</definedName>
    <definedName name="asdf">#REF!</definedName>
    <definedName name="ASHKALIT_CHEMIPROD_LTD." localSheetId="3">'[25]B-105'!#REF!</definedName>
    <definedName name="ASHKALIT_CHEMIPROD_LTD." localSheetId="4">'[25]B-105'!#REF!</definedName>
    <definedName name="ASHKALIT_CHEMIPROD_LTD.">'[25]B-105'!#REF!</definedName>
    <definedName name="ass" localSheetId="7">'11-12'!ass</definedName>
    <definedName name="ass" localSheetId="0">'2-4'!ass</definedName>
    <definedName name="ass" localSheetId="1">'5(3M)'!ass</definedName>
    <definedName name="ass" localSheetId="2">'6(3M)'!ass</definedName>
    <definedName name="ass" localSheetId="3">'7(9M)'!ass</definedName>
    <definedName name="ass" localSheetId="4">'8(9M)'!ass</definedName>
    <definedName name="ass" localSheetId="5">'9'!ass</definedName>
    <definedName name="ass">#N/A</definedName>
    <definedName name="assdd">#N/A</definedName>
    <definedName name="ASSET" localSheetId="3">#REF!</definedName>
    <definedName name="ASSET" localSheetId="4">#REF!</definedName>
    <definedName name="ASSET">#REF!</definedName>
    <definedName name="ASSET_14" localSheetId="3">#REF!</definedName>
    <definedName name="ASSET_14" localSheetId="4">#REF!</definedName>
    <definedName name="ASSET_14">#REF!</definedName>
    <definedName name="ASSET_15" localSheetId="3">#REF!</definedName>
    <definedName name="ASSET_15" localSheetId="4">#REF!</definedName>
    <definedName name="ASSET_15">#REF!</definedName>
    <definedName name="ASSET_16" localSheetId="3">#REF!</definedName>
    <definedName name="ASSET_16" localSheetId="4">#REF!</definedName>
    <definedName name="ASSET_16">#REF!</definedName>
    <definedName name="ASSET_23" localSheetId="3">#REF!</definedName>
    <definedName name="ASSET_23" localSheetId="4">#REF!</definedName>
    <definedName name="ASSET_23">#REF!</definedName>
    <definedName name="ASSET_24" localSheetId="3">#REF!</definedName>
    <definedName name="ASSET_24" localSheetId="4">#REF!</definedName>
    <definedName name="ASSET_24">#REF!</definedName>
    <definedName name="ASSET_25" localSheetId="3">#REF!</definedName>
    <definedName name="ASSET_25" localSheetId="4">#REF!</definedName>
    <definedName name="ASSET_25">#REF!</definedName>
    <definedName name="ASSET_26" localSheetId="3">#REF!</definedName>
    <definedName name="ASSET_26" localSheetId="4">#REF!</definedName>
    <definedName name="ASSET_26">#REF!</definedName>
    <definedName name="ASSET_27" localSheetId="3">#REF!</definedName>
    <definedName name="ASSET_27" localSheetId="4">#REF!</definedName>
    <definedName name="ASSET_27">#REF!</definedName>
    <definedName name="ASSET_41" localSheetId="3">#REF!</definedName>
    <definedName name="ASSET_41" localSheetId="4">#REF!</definedName>
    <definedName name="ASSET_41">#REF!</definedName>
    <definedName name="assss" localSheetId="7">'11-12'!assss</definedName>
    <definedName name="assss" localSheetId="0">'2-4'!assss</definedName>
    <definedName name="assss" localSheetId="1">'5(3M)'!assss</definedName>
    <definedName name="assss" localSheetId="2">'6(3M)'!assss</definedName>
    <definedName name="assss" localSheetId="3">'7(9M)'!assss</definedName>
    <definedName name="assss" localSheetId="4">'8(9M)'!assss</definedName>
    <definedName name="assss" localSheetId="5">'9'!assss</definedName>
    <definedName name="assss">#N/A</definedName>
    <definedName name="Asstes" localSheetId="3">#REF!</definedName>
    <definedName name="Asstes" localSheetId="4">#REF!</definedName>
    <definedName name="Asstes">#REF!</definedName>
    <definedName name="ATAC_CHEMICAL_CO._LTD." localSheetId="3">#REF!</definedName>
    <definedName name="ATAC_CHEMICAL_CO._LTD." localSheetId="4">#REF!</definedName>
    <definedName name="ATAC_CHEMICAL_CO._LTD.">#REF!</definedName>
    <definedName name="Aug" localSheetId="3">#REF!</definedName>
    <definedName name="Aug" localSheetId="4">#REF!</definedName>
    <definedName name="Aug">#REF!</definedName>
    <definedName name="auru">'[32]G-BS'!$A$3:$C$217</definedName>
    <definedName name="AUT" localSheetId="3">#REF!</definedName>
    <definedName name="AUT" localSheetId="4">#REF!</definedName>
    <definedName name="AUT">#REF!</definedName>
    <definedName name="av">#N/A</definedName>
    <definedName name="B" localSheetId="3">#REF!</definedName>
    <definedName name="B" localSheetId="4">#REF!</definedName>
    <definedName name="B">#REF!</definedName>
    <definedName name="BAMCO_LIMITED" localSheetId="3">#REF!</definedName>
    <definedName name="BAMCO_LIMITED" localSheetId="4">#REF!</definedName>
    <definedName name="BAMCO_LIMITED">#REF!</definedName>
    <definedName name="Bangkok_China_Paint_MFG." localSheetId="3">#REF!</definedName>
    <definedName name="Bangkok_China_Paint_MFG." localSheetId="4">#REF!</definedName>
    <definedName name="Bangkok_China_Paint_MFG.">#REF!</definedName>
    <definedName name="BB" localSheetId="6" hidden="1">{"'Eng (page2)'!$A$1:$D$52"}</definedName>
    <definedName name="BB" localSheetId="7" hidden="1">{"'Eng (page2)'!$A$1:$D$52"}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BB" localSheetId="3">#REF!</definedName>
    <definedName name="BBB" localSheetId="4">#REF!</definedName>
    <definedName name="BBB">#REF!</definedName>
    <definedName name="BBBB" hidden="1">{"'Eng (page2)'!$A$1:$D$52"}</definedName>
    <definedName name="bbc" localSheetId="7">'11-12'!bbc</definedName>
    <definedName name="bbc" localSheetId="0">'2-4'!bbc</definedName>
    <definedName name="bbc" localSheetId="1">'5(3M)'!bbc</definedName>
    <definedName name="bbc" localSheetId="2">'6(3M)'!bbc</definedName>
    <definedName name="bbc" localSheetId="3">'7(9M)'!bbc</definedName>
    <definedName name="bbc" localSheetId="4">'8(9M)'!bbc</definedName>
    <definedName name="bbc" localSheetId="5">'9'!bbc</definedName>
    <definedName name="bbc">#N/A</definedName>
    <definedName name="BBL" localSheetId="3">'[33]ADJ - RATE'!#REF!</definedName>
    <definedName name="BBL" localSheetId="4">'[33]ADJ - RATE'!#REF!</definedName>
    <definedName name="BBL">'[33]ADJ - RATE'!#REF!</definedName>
    <definedName name="BCExport" localSheetId="3">#REF!</definedName>
    <definedName name="BCExport" localSheetId="4">#REF!</definedName>
    <definedName name="BCExport">#REF!</definedName>
    <definedName name="be" localSheetId="7">'11-12'!be</definedName>
    <definedName name="be" localSheetId="0">'2-4'!be</definedName>
    <definedName name="be" localSheetId="1">'5(3M)'!be</definedName>
    <definedName name="be" localSheetId="2">'6(3M)'!be</definedName>
    <definedName name="be" localSheetId="3">'7(9M)'!be</definedName>
    <definedName name="be" localSheetId="4">'8(9M)'!be</definedName>
    <definedName name="be" localSheetId="5">'9'!be</definedName>
    <definedName name="be">#N/A</definedName>
    <definedName name="Beg_Bal" localSheetId="3">#REF!</definedName>
    <definedName name="Beg_Bal" localSheetId="4">#REF!</definedName>
    <definedName name="Beg_Bal">#REF!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ENJAKIT_GROUP__THAILAND__CO._LTD." localSheetId="3">#REF!</definedName>
    <definedName name="BENJAKIT_GROUP__THAILAND__CO._LTD." localSheetId="4">#REF!</definedName>
    <definedName name="BENJAKIT_GROUP__THAILAND__CO._LTD.">#REF!</definedName>
    <definedName name="bigbang" localSheetId="3">#REF!</definedName>
    <definedName name="bigbang" localSheetId="4">#REF!</definedName>
    <definedName name="bigbang">#REF!</definedName>
    <definedName name="bk" hidden="1">{"cashflow",#N/A,FALSE,"cash flow"}</definedName>
    <definedName name="BLOW4502">'[1]C-1'!$A$1:$IV$5</definedName>
    <definedName name="BLUE_LABEL_LIMITED" localSheetId="3">#REF!</definedName>
    <definedName name="BLUE_LABEL_LIMITED" localSheetId="4">#REF!</definedName>
    <definedName name="BLUE_LABEL_LIMITED">#REF!</definedName>
    <definedName name="bo" hidden="1">{"PFE",#N/A,TRUE,"FILMS"}</definedName>
    <definedName name="body" localSheetId="3">#REF!</definedName>
    <definedName name="body" localSheetId="4">#REF!</definedName>
    <definedName name="body">#REF!</definedName>
    <definedName name="BOI" localSheetId="3">#REF!</definedName>
    <definedName name="BOI" localSheetId="4">#REF!</definedName>
    <definedName name="BOI">#REF!</definedName>
    <definedName name="BOITABLE" localSheetId="3">#REF!</definedName>
    <definedName name="BOITABLE" localSheetId="4">#REF!</definedName>
    <definedName name="BOITABLE">#REF!</definedName>
    <definedName name="BS" localSheetId="3">#REF!</definedName>
    <definedName name="BS" localSheetId="4">#REF!</definedName>
    <definedName name="BS">#REF!</definedName>
    <definedName name="BSsheet" localSheetId="3">#REF!</definedName>
    <definedName name="BSsheet" localSheetId="4">#REF!</definedName>
    <definedName name="BSsheet">#REF!</definedName>
    <definedName name="BUILDING_COAT_CO._LTD." localSheetId="3">#REF!</definedName>
    <definedName name="BUILDING_COAT_CO._LTD." localSheetId="4">#REF!</definedName>
    <definedName name="BUILDING_COAT_CO._LTD.">#REF!</definedName>
    <definedName name="button_area_1" localSheetId="3">#REF!</definedName>
    <definedName name="button_area_1" localSheetId="4">#REF!</definedName>
    <definedName name="button_area_1">#REF!</definedName>
    <definedName name="by_country" localSheetId="3">#REF!</definedName>
    <definedName name="by_country" localSheetId="4">#REF!</definedName>
    <definedName name="by_country">#REF!</definedName>
    <definedName name="C_" localSheetId="3">#REF!</definedName>
    <definedName name="C_" localSheetId="4">#REF!</definedName>
    <definedName name="C_">#REF!</definedName>
    <definedName name="C_2" localSheetId="3">[15]Group!#REF!</definedName>
    <definedName name="C_2" localSheetId="4">[15]Group!#REF!</definedName>
    <definedName name="C_2">[15]Group!#REF!</definedName>
    <definedName name="CalcAgencyPrice" localSheetId="3">#REF!</definedName>
    <definedName name="CalcAgencyPrice" localSheetId="4">#REF!</definedName>
    <definedName name="CalcAgencyPrice">#REF!</definedName>
    <definedName name="CapexTotals" localSheetId="3">#REF!</definedName>
    <definedName name="CapexTotals" localSheetId="4">#REF!</definedName>
    <definedName name="CapexTotals">#REF!</definedName>
    <definedName name="Carpet_Maker" localSheetId="3">#REF!</definedName>
    <definedName name="Carpet_Maker" localSheetId="4">#REF!</definedName>
    <definedName name="Carpet_Maker">#REF!</definedName>
    <definedName name="Cashflows" localSheetId="3">#REF!</definedName>
    <definedName name="Cashflows" localSheetId="4">#REF!</definedName>
    <definedName name="Cashflows">#REF!</definedName>
    <definedName name="CC" localSheetId="3">#REF!</definedName>
    <definedName name="CC" localSheetId="4">#REF!</definedName>
    <definedName name="CC">#REF!</definedName>
    <definedName name="ccc" localSheetId="3">#REF!</definedName>
    <definedName name="ccc" localSheetId="4">#REF!</definedName>
    <definedName name="ccc">#REF!</definedName>
    <definedName name="cddf">[6]!cddf</definedName>
    <definedName name="CELL_PRO_INTERNATIONAL_CO._LTD." localSheetId="3">'[25]B-105'!#REF!</definedName>
    <definedName name="CELL_PRO_INTERNATIONAL_CO._LTD." localSheetId="4">'[25]B-105'!#REF!</definedName>
    <definedName name="CELL_PRO_INTERNATIONAL_CO._LTD.">'[25]B-105'!#REF!</definedName>
    <definedName name="celltips_area" localSheetId="3">#REF!</definedName>
    <definedName name="celltips_area" localSheetId="4">#REF!</definedName>
    <definedName name="celltips_area">#REF!</definedName>
    <definedName name="Chile" hidden="1">{"PFE",#N/A,TRUE,"FILMS"}</definedName>
    <definedName name="chile1" hidden="1">{"PFE",#N/A,TRUE,"FILMS"}</definedName>
    <definedName name="CHING_MEI_PAPER_CO._LTD." localSheetId="3">#REF!</definedName>
    <definedName name="CHING_MEI_PAPER_CO._LTD." localSheetId="4">#REF!</definedName>
    <definedName name="CHING_MEI_PAPER_CO._LTD.">#REF!</definedName>
    <definedName name="CHUAN_INDUSTRIES_PTE_LTD" localSheetId="3">'[25]B-105'!#REF!</definedName>
    <definedName name="CHUAN_INDUSTRIES_PTE_LTD" localSheetId="4">'[25]B-105'!#REF!</definedName>
    <definedName name="CHUAN_INDUSTRIES_PTE_LTD">'[25]B-105'!#REF!</definedName>
    <definedName name="CIMT" localSheetId="3">#REF!</definedName>
    <definedName name="CIMT" localSheetId="4">#REF!</definedName>
    <definedName name="CIMT">#REF!</definedName>
    <definedName name="CIMT2" localSheetId="3">#REF!</definedName>
    <definedName name="CIMT2" localSheetId="4">#REF!</definedName>
    <definedName name="CIMT2">#REF!</definedName>
    <definedName name="CIMTABLE" localSheetId="3">#REF!</definedName>
    <definedName name="CIMTABLE" localSheetId="4">#REF!</definedName>
    <definedName name="CIMTABLE">#REF!</definedName>
    <definedName name="CIMTABLE1" localSheetId="3">#REF!</definedName>
    <definedName name="CIMTABLE1" localSheetId="4">#REF!</definedName>
    <definedName name="CIMTABLE1">#REF!</definedName>
    <definedName name="CIMTABLE2" localSheetId="3">#REF!</definedName>
    <definedName name="CIMTABLE2" localSheetId="4">#REF!</definedName>
    <definedName name="CIMTABLE2">#REF!</definedName>
    <definedName name="CIMTYPE" localSheetId="3">#REF!</definedName>
    <definedName name="CIMTYPE" localSheetId="4">#REF!</definedName>
    <definedName name="CIMTYPE">#REF!</definedName>
    <definedName name="CIMTYPE1" localSheetId="3">#REF!</definedName>
    <definedName name="CIMTYPE1" localSheetId="4">#REF!</definedName>
    <definedName name="CIMTYPE1">#REF!</definedName>
    <definedName name="CIMTYPE2" localSheetId="3">#REF!</definedName>
    <definedName name="CIMTYPE2" localSheetId="4">#REF!</definedName>
    <definedName name="CIMTYPE2">#REF!</definedName>
    <definedName name="CIVIC_CHEMICAL_LTD._PART." localSheetId="3">#REF!</definedName>
    <definedName name="CIVIC_CHEMICAL_LTD._PART." localSheetId="4">#REF!</definedName>
    <definedName name="CIVIC_CHEMICAL_LTD._PART.">#REF!</definedName>
    <definedName name="CLEANOSOL" localSheetId="3">#REF!</definedName>
    <definedName name="CLEANOSOL" localSheetId="4">#REF!</definedName>
    <definedName name="CLEANOSOL">#REF!</definedName>
    <definedName name="CLEANOSOL_TRAFFIC__THAILAND__CO._LTD." localSheetId="3">#REF!</definedName>
    <definedName name="CLEANOSOL_TRAFFIC__THAILAND__CO._LTD." localSheetId="4">#REF!</definedName>
    <definedName name="CLEANOSOL_TRAFFIC__THAILAND__CO._LTD.">#REF!</definedName>
    <definedName name="CN" localSheetId="3">OFFSET('7(9M)'!Full_Print,0,0,[0]!VDO.DE.08.CN)</definedName>
    <definedName name="CN" localSheetId="4">OFFSET('8(9M)'!Full_Print,0,0,[0]!VDO.DE.08.CN)</definedName>
    <definedName name="CN">OFFSET(Full_Print,0,0,VDO.DE.08.CN)</definedName>
    <definedName name="Cn.VDO.United" localSheetId="3">OFFSET('7(9M)'!Full_Print,0,0,Last_Row)</definedName>
    <definedName name="Cn.VDO.United" localSheetId="4">OFFSET('8(9M)'!Full_Print,0,0,Last_Row)</definedName>
    <definedName name="Cn.VDO.United">OFFSET(Full_Print,0,0,Last_Row)</definedName>
    <definedName name="Code" localSheetId="3">#REF!</definedName>
    <definedName name="Code" localSheetId="4">#REF!</definedName>
    <definedName name="Code">#REF!</definedName>
    <definedName name="CODE01">[5]JAN!$A$5:$A$1400</definedName>
    <definedName name="CODE02">[5]FEB!$A$5:$A$1500</definedName>
    <definedName name="CODE03">[5]MAR!$A$5:$A$1501</definedName>
    <definedName name="CODE04">[5]APR!$A$5:$A$1500</definedName>
    <definedName name="CODE05">[5]MAY!$A$5:$A$1700</definedName>
    <definedName name="CODE06">[5]JUN!$A$5:$A$1600</definedName>
    <definedName name="CODE07">[5]JULY!$A$7:$A$1798</definedName>
    <definedName name="CODE08">[5]AUG!$A$6:$A$6500</definedName>
    <definedName name="CODE09">[5]SEP!$A$6:$A$1600</definedName>
    <definedName name="CODE10">[5]OCT!$A$7:$A$1900</definedName>
    <definedName name="CODE11">[5]NOV!$A$6:$A$1100</definedName>
    <definedName name="CODE12">[5]DEC!$A$6:$A$1806</definedName>
    <definedName name="COL_BROW" localSheetId="3">#REF!</definedName>
    <definedName name="COL_BROW" localSheetId="4">#REF!</definedName>
    <definedName name="COL_BROW">#REF!</definedName>
    <definedName name="COL_GREY" localSheetId="3">#REF!</definedName>
    <definedName name="COL_GREY" localSheetId="4">#REF!</definedName>
    <definedName name="COL_GREY">#REF!</definedName>
    <definedName name="COLOR" localSheetId="3">#REF!</definedName>
    <definedName name="COLOR" localSheetId="4">#REF!</definedName>
    <definedName name="COLOR">#REF!</definedName>
    <definedName name="COLOR2">#N/A</definedName>
    <definedName name="Commission" localSheetId="3">#REF!</definedName>
    <definedName name="Commission" localSheetId="4">#REF!</definedName>
    <definedName name="Commission">#REF!</definedName>
    <definedName name="COPY_YTD" localSheetId="3">[34]!COPY_YTD</definedName>
    <definedName name="COPY_YTD" localSheetId="4">[34]!COPY_YTD</definedName>
    <definedName name="COPY_YTD">[34]!COPY_YTD</definedName>
    <definedName name="Cormix_Int." localSheetId="3">#REF!</definedName>
    <definedName name="Cormix_Int." localSheetId="4">#REF!</definedName>
    <definedName name="Cormix_Int.">#REF!</definedName>
    <definedName name="cost" localSheetId="3">#REF!</definedName>
    <definedName name="cost" localSheetId="4">#REF!</definedName>
    <definedName name="cost">#REF!</definedName>
    <definedName name="cost_per_unit" localSheetId="3">#REF!</definedName>
    <definedName name="cost_per_unit" localSheetId="4">#REF!</definedName>
    <definedName name="cost_per_unit">#REF!</definedName>
    <definedName name="Cover" localSheetId="3">#REF!</definedName>
    <definedName name="Cover" localSheetId="4">#REF!</definedName>
    <definedName name="Cover">#REF!</definedName>
    <definedName name="CREATE" localSheetId="3">#REF!</definedName>
    <definedName name="CREATE" localSheetId="4">#REF!</definedName>
    <definedName name="CREATE">#REF!</definedName>
    <definedName name="CREATE_COLOR_LTD._PART." localSheetId="3">#REF!</definedName>
    <definedName name="CREATE_COLOR_LTD._PART." localSheetId="4">#REF!</definedName>
    <definedName name="CREATE_COLOR_LTD._PART.">#REF!</definedName>
    <definedName name="Credo_Int." localSheetId="3">#REF!</definedName>
    <definedName name="Credo_Int." localSheetId="4">#REF!</definedName>
    <definedName name="Credo_Int.">#REF!</definedName>
    <definedName name="_xlnm.Criteria" localSheetId="3">#REF!</definedName>
    <definedName name="_xlnm.Criteria" localSheetId="4">#REF!</definedName>
    <definedName name="_xlnm.Criteria">#REF!</definedName>
    <definedName name="csDesignMode">1</definedName>
    <definedName name="CTABLE" localSheetId="3">#REF!</definedName>
    <definedName name="CTABLE" localSheetId="4">#REF!</definedName>
    <definedName name="CTABLE">#REF!</definedName>
    <definedName name="CTL" localSheetId="3">#REF!</definedName>
    <definedName name="CTL" localSheetId="4">#REF!</definedName>
    <definedName name="CTL">#REF!</definedName>
    <definedName name="CTYPE" localSheetId="3">#REF!</definedName>
    <definedName name="CTYPE" localSheetId="4">#REF!</definedName>
    <definedName name="CTYPE">#REF!</definedName>
    <definedName name="Currency_Unit">[35]Sheet3!$G$29</definedName>
    <definedName name="Current" localSheetId="3">#REF!</definedName>
    <definedName name="Current" localSheetId="4">#REF!</definedName>
    <definedName name="Current">#REF!</definedName>
    <definedName name="Current_Account" localSheetId="3">#REF!</definedName>
    <definedName name="Current_Account" localSheetId="4">#REF!</definedName>
    <definedName name="Current_Account">#REF!</definedName>
    <definedName name="Current_Month">[35]Sheet3!$C$5</definedName>
    <definedName name="CY_Accounts_Receivable" localSheetId="3">#REF!</definedName>
    <definedName name="CY_Accounts_Receivable" localSheetId="4">#REF!</definedName>
    <definedName name="CY_Accounts_Receivable">#REF!</definedName>
    <definedName name="CY_Cash" localSheetId="3">#REF!</definedName>
    <definedName name="CY_Cash" localSheetId="4">#REF!</definedName>
    <definedName name="CY_Cash">#REF!</definedName>
    <definedName name="CY_Common_Equity" localSheetId="3">#REF!</definedName>
    <definedName name="CY_Common_Equity" localSheetId="4">#REF!</definedName>
    <definedName name="CY_Common_Equity">#REF!</definedName>
    <definedName name="CY_Cost_of_Sales" localSheetId="3">#REF!</definedName>
    <definedName name="CY_Cost_of_Sales" localSheetId="4">#REF!</definedName>
    <definedName name="CY_Cost_of_Sales">#REF!</definedName>
    <definedName name="CY_Current_Liabilities" localSheetId="3">#REF!</definedName>
    <definedName name="CY_Current_Liabilities" localSheetId="4">#REF!</definedName>
    <definedName name="CY_Current_Liabilities">#REF!</definedName>
    <definedName name="CY_Depreciation" localSheetId="3">#REF!</definedName>
    <definedName name="CY_Depreciation" localSheetId="4">#REF!</definedName>
    <definedName name="CY_Depreciation">#REF!</definedName>
    <definedName name="CY_Gross_Profit" localSheetId="3">#REF!</definedName>
    <definedName name="CY_Gross_Profit" localSheetId="4">#REF!</definedName>
    <definedName name="CY_Gross_Profit">#REF!</definedName>
    <definedName name="CY_Inc_Bef_Tax" localSheetId="3">#REF!</definedName>
    <definedName name="CY_Inc_Bef_Tax" localSheetId="4">#REF!</definedName>
    <definedName name="CY_Inc_Bef_Tax">#REF!</definedName>
    <definedName name="CY_Intangible_Assets" localSheetId="3">#REF!</definedName>
    <definedName name="CY_Intangible_Assets" localSheetId="4">#REF!</definedName>
    <definedName name="CY_Intangible_Assets">#REF!</definedName>
    <definedName name="CY_Interest_Expense" localSheetId="3">#REF!</definedName>
    <definedName name="CY_Interest_Expense" localSheetId="4">#REF!</definedName>
    <definedName name="CY_Interest_Expense">#REF!</definedName>
    <definedName name="CY_Inventory" localSheetId="3">#REF!</definedName>
    <definedName name="CY_Inventory" localSheetId="4">#REF!</definedName>
    <definedName name="CY_Inventory">#REF!</definedName>
    <definedName name="CY_LIABIL_EQUITY" localSheetId="3">#REF!</definedName>
    <definedName name="CY_LIABIL_EQUITY" localSheetId="4">#REF!</definedName>
    <definedName name="CY_LIABIL_EQUITY">#REF!</definedName>
    <definedName name="CY_LT_Debt" localSheetId="3">#REF!</definedName>
    <definedName name="CY_LT_Debt" localSheetId="4">#REF!</definedName>
    <definedName name="CY_LT_Debt">#REF!</definedName>
    <definedName name="CY_Market_Value_of_Equity" localSheetId="3">#REF!</definedName>
    <definedName name="CY_Market_Value_of_Equity" localSheetId="4">#REF!</definedName>
    <definedName name="CY_Market_Value_of_Equity">#REF!</definedName>
    <definedName name="CY_Marketable_Sec" localSheetId="3">#REF!</definedName>
    <definedName name="CY_Marketable_Sec" localSheetId="4">#REF!</definedName>
    <definedName name="CY_Marketable_Sec">#REF!</definedName>
    <definedName name="CY_NET_PROFIT" localSheetId="3">#REF!</definedName>
    <definedName name="CY_NET_PROFIT" localSheetId="4">#REF!</definedName>
    <definedName name="CY_NET_PROFIT">#REF!</definedName>
    <definedName name="CY_Net_Revenue" localSheetId="3">#REF!</definedName>
    <definedName name="CY_Net_Revenue" localSheetId="4">#REF!</definedName>
    <definedName name="CY_Net_Revenue">#REF!</definedName>
    <definedName name="CY_Operating_Income" localSheetId="3">#REF!</definedName>
    <definedName name="CY_Operating_Income" localSheetId="4">#REF!</definedName>
    <definedName name="CY_Operating_Income">#REF!</definedName>
    <definedName name="CY_Other_Curr_Assets" localSheetId="3">#REF!</definedName>
    <definedName name="CY_Other_Curr_Assets" localSheetId="4">#REF!</definedName>
    <definedName name="CY_Other_Curr_Assets">#REF!</definedName>
    <definedName name="CY_Other_LT_Assets" localSheetId="3">#REF!</definedName>
    <definedName name="CY_Other_LT_Assets" localSheetId="4">#REF!</definedName>
    <definedName name="CY_Other_LT_Assets">#REF!</definedName>
    <definedName name="CY_Other_LT_Liabilities" localSheetId="3">#REF!</definedName>
    <definedName name="CY_Other_LT_Liabilities" localSheetId="4">#REF!</definedName>
    <definedName name="CY_Other_LT_Liabilities">#REF!</definedName>
    <definedName name="CY_Preferred_Stock" localSheetId="3">#REF!</definedName>
    <definedName name="CY_Preferred_Stock" localSheetId="4">#REF!</definedName>
    <definedName name="CY_Preferred_Stock">#REF!</definedName>
    <definedName name="CY_QUICK_ASSETS" localSheetId="3">#REF!</definedName>
    <definedName name="CY_QUICK_ASSETS" localSheetId="4">#REF!</definedName>
    <definedName name="CY_QUICK_ASSETS">#REF!</definedName>
    <definedName name="CY_Retained_Earnings" localSheetId="3">#REF!</definedName>
    <definedName name="CY_Retained_Earnings" localSheetId="4">#REF!</definedName>
    <definedName name="CY_Retained_Earnings">#REF!</definedName>
    <definedName name="CY_Tangible_Assets" localSheetId="3">#REF!</definedName>
    <definedName name="CY_Tangible_Assets" localSheetId="4">#REF!</definedName>
    <definedName name="CY_Tangible_Assets">#REF!</definedName>
    <definedName name="CY_Tangible_Net_Worth" localSheetId="3">#REF!</definedName>
    <definedName name="CY_Tangible_Net_Worth" localSheetId="4">#REF!</definedName>
    <definedName name="CY_Tangible_Net_Worth">#REF!</definedName>
    <definedName name="CY_Taxes" localSheetId="3">#REF!</definedName>
    <definedName name="CY_Taxes" localSheetId="4">#REF!</definedName>
    <definedName name="CY_Taxes">#REF!</definedName>
    <definedName name="CY_TOTAL_ASSETS" localSheetId="3">#REF!</definedName>
    <definedName name="CY_TOTAL_ASSETS" localSheetId="4">#REF!</definedName>
    <definedName name="CY_TOTAL_ASSETS">#REF!</definedName>
    <definedName name="CY_TOTAL_CURR_ASSETS" localSheetId="3">#REF!</definedName>
    <definedName name="CY_TOTAL_CURR_ASSETS" localSheetId="4">#REF!</definedName>
    <definedName name="CY_TOTAL_CURR_ASSETS">#REF!</definedName>
    <definedName name="CY_TOTAL_DEBT" localSheetId="3">#REF!</definedName>
    <definedName name="CY_TOTAL_DEBT" localSheetId="4">#REF!</definedName>
    <definedName name="CY_TOTAL_DEBT">#REF!</definedName>
    <definedName name="CY_TOTAL_EQUITY" localSheetId="3">#REF!</definedName>
    <definedName name="CY_TOTAL_EQUITY" localSheetId="4">#REF!</definedName>
    <definedName name="CY_TOTAL_EQUITY">#REF!</definedName>
    <definedName name="CY_Working_Capital" localSheetId="3">#REF!</definedName>
    <definedName name="CY_Working_Capital" localSheetId="4">#REF!</definedName>
    <definedName name="CY_Working_Capital">#REF!</definedName>
    <definedName name="d">{"PFE",#N/A,TRUE,"FILMS"}</definedName>
    <definedName name="D.D._Carpet_Industry" localSheetId="3">#REF!</definedName>
    <definedName name="D.D._Carpet_Industry" localSheetId="4">#REF!</definedName>
    <definedName name="D.D._Carpet_Industry">#REF!</definedName>
    <definedName name="D.G.I_PAINT" localSheetId="3">#REF!</definedName>
    <definedName name="D.G.I_PAINT" localSheetId="4">#REF!</definedName>
    <definedName name="D.G.I_PAINT">#REF!</definedName>
    <definedName name="D.O.P_Paint" localSheetId="3">#REF!</definedName>
    <definedName name="D.O.P_Paint" localSheetId="4">#REF!</definedName>
    <definedName name="D.O.P_Paint">#REF!</definedName>
    <definedName name="D_Purchased_Vehicles" localSheetId="3">'[36]K-5'!#REF!</definedName>
    <definedName name="D_Purchased_Vehicles" localSheetId="4">'[36]K-5'!#REF!</definedName>
    <definedName name="D_Purchased_Vehicles">'[36]K-5'!#REF!</definedName>
    <definedName name="dad" hidden="1">{"PFE",#N/A,TRUE,"FILMS"}</definedName>
    <definedName name="dadadad" hidden="1">{"PFE",#N/A,TRUE,"FILMS"}</definedName>
    <definedName name="DaRWk1" localSheetId="3">#REF!</definedName>
    <definedName name="DaRWk1" localSheetId="4">#REF!</definedName>
    <definedName name="DaRWk1">#REF!</definedName>
    <definedName name="DaRWk10" localSheetId="3">#REF!</definedName>
    <definedName name="DaRWk10" localSheetId="4">#REF!</definedName>
    <definedName name="DaRWk10">#REF!</definedName>
    <definedName name="DaRWk11" localSheetId="3">#REF!</definedName>
    <definedName name="DaRWk11" localSheetId="4">#REF!</definedName>
    <definedName name="DaRWk11">#REF!</definedName>
    <definedName name="DaRWk12" localSheetId="3">#REF!</definedName>
    <definedName name="DaRWk12" localSheetId="4">#REF!</definedName>
    <definedName name="DaRWk12">#REF!</definedName>
    <definedName name="DaRWk2" localSheetId="3">#REF!</definedName>
    <definedName name="DaRWk2" localSheetId="4">#REF!</definedName>
    <definedName name="DaRWk2">#REF!</definedName>
    <definedName name="DaRWk3" localSheetId="3">#REF!</definedName>
    <definedName name="DaRWk3" localSheetId="4">#REF!</definedName>
    <definedName name="DaRWk3">#REF!</definedName>
    <definedName name="DaRWk4" localSheetId="3">#REF!</definedName>
    <definedName name="DaRWk4" localSheetId="4">#REF!</definedName>
    <definedName name="DaRWk4">#REF!</definedName>
    <definedName name="DaRWk5" localSheetId="3">#REF!</definedName>
    <definedName name="DaRWk5" localSheetId="4">#REF!</definedName>
    <definedName name="DaRWk5">#REF!</definedName>
    <definedName name="DaRWk6" localSheetId="3">#REF!</definedName>
    <definedName name="DaRWk6" localSheetId="4">#REF!</definedName>
    <definedName name="DaRWk6">#REF!</definedName>
    <definedName name="DaRWk8" localSheetId="3">#REF!</definedName>
    <definedName name="DaRWk8" localSheetId="4">#REF!</definedName>
    <definedName name="DaRWk8">#REF!</definedName>
    <definedName name="DaRwk9" localSheetId="3">#REF!</definedName>
    <definedName name="DaRwk9" localSheetId="4">#REF!</definedName>
    <definedName name="DaRwk9">#REF!</definedName>
    <definedName name="dast" localSheetId="3">#REF!</definedName>
    <definedName name="dast" localSheetId="4">#REF!</definedName>
    <definedName name="dast">#REF!</definedName>
    <definedName name="Data" localSheetId="3">#REF!</definedName>
    <definedName name="Data" localSheetId="4">#REF!</definedName>
    <definedName name="Data">#REF!</definedName>
    <definedName name="data1" localSheetId="3">#REF!</definedName>
    <definedName name="data1" localSheetId="4">#REF!</definedName>
    <definedName name="data1">#REF!</definedName>
    <definedName name="data10" localSheetId="3">#REF!</definedName>
    <definedName name="data10" localSheetId="4">#REF!</definedName>
    <definedName name="data10">#REF!</definedName>
    <definedName name="data4" localSheetId="3">#REF!</definedName>
    <definedName name="data4" localSheetId="4">#REF!</definedName>
    <definedName name="data4">#REF!</definedName>
    <definedName name="data8" localSheetId="3">#REF!</definedName>
    <definedName name="data8" localSheetId="4">#REF!</definedName>
    <definedName name="data8">#REF!</definedName>
    <definedName name="data84">'[37]Purchase Order'!$E$40</definedName>
    <definedName name="_xlnm.Database" localSheetId="3">#REF!</definedName>
    <definedName name="_xlnm.Database" localSheetId="4">#REF!</definedName>
    <definedName name="_xlnm.Database">#REF!</definedName>
    <definedName name="date">[38]ตั๋วเงินรับ!$F$1</definedName>
    <definedName name="Datee">[39]เงินกู้ธนชาติ!$G$2</definedName>
    <definedName name="DaWk7" localSheetId="3">#REF!</definedName>
    <definedName name="DaWk7" localSheetId="4">#REF!</definedName>
    <definedName name="DaWk7">#REF!</definedName>
    <definedName name="dbrwk1" localSheetId="3">#REF!</definedName>
    <definedName name="dbrwk1" localSheetId="4">#REF!</definedName>
    <definedName name="dbrwk1">#REF!</definedName>
    <definedName name="dbrwk10" localSheetId="3">#REF!</definedName>
    <definedName name="dbrwk10" localSheetId="4">#REF!</definedName>
    <definedName name="dbrwk10">#REF!</definedName>
    <definedName name="dbrwk11" localSheetId="3">#REF!</definedName>
    <definedName name="dbrwk11" localSheetId="4">#REF!</definedName>
    <definedName name="dbrwk11">#REF!</definedName>
    <definedName name="dbrwk12" localSheetId="3">#REF!</definedName>
    <definedName name="dbrwk12" localSheetId="4">#REF!</definedName>
    <definedName name="dbrwk12">#REF!</definedName>
    <definedName name="dbrwk2" localSheetId="3">#REF!</definedName>
    <definedName name="dbrwk2" localSheetId="4">#REF!</definedName>
    <definedName name="dbrwk2">#REF!</definedName>
    <definedName name="dbrwk3" localSheetId="3">#REF!</definedName>
    <definedName name="dbrwk3" localSheetId="4">#REF!</definedName>
    <definedName name="dbrwk3">#REF!</definedName>
    <definedName name="dbrwk4" localSheetId="3">#REF!</definedName>
    <definedName name="dbrwk4" localSheetId="4">#REF!</definedName>
    <definedName name="dbrwk4">#REF!</definedName>
    <definedName name="dbrwk5" localSheetId="3">#REF!</definedName>
    <definedName name="dbrwk5" localSheetId="4">#REF!</definedName>
    <definedName name="dbrwk5">#REF!</definedName>
    <definedName name="dbrwk6" localSheetId="3">#REF!</definedName>
    <definedName name="dbrwk6" localSheetId="4">#REF!</definedName>
    <definedName name="dbrwk6">#REF!</definedName>
    <definedName name="dbrwk7" localSheetId="3">#REF!</definedName>
    <definedName name="dbrwk7" localSheetId="4">#REF!</definedName>
    <definedName name="dbrwk7">#REF!</definedName>
    <definedName name="dbrwk8" localSheetId="3">#REF!</definedName>
    <definedName name="dbrwk8" localSheetId="4">#REF!</definedName>
    <definedName name="dbrwk8">#REF!</definedName>
    <definedName name="dbrwk9" localSheetId="3">#REF!</definedName>
    <definedName name="dbrwk9" localSheetId="4">#REF!</definedName>
    <definedName name="dbrwk9">#REF!</definedName>
    <definedName name="dcrwk1" localSheetId="3">#REF!</definedName>
    <definedName name="dcrwk1" localSheetId="4">#REF!</definedName>
    <definedName name="dcrwk1">#REF!</definedName>
    <definedName name="dcrwk10" localSheetId="3">#REF!</definedName>
    <definedName name="dcrwk10" localSheetId="4">#REF!</definedName>
    <definedName name="dcrwk10">#REF!</definedName>
    <definedName name="dcrwk11" localSheetId="3">#REF!</definedName>
    <definedName name="dcrwk11" localSheetId="4">#REF!</definedName>
    <definedName name="dcrwk11">#REF!</definedName>
    <definedName name="dcrwk12" localSheetId="3">#REF!</definedName>
    <definedName name="dcrwk12" localSheetId="4">#REF!</definedName>
    <definedName name="dcrwk12">#REF!</definedName>
    <definedName name="dcrwk2" localSheetId="3">#REF!</definedName>
    <definedName name="dcrwk2" localSheetId="4">#REF!</definedName>
    <definedName name="dcrwk2">#REF!</definedName>
    <definedName name="dcrwk3" localSheetId="3">#REF!</definedName>
    <definedName name="dcrwk3" localSheetId="4">#REF!</definedName>
    <definedName name="dcrwk3">#REF!</definedName>
    <definedName name="dcrwk4" localSheetId="3">#REF!</definedName>
    <definedName name="dcrwk4" localSheetId="4">#REF!</definedName>
    <definedName name="dcrwk4">#REF!</definedName>
    <definedName name="dcrwk5" localSheetId="3">#REF!</definedName>
    <definedName name="dcrwk5" localSheetId="4">#REF!</definedName>
    <definedName name="dcrwk5">#REF!</definedName>
    <definedName name="dcrwk6" localSheetId="3">#REF!</definedName>
    <definedName name="dcrwk6" localSheetId="4">#REF!</definedName>
    <definedName name="dcrwk6">#REF!</definedName>
    <definedName name="dcrwk7" localSheetId="3">#REF!</definedName>
    <definedName name="dcrwk7" localSheetId="4">#REF!</definedName>
    <definedName name="dcrwk7">#REF!</definedName>
    <definedName name="dcrwk8" localSheetId="3">#REF!</definedName>
    <definedName name="dcrwk8" localSheetId="4">#REF!</definedName>
    <definedName name="dcrwk8">#REF!</definedName>
    <definedName name="dcrwk9" localSheetId="3">#REF!</definedName>
    <definedName name="dcrwk9" localSheetId="4">#REF!</definedName>
    <definedName name="dcrwk9">#REF!</definedName>
    <definedName name="DD" localSheetId="3">#REF!</definedName>
    <definedName name="DD" localSheetId="4">#REF!</definedName>
    <definedName name="DD">#REF!</definedName>
    <definedName name="DDD" localSheetId="7">'11-12'!DDD</definedName>
    <definedName name="DDD" localSheetId="0">'2-4'!DDD</definedName>
    <definedName name="DDD" localSheetId="1">'5(3M)'!DDD</definedName>
    <definedName name="DDD" localSheetId="2">'6(3M)'!DDD</definedName>
    <definedName name="DDD" localSheetId="3">'7(9M)'!DDD</definedName>
    <definedName name="DDD" localSheetId="4">'8(9M)'!DDD</definedName>
    <definedName name="DDD" localSheetId="5">'9'!DDD</definedName>
    <definedName name="DDD">#N/A</definedName>
    <definedName name="ddddddddddds" localSheetId="3">'[40]B-105'!#REF!</definedName>
    <definedName name="ddddddddddds" localSheetId="4">'[40]B-105'!#REF!</definedName>
    <definedName name="ddddddddddds">'[40]B-105'!#REF!</definedName>
    <definedName name="ddfd">[6]!ddfd</definedName>
    <definedName name="deatetareyt" hidden="1">{"PFE",#N/A,TRUE,"FILMS"}</definedName>
    <definedName name="Dec" localSheetId="3">#REF!</definedName>
    <definedName name="Dec" localSheetId="4">#REF!</definedName>
    <definedName name="Dec">#REF!</definedName>
    <definedName name="dec01r" localSheetId="3">#REF!</definedName>
    <definedName name="dec01r" localSheetId="4">#REF!</definedName>
    <definedName name="dec01r">#REF!</definedName>
    <definedName name="deddd">[6]!deddd</definedName>
    <definedName name="DelDC" localSheetId="3">#REF!</definedName>
    <definedName name="DelDC" localSheetId="4">#REF!</definedName>
    <definedName name="DelDC">#REF!</definedName>
    <definedName name="DelDm" localSheetId="3">#REF!</definedName>
    <definedName name="DelDm" localSheetId="4">#REF!</definedName>
    <definedName name="DelDm">#REF!</definedName>
    <definedName name="Delivery" localSheetId="3">#REF!</definedName>
    <definedName name="Delivery" localSheetId="4">#REF!</definedName>
    <definedName name="Delivery">#REF!</definedName>
    <definedName name="DelType" localSheetId="3">#REF!</definedName>
    <definedName name="DelType" localSheetId="4">#REF!</definedName>
    <definedName name="DelType">#REF!</definedName>
    <definedName name="deptLookup" localSheetId="3">#REF!</definedName>
    <definedName name="deptLookup" localSheetId="4">#REF!</definedName>
    <definedName name="deptLookup">#REF!</definedName>
    <definedName name="Derty" localSheetId="3">#REF!</definedName>
    <definedName name="Derty" localSheetId="4">#REF!</definedName>
    <definedName name="Derty">#REF!</definedName>
    <definedName name="DES">#N/A</definedName>
    <definedName name="description" localSheetId="3">#REF!</definedName>
    <definedName name="description" localSheetId="4">#REF!</definedName>
    <definedName name="description">#REF!</definedName>
    <definedName name="df" hidden="1">{"PFE",#N/A,TRUE,"FILMS"}</definedName>
    <definedName name="dfd">[6]!dfd</definedName>
    <definedName name="dfdf">[6]!dfdf</definedName>
    <definedName name="dfdfd" hidden="1">{"'Eng (page2)'!$A$1:$D$52"}</definedName>
    <definedName name="dfdfdf">[6]!dfdfdf</definedName>
    <definedName name="dfg" localSheetId="3">'[41]B-105'!#REF!</definedName>
    <definedName name="dfg" localSheetId="4">'[41]B-105'!#REF!</definedName>
    <definedName name="dfg">'[41]B-105'!#REF!</definedName>
    <definedName name="dfgd" localSheetId="3">#REF!</definedName>
    <definedName name="dfgd" localSheetId="4">#REF!</definedName>
    <definedName name="dfgd">#REF!</definedName>
    <definedName name="dfgd_14" localSheetId="3">#REF!</definedName>
    <definedName name="dfgd_14" localSheetId="4">#REF!</definedName>
    <definedName name="dfgd_14">#REF!</definedName>
    <definedName name="dfgd_23" localSheetId="3">#REF!</definedName>
    <definedName name="dfgd_23" localSheetId="4">#REF!</definedName>
    <definedName name="dfgd_23">#REF!</definedName>
    <definedName name="dfgd_41" localSheetId="3">#REF!</definedName>
    <definedName name="dfgd_41" localSheetId="4">#REF!</definedName>
    <definedName name="dfgd_41">#REF!</definedName>
    <definedName name="dfjd" localSheetId="3" hidden="1">[42]A!#REF!</definedName>
    <definedName name="dfjd" localSheetId="4" hidden="1">[42]A!#REF!</definedName>
    <definedName name="dfjd" hidden="1">[42]A!#REF!</definedName>
    <definedName name="dfjdi">[6]!dfjdi</definedName>
    <definedName name="dfkd" localSheetId="3">'[43]B-105'!#REF!</definedName>
    <definedName name="dfkd" localSheetId="4">'[43]B-105'!#REF!</definedName>
    <definedName name="dfkd">'[43]B-105'!#REF!</definedName>
    <definedName name="dfkod">[6]!dfkod</definedName>
    <definedName name="dflt1" localSheetId="7">'[44]Customize Your Invoice'!$E$22</definedName>
    <definedName name="dflt1">'[44]Customize Your Invoice'!$E$22</definedName>
    <definedName name="dflt2" localSheetId="7">'[44]Customize Your Invoice'!$E$23</definedName>
    <definedName name="dflt2">'[44]Customize Your Invoice'!$E$23</definedName>
    <definedName name="dflt3" localSheetId="7">'[44]Customize Your Invoice'!$D$24</definedName>
    <definedName name="dflt3">'[44]Customize Your Invoice'!$D$24</definedName>
    <definedName name="dflt4" localSheetId="7">'[44]Customize Your Invoice'!$E$26</definedName>
    <definedName name="dflt4">'[44]Customize Your Invoice'!$E$26</definedName>
    <definedName name="dflt5" localSheetId="7">'[44]Customize Your Invoice'!$E$27</definedName>
    <definedName name="dflt5">'[44]Customize Your Invoice'!$E$27</definedName>
    <definedName name="dflt6" localSheetId="7">'[44]Customize Your Invoice'!$D$28</definedName>
    <definedName name="dflt6">'[44]Customize Your Invoice'!$D$28</definedName>
    <definedName name="dflt7" localSheetId="7">'[44]Customize Your Invoice'!$G$27</definedName>
    <definedName name="dflt7">'[44]Customize Your Invoice'!$G$27</definedName>
    <definedName name="dfnj">[6]!dfnj</definedName>
    <definedName name="dfnji">[6]!dfnji</definedName>
    <definedName name="dfs" localSheetId="3">#REF!</definedName>
    <definedName name="dfs" localSheetId="4">#REF!</definedName>
    <definedName name="dfs">#REF!</definedName>
    <definedName name="dfs_14" localSheetId="3">#REF!</definedName>
    <definedName name="dfs_14" localSheetId="4">#REF!</definedName>
    <definedName name="dfs_14">#REF!</definedName>
    <definedName name="dfs_23" localSheetId="3">#REF!</definedName>
    <definedName name="dfs_23" localSheetId="4">#REF!</definedName>
    <definedName name="dfs_23">#REF!</definedName>
    <definedName name="dfs_41" localSheetId="3">#REF!</definedName>
    <definedName name="dfs_41" localSheetId="4">#REF!</definedName>
    <definedName name="dfs_41">#REF!</definedName>
    <definedName name="dg">#N/A</definedName>
    <definedName name="dgffh" localSheetId="3">#REF!</definedName>
    <definedName name="dgffh" localSheetId="4">#REF!</definedName>
    <definedName name="dgffh">#REF!</definedName>
    <definedName name="dkfdo" localSheetId="3">'[43]B-105'!#REF!</definedName>
    <definedName name="dkfdo" localSheetId="4">'[43]B-105'!#REF!</definedName>
    <definedName name="dkfdo">'[43]B-105'!#REF!</definedName>
    <definedName name="dkfdoo">[6]!dkfdoo</definedName>
    <definedName name="dkil">#N/A</definedName>
    <definedName name="DKK">'[45]ADJ - RATE'!$B$4</definedName>
    <definedName name="dkoo" localSheetId="3">#REF!</definedName>
    <definedName name="dkoo" localSheetId="4">#REF!</definedName>
    <definedName name="dkoo">#REF!</definedName>
    <definedName name="dof">[6]!dof</definedName>
    <definedName name="DRAGA_PAINT_CO._LTD." localSheetId="3">#REF!</definedName>
    <definedName name="DRAGA_PAINT_CO._LTD." localSheetId="4">#REF!</definedName>
    <definedName name="DRAGA_PAINT_CO._LTD.">#REF!</definedName>
    <definedName name="dumppr" localSheetId="3">#REF!</definedName>
    <definedName name="dumppr" localSheetId="4">#REF!</definedName>
    <definedName name="dumppr">#REF!</definedName>
    <definedName name="Duracrete" localSheetId="3">#REF!</definedName>
    <definedName name="Duracrete" localSheetId="4">#REF!</definedName>
    <definedName name="Duracrete">#REF!</definedName>
    <definedName name="DURASEAL_SUPPLY_CO._LTD." localSheetId="3">#REF!</definedName>
    <definedName name="DURASEAL_SUPPLY_CO._LTD." localSheetId="4">#REF!</definedName>
    <definedName name="DURASEAL_SUPPLY_CO._LTD.">#REF!</definedName>
    <definedName name="dut">'[32]G-BS'!$F$3:$F$217</definedName>
    <definedName name="DYNEA__THAILAND__CO._LTD." localSheetId="3">#REF!</definedName>
    <definedName name="DYNEA__THAILAND__CO._LTD." localSheetId="4">#REF!</definedName>
    <definedName name="DYNEA__THAILAND__CO._LTD.">#REF!</definedName>
    <definedName name="E" localSheetId="3">#REF!</definedName>
    <definedName name="E" localSheetId="4">#REF!</definedName>
    <definedName name="E">#REF!</definedName>
    <definedName name="EAC_CHEMICALS_SINGAPORE_PTE_LTD." localSheetId="3">'[25]B-105'!#REF!</definedName>
    <definedName name="EAC_CHEMICALS_SINGAPORE_PTE_LTD." localSheetId="4">'[25]B-105'!#REF!</definedName>
    <definedName name="EAC_CHEMICALS_SINGAPORE_PTE_LTD.">'[25]B-105'!#REF!</definedName>
    <definedName name="eae" hidden="1">{"PFE",#N/A,TRUE,"FILMS"}</definedName>
    <definedName name="Eastern_Marketing" localSheetId="3">'[25]B-105'!#REF!</definedName>
    <definedName name="Eastern_Marketing" localSheetId="4">'[25]B-105'!#REF!</definedName>
    <definedName name="Eastern_Marketing">'[25]B-105'!#REF!</definedName>
    <definedName name="eded" localSheetId="3">#REF!</definedName>
    <definedName name="eded" localSheetId="4">#REF!</definedName>
    <definedName name="eded">#REF!</definedName>
    <definedName name="EE" localSheetId="7">'11-12'!EE</definedName>
    <definedName name="EE" localSheetId="0">'2-4'!EE</definedName>
    <definedName name="EE" localSheetId="1">'5(3M)'!EE</definedName>
    <definedName name="EE" localSheetId="2">'6(3M)'!EE</definedName>
    <definedName name="EE" localSheetId="3">'7(9M)'!EE</definedName>
    <definedName name="EE" localSheetId="4">'8(9M)'!EE</definedName>
    <definedName name="EE" localSheetId="5">'9'!EE</definedName>
    <definedName name="EE">#N/A</definedName>
    <definedName name="EEE" localSheetId="7">'11-12'!EEE</definedName>
    <definedName name="EEE" localSheetId="0">'2-4'!EEE</definedName>
    <definedName name="EEE" localSheetId="1">'5(3M)'!EEE</definedName>
    <definedName name="EEE" localSheetId="2">'6(3M)'!EEE</definedName>
    <definedName name="EEE" localSheetId="3">'7(9M)'!EEE</definedName>
    <definedName name="EEE" localSheetId="4">'8(9M)'!EEE</definedName>
    <definedName name="EEE" localSheetId="5">'9'!EEE</definedName>
    <definedName name="EEE">#N/A</definedName>
    <definedName name="eerer">[6]!eerer</definedName>
    <definedName name="efdfdf" localSheetId="3">#REF!</definedName>
    <definedName name="efdfdf" localSheetId="4">#REF!</definedName>
    <definedName name="efdfdf">#REF!</definedName>
    <definedName name="EJ_CHEMICALS" localSheetId="3">'[25]B-105'!#REF!</definedName>
    <definedName name="EJ_CHEMICALS" localSheetId="4">'[25]B-105'!#REF!</definedName>
    <definedName name="EJ_CHEMICALS">'[25]B-105'!#REF!</definedName>
    <definedName name="End" localSheetId="3">#REF!</definedName>
    <definedName name="End" localSheetId="4">#REF!</definedName>
    <definedName name="End">#REF!</definedName>
    <definedName name="End_Bal" localSheetId="3">#REF!</definedName>
    <definedName name="End_Bal" localSheetId="4">#REF!</definedName>
    <definedName name="End_Bal">#REF!</definedName>
    <definedName name="Enhanced_No_Charge_List_Excel" localSheetId="3">#REF!</definedName>
    <definedName name="Enhanced_No_Charge_List_Excel" localSheetId="4">#REF!</definedName>
    <definedName name="Enhanced_No_Charge_List_Excel">#REF!</definedName>
    <definedName name="enough" localSheetId="7">'11-12'!enough</definedName>
    <definedName name="enough" localSheetId="0">'2-4'!enough</definedName>
    <definedName name="enough" localSheetId="1">'5(3M)'!enough</definedName>
    <definedName name="enough" localSheetId="2">'6(3M)'!enough</definedName>
    <definedName name="enough" localSheetId="3">'7(9M)'!enough</definedName>
    <definedName name="enough" localSheetId="4">'8(9M)'!enough</definedName>
    <definedName name="enough" localSheetId="5">'9'!enough</definedName>
    <definedName name="enough">#N/A</definedName>
    <definedName name="EOC_Polymer_Inv" localSheetId="3">'[25]B-105'!#REF!</definedName>
    <definedName name="EOC_Polymer_Inv" localSheetId="4">'[25]B-105'!#REF!</definedName>
    <definedName name="EOC_Polymer_Inv">'[25]B-105'!#REF!</definedName>
    <definedName name="EOCB" localSheetId="3">'[25]B-105'!#REF!</definedName>
    <definedName name="EOCB" localSheetId="4">'[25]B-105'!#REF!</definedName>
    <definedName name="EOCB">'[25]B-105'!#REF!</definedName>
    <definedName name="er" localSheetId="3">#REF!</definedName>
    <definedName name="er" localSheetId="4">#REF!</definedName>
    <definedName name="er">#REF!</definedName>
    <definedName name="ERE" hidden="1">{"PFE",#N/A,TRUE,"FILMS"}</definedName>
    <definedName name="erstretaet" hidden="1">{"PFE",#N/A,TRUE,"FILMS"}</definedName>
    <definedName name="ETERNAL_SAKATA_INX_CO._LTD." localSheetId="3">#REF!</definedName>
    <definedName name="ETERNAL_SAKATA_INX_CO._LTD." localSheetId="4">#REF!</definedName>
    <definedName name="ETERNAL_SAKATA_INX_CO._LTD.">#REF!</definedName>
    <definedName name="EVERRED_CO._LTD." localSheetId="3">#REF!</definedName>
    <definedName name="EVERRED_CO._LTD." localSheetId="4">#REF!</definedName>
    <definedName name="EVERRED_CO._LTD.">#REF!</definedName>
    <definedName name="ew" localSheetId="3">#REF!</definedName>
    <definedName name="ew" localSheetId="4">#REF!</definedName>
    <definedName name="ew">#REF!</definedName>
    <definedName name="ex" localSheetId="3">#REF!</definedName>
    <definedName name="ex" localSheetId="4">#REF!</definedName>
    <definedName name="ex">#REF!</definedName>
    <definedName name="Excel_BuiltIn_Database" localSheetId="3">'[46]TO _ SP'!#REF!</definedName>
    <definedName name="Excel_BuiltIn_Database" localSheetId="4">'[46]TO _ SP'!#REF!</definedName>
    <definedName name="Excel_BuiltIn_Database">'[46]TO _ SP'!#REF!</definedName>
    <definedName name="Excel_BuiltIn_Print_Area_8" localSheetId="3">[47]CF!#REF!</definedName>
    <definedName name="Excel_BuiltIn_Print_Area_8" localSheetId="4">[47]CF!#REF!</definedName>
    <definedName name="Excel_BuiltIn_Print_Area_8">[47]CF!#REF!</definedName>
    <definedName name="exists" hidden="1">{"PFE",#N/A,TRUE,"FILMS"}</definedName>
    <definedName name="exp5.1" localSheetId="3">#REF!</definedName>
    <definedName name="exp5.1" localSheetId="4">#REF!</definedName>
    <definedName name="exp5.1">#REF!</definedName>
    <definedName name="expense" localSheetId="3">#REF!</definedName>
    <definedName name="expense" localSheetId="4">#REF!</definedName>
    <definedName name="expense">#REF!</definedName>
    <definedName name="Export" localSheetId="3">#REF!</definedName>
    <definedName name="Export" localSheetId="4">#REF!</definedName>
    <definedName name="Export">#REF!</definedName>
    <definedName name="expp10" localSheetId="3">#REF!</definedName>
    <definedName name="expp10" localSheetId="4">#REF!</definedName>
    <definedName name="expp10">#REF!</definedName>
    <definedName name="expp12" localSheetId="3">#REF!</definedName>
    <definedName name="expp12" localSheetId="4">#REF!</definedName>
    <definedName name="expp12">#REF!</definedName>
    <definedName name="EXPP22" localSheetId="3">#REF!</definedName>
    <definedName name="EXPP22" localSheetId="4">#REF!</definedName>
    <definedName name="EXPP22">#REF!</definedName>
    <definedName name="expp5" localSheetId="3">#REF!</definedName>
    <definedName name="expp5" localSheetId="4">#REF!</definedName>
    <definedName name="expp5">#REF!</definedName>
    <definedName name="expp7" localSheetId="3">#REF!</definedName>
    <definedName name="expp7" localSheetId="4">#REF!</definedName>
    <definedName name="expp7">#REF!</definedName>
    <definedName name="expp8" localSheetId="3">#REF!</definedName>
    <definedName name="expp8" localSheetId="4">#REF!</definedName>
    <definedName name="expp8">#REF!</definedName>
    <definedName name="expp9" localSheetId="3">#REF!</definedName>
    <definedName name="expp9" localSheetId="4">#REF!</definedName>
    <definedName name="expp9">#REF!</definedName>
    <definedName name="Extra_Pay" localSheetId="3">#REF!</definedName>
    <definedName name="Extra_Pay" localSheetId="4">#REF!</definedName>
    <definedName name="Extra_Pay">#REF!</definedName>
    <definedName name="_xlnm.Extract" localSheetId="3">#REF!</definedName>
    <definedName name="_xlnm.Extract" localSheetId="4">#REF!</definedName>
    <definedName name="_xlnm.Extract">#REF!</definedName>
    <definedName name="F" localSheetId="3">#REF!</definedName>
    <definedName name="F" localSheetId="4">#REF!</definedName>
    <definedName name="F">#REF!</definedName>
    <definedName name="F_BROWN" localSheetId="3">#REF!</definedName>
    <definedName name="F_BROWN" localSheetId="4">#REF!</definedName>
    <definedName name="F_BROWN">#REF!</definedName>
    <definedName name="F_ROLL" localSheetId="3">#REF!</definedName>
    <definedName name="F_ROLL" localSheetId="4">#REF!</definedName>
    <definedName name="F_ROLL">#REF!</definedName>
    <definedName name="F1G1H1" localSheetId="3">#REF!</definedName>
    <definedName name="F1G1H1" localSheetId="4">#REF!</definedName>
    <definedName name="F1G1H1">#REF!</definedName>
    <definedName name="FC">[48]FC!$B$1:$B$65536</definedName>
    <definedName name="fdfd">[6]!fdfd</definedName>
    <definedName name="fdfdf">[6]!fdfdf</definedName>
    <definedName name="Feb" localSheetId="3">#REF!</definedName>
    <definedName name="Feb" localSheetId="4">#REF!</definedName>
    <definedName name="Feb">#REF!</definedName>
    <definedName name="FELT___ROGS_SDN._BHD." localSheetId="3">'[25]B-105'!#REF!</definedName>
    <definedName name="FELT___ROGS_SDN._BHD." localSheetId="4">'[25]B-105'!#REF!</definedName>
    <definedName name="FELT___ROGS_SDN._BHD.">'[25]B-105'!#REF!</definedName>
    <definedName name="Feltol" localSheetId="3">#REF!</definedName>
    <definedName name="Feltol" localSheetId="4">#REF!</definedName>
    <definedName name="Feltol">#REF!</definedName>
    <definedName name="FELTOL_MANUFACTURING_CO._LTD." localSheetId="3">#REF!</definedName>
    <definedName name="FELTOL_MANUFACTURING_CO._LTD." localSheetId="4">#REF!</definedName>
    <definedName name="FELTOL_MANUFACTURING_CO._LTD.">#REF!</definedName>
    <definedName name="FF">{"PFE",#N/A,TRUE,"FILMS"}</definedName>
    <definedName name="FFE_ADDBACK" localSheetId="3">#REF!</definedName>
    <definedName name="FFE_ADDBACK" localSheetId="4">#REF!</definedName>
    <definedName name="FFE_ADDBACK">#REF!</definedName>
    <definedName name="FFF" localSheetId="3">#REF!</definedName>
    <definedName name="FFF" localSheetId="4">#REF!</definedName>
    <definedName name="FFF">#REF!</definedName>
    <definedName name="ffs">#N/A</definedName>
    <definedName name="FG">[49]เงินกู้ธนชาติ!$E$17</definedName>
    <definedName name="FG_12" localSheetId="3">#REF!</definedName>
    <definedName name="FG_12" localSheetId="4">#REF!</definedName>
    <definedName name="FG_12">#REF!</definedName>
    <definedName name="fjdf" localSheetId="3">#REF!</definedName>
    <definedName name="fjdf" localSheetId="4">#REF!</definedName>
    <definedName name="fjdf">#REF!</definedName>
    <definedName name="Fon" localSheetId="3">#REF!</definedName>
    <definedName name="Fon" localSheetId="4">#REF!</definedName>
    <definedName name="Fon">#REF!</definedName>
    <definedName name="fre" localSheetId="3">#REF!</definedName>
    <definedName name="fre" localSheetId="4">#REF!</definedName>
    <definedName name="fre">#REF!</definedName>
    <definedName name="free" localSheetId="3">#REF!</definedName>
    <definedName name="free" localSheetId="4">#REF!</definedName>
    <definedName name="free">#REF!</definedName>
    <definedName name="From" localSheetId="3">#REF!</definedName>
    <definedName name="From" localSheetId="4">#REF!</definedName>
    <definedName name="From">#REF!</definedName>
    <definedName name="front" hidden="1">{"PFE",#N/A,TRUE,"FILMS"}</definedName>
    <definedName name="front2" hidden="1">{"PFE",#N/A,TRUE,"FILMS"}</definedName>
    <definedName name="FS_BS01" localSheetId="3">#REF!</definedName>
    <definedName name="FS_BS01" localSheetId="4">#REF!</definedName>
    <definedName name="FS_BS01">#REF!</definedName>
    <definedName name="FS_BS02" localSheetId="3">#REF!</definedName>
    <definedName name="FS_BS02" localSheetId="4">#REF!</definedName>
    <definedName name="FS_BS02">#REF!</definedName>
    <definedName name="FS_BS03" localSheetId="3">#REF!</definedName>
    <definedName name="FS_BS03" localSheetId="4">#REF!</definedName>
    <definedName name="FS_BS03">#REF!</definedName>
    <definedName name="FS_BS04" localSheetId="3">#REF!</definedName>
    <definedName name="FS_BS04" localSheetId="4">#REF!</definedName>
    <definedName name="FS_BS04">#REF!</definedName>
    <definedName name="FS_BS05" localSheetId="3">#REF!</definedName>
    <definedName name="FS_BS05" localSheetId="4">#REF!</definedName>
    <definedName name="FS_BS05">#REF!</definedName>
    <definedName name="FS_BSLI" localSheetId="3">#REF!</definedName>
    <definedName name="FS_BSLI" localSheetId="4">#REF!</definedName>
    <definedName name="FS_BSLI">#REF!</definedName>
    <definedName name="FS_PL01" localSheetId="3">#REF!</definedName>
    <definedName name="FS_PL01" localSheetId="4">#REF!</definedName>
    <definedName name="FS_PL01">#REF!</definedName>
    <definedName name="FS_PL02" localSheetId="3">#REF!</definedName>
    <definedName name="FS_PL02" localSheetId="4">#REF!</definedName>
    <definedName name="FS_PL02">#REF!</definedName>
    <definedName name="FS_PL03" localSheetId="3">#REF!</definedName>
    <definedName name="FS_PL03" localSheetId="4">#REF!</definedName>
    <definedName name="FS_PL03">#REF!</definedName>
    <definedName name="FS_PL04" localSheetId="3">#REF!</definedName>
    <definedName name="FS_PL04" localSheetId="4">#REF!</definedName>
    <definedName name="FS_PL04">#REF!</definedName>
    <definedName name="FS_PL05" localSheetId="3">#REF!</definedName>
    <definedName name="FS_PL05" localSheetId="4">#REF!</definedName>
    <definedName name="FS_PL05">#REF!</definedName>
    <definedName name="FS_PRLO" localSheetId="3">#REF!</definedName>
    <definedName name="FS_PRLO" localSheetId="4">#REF!</definedName>
    <definedName name="FS_PRLO">#REF!</definedName>
    <definedName name="FS_REEN" localSheetId="3">#REF!</definedName>
    <definedName name="FS_REEN" localSheetId="4">#REF!</definedName>
    <definedName name="FS_REEN">#REF!</definedName>
    <definedName name="FS1130_A" localSheetId="3">#REF!</definedName>
    <definedName name="FS1130_A" localSheetId="4">#REF!</definedName>
    <definedName name="FS1130_A">#REF!</definedName>
    <definedName name="FS1130_B" localSheetId="3">#REF!</definedName>
    <definedName name="FS1130_B" localSheetId="4">#REF!</definedName>
    <definedName name="FS1130_B">#REF!</definedName>
    <definedName name="FS1140_A" localSheetId="3">#REF!</definedName>
    <definedName name="FS1140_A" localSheetId="4">#REF!</definedName>
    <definedName name="FS1140_A">#REF!</definedName>
    <definedName name="FS1140_B" localSheetId="3">#REF!</definedName>
    <definedName name="FS1140_B" localSheetId="4">#REF!</definedName>
    <definedName name="FS1140_B">#REF!</definedName>
    <definedName name="Full_Print" localSheetId="3">#REF!</definedName>
    <definedName name="Full_Print" localSheetId="4">#REF!</definedName>
    <definedName name="Full_Print">#REF!</definedName>
    <definedName name="Furniture" localSheetId="3">#REF!</definedName>
    <definedName name="Furniture" localSheetId="4">#REF!</definedName>
    <definedName name="Furniture">#REF!</definedName>
    <definedName name="FurnitureTax" localSheetId="3">#REF!</definedName>
    <definedName name="FurnitureTax" localSheetId="4">#REF!</definedName>
    <definedName name="FurnitureTax">#REF!</definedName>
    <definedName name="FX" localSheetId="3">[50]!FX</definedName>
    <definedName name="FX" localSheetId="4">[50]!FX</definedName>
    <definedName name="FX">[50]!FX</definedName>
    <definedName name="G" localSheetId="3">#REF!</definedName>
    <definedName name="G" localSheetId="4">#REF!</definedName>
    <definedName name="G">#REF!</definedName>
    <definedName name="GALLOT_CHEMICAL_LTD._PART." localSheetId="3">#REF!</definedName>
    <definedName name="GALLOT_CHEMICAL_LTD._PART." localSheetId="4">#REF!</definedName>
    <definedName name="GALLOT_CHEMICAL_LTD._PART.">#REF!</definedName>
    <definedName name="gdk">#N/A</definedName>
    <definedName name="gem">#N/A</definedName>
    <definedName name="gems">#N/A</definedName>
    <definedName name="gew">#N/A</definedName>
    <definedName name="gfgfgf">[6]!gfgfgf</definedName>
    <definedName name="GG">{"PFE",#N/A,TRUE,"FILMS"}</definedName>
    <definedName name="ggffgf">[6]!ggffgf</definedName>
    <definedName name="GGG" localSheetId="3">#REF!</definedName>
    <definedName name="GGG" localSheetId="4">#REF!</definedName>
    <definedName name="GGG">#REF!</definedName>
    <definedName name="ggggg" hidden="1">{"PFE",#N/A,TRUE,"FILMS"}</definedName>
    <definedName name="ghvj">[51]เงินกู้ธนชาติ!$B$4</definedName>
    <definedName name="GL" hidden="1">{"PFE",#N/A,TRUE,"FILMS"}</definedName>
    <definedName name="glaze" localSheetId="3">#REF!</definedName>
    <definedName name="glaze" localSheetId="4">#REF!</definedName>
    <definedName name="glaze">#REF!</definedName>
    <definedName name="Glazing" localSheetId="3">#REF!</definedName>
    <definedName name="Glazing" localSheetId="4">#REF!</definedName>
    <definedName name="Glazing">#REF!</definedName>
    <definedName name="goi" localSheetId="3">Scheduled_Payment+Extra_Payment</definedName>
    <definedName name="goi" localSheetId="4">Scheduled_Payment+Extra_Payment</definedName>
    <definedName name="goi">Scheduled_Payment+Extra_Payment</definedName>
    <definedName name="GRAND_ASIA_PACIFIC_COPORATION_CO._LTD." localSheetId="3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3">#REF!</definedName>
    <definedName name="GRAND_ASIA_PACIFIC_CORPORATION_CO._LTD." localSheetId="4">#REF!</definedName>
    <definedName name="GRAND_ASIA_PACIFIC_CORPORATION_CO._LTD.">#REF!</definedName>
    <definedName name="GRANDLITE" localSheetId="3">#REF!</definedName>
    <definedName name="GRANDLITE" localSheetId="4">#REF!</definedName>
    <definedName name="GRANDLITE">#REF!</definedName>
    <definedName name="Grid" localSheetId="3">#REF!</definedName>
    <definedName name="Grid" localSheetId="4">#REF!</definedName>
    <definedName name="Grid">#REF!</definedName>
    <definedName name="GROUP" localSheetId="3">#REF!</definedName>
    <definedName name="GROUP" localSheetId="4">#REF!</definedName>
    <definedName name="GROUP">#REF!</definedName>
    <definedName name="GrphActSales" localSheetId="3">#REF!</definedName>
    <definedName name="GrphActSales" localSheetId="4">#REF!</definedName>
    <definedName name="GrphActSales">#REF!</definedName>
    <definedName name="GrphActStk" localSheetId="3">#REF!</definedName>
    <definedName name="GrphActStk" localSheetId="4">#REF!</definedName>
    <definedName name="GrphActStk">#REF!</definedName>
    <definedName name="GrphPlanSales" localSheetId="3">#REF!</definedName>
    <definedName name="GrphPlanSales" localSheetId="4">#REF!</definedName>
    <definedName name="GrphPlanSales">#REF!</definedName>
    <definedName name="GrphTgtStk" localSheetId="3">#REF!</definedName>
    <definedName name="GrphTgtStk" localSheetId="4">#REF!</definedName>
    <definedName name="GrphTgtStk">#REF!</definedName>
    <definedName name="GW" localSheetId="3">#REF!</definedName>
    <definedName name="GW" localSheetId="4">#REF!</definedName>
    <definedName name="GW">#REF!</definedName>
    <definedName name="H" localSheetId="3">#REF!</definedName>
    <definedName name="H" localSheetId="4">#REF!</definedName>
    <definedName name="H">#REF!</definedName>
    <definedName name="H.B.FULLER__THAILAND_CO._LTD." localSheetId="3">#REF!</definedName>
    <definedName name="H.B.FULLER__THAILAND_CO._LTD." localSheetId="4">#REF!</definedName>
    <definedName name="H.B.FULLER__THAILAND_CO._LTD.">#REF!</definedName>
    <definedName name="Habitat_Industries__Thailand" localSheetId="3">#REF!</definedName>
    <definedName name="Habitat_Industries__Thailand" localSheetId="4">#REF!</definedName>
    <definedName name="Habitat_Industries__Thailand">#REF!</definedName>
    <definedName name="Hachem_Paint" localSheetId="3">#REF!</definedName>
    <definedName name="Hachem_Paint" localSheetId="4">#REF!</definedName>
    <definedName name="Hachem_Paint">#REF!</definedName>
    <definedName name="HAMMERSMITH_LTD." localSheetId="3">#REF!</definedName>
    <definedName name="HAMMERSMITH_LTD." localSheetId="4">#REF!</definedName>
    <definedName name="HAMMERSMITH_LTD.">#REF!</definedName>
    <definedName name="HARTFORD" localSheetId="3">#REF!</definedName>
    <definedName name="HARTFORD" localSheetId="4">#REF!</definedName>
    <definedName name="HARTFORD">#REF!</definedName>
    <definedName name="Header_Row" localSheetId="1">ROW(#REF!)</definedName>
    <definedName name="Header_Row" localSheetId="3">ROW(#REF!)</definedName>
    <definedName name="Header_Row" localSheetId="4">ROW(#REF!)</definedName>
    <definedName name="Header_Row">ROW(#REF!)</definedName>
    <definedName name="Heading" localSheetId="3">#REF!</definedName>
    <definedName name="Heading" localSheetId="4">#REF!</definedName>
    <definedName name="Heading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i">#N/A</definedName>
    <definedName name="hjh" localSheetId="7">'11-12'!hjh</definedName>
    <definedName name="hjh" localSheetId="0">'2-4'!hjh</definedName>
    <definedName name="hjh" localSheetId="1">'5(3M)'!hjh</definedName>
    <definedName name="hjh" localSheetId="2">'6(3M)'!hjh</definedName>
    <definedName name="hjh" localSheetId="3">'7(9M)'!hjh</definedName>
    <definedName name="hjh" localSheetId="4">'8(9M)'!hjh</definedName>
    <definedName name="hjh" localSheetId="5">'9'!hjh</definedName>
    <definedName name="hjh">#N/A</definedName>
    <definedName name="hjjkkkl" localSheetId="3">#REF!</definedName>
    <definedName name="hjjkkkl" localSheetId="4">#REF!</definedName>
    <definedName name="hjjkkkl">#REF!</definedName>
    <definedName name="HOSPITALITY_CO._LTD." localSheetId="3">#REF!</definedName>
    <definedName name="HOSPITALITY_CO._LTD." localSheetId="4">#REF!</definedName>
    <definedName name="HOSPITALITY_CO._LTD.">#REF!</definedName>
    <definedName name="HSCB" localSheetId="3">'[33]ADJ - RATE'!#REF!</definedName>
    <definedName name="HSCB" localSheetId="4">'[33]ADJ - RATE'!#REF!</definedName>
    <definedName name="HSCB">'[33]ADJ - RATE'!#REF!</definedName>
    <definedName name="ht" localSheetId="3">#REF!</definedName>
    <definedName name="ht" localSheetId="4">#REF!</definedName>
    <definedName name="ht">#REF!</definedName>
    <definedName name="HTML" localSheetId="6" hidden="1">{"'Eng (page2)'!$A$1:$D$52"}</definedName>
    <definedName name="HTML" localSheetId="7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orl">html_contorl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 localSheetId="3">#REF!</definedName>
    <definedName name="huu" localSheetId="4">#REF!</definedName>
    <definedName name="huu">#REF!</definedName>
    <definedName name="hyhy">#N/A</definedName>
    <definedName name="I" localSheetId="3">#REF!</definedName>
    <definedName name="I" localSheetId="4">#REF!</definedName>
    <definedName name="I">#REF!</definedName>
    <definedName name="ID" localSheetId="3">#REF!</definedName>
    <definedName name="ID" localSheetId="4">#REF!</definedName>
    <definedName name="ID">#REF!</definedName>
    <definedName name="IELWSALES" localSheetId="3">#REF!</definedName>
    <definedName name="IELWSALES" localSheetId="4">#REF!</definedName>
    <definedName name="IELWSALES">#REF!</definedName>
    <definedName name="IELYSALES" localSheetId="3">#REF!</definedName>
    <definedName name="IELYSALES" localSheetId="4">#REF!</definedName>
    <definedName name="IELYSALES">#REF!</definedName>
    <definedName name="IEPLANSALES" localSheetId="3">#REF!</definedName>
    <definedName name="IEPLANSALES" localSheetId="4">#REF!</definedName>
    <definedName name="IEPLANSALES">#REF!</definedName>
    <definedName name="ier" localSheetId="3">#REF!</definedName>
    <definedName name="ier" localSheetId="4">#REF!</definedName>
    <definedName name="ier">#REF!</definedName>
    <definedName name="IESP" localSheetId="3">#REF!</definedName>
    <definedName name="IESP" localSheetId="4">#REF!</definedName>
    <definedName name="IESP">#REF!</definedName>
    <definedName name="II" localSheetId="3">#REF!</definedName>
    <definedName name="II" localSheetId="4">#REF!</definedName>
    <definedName name="II">#REF!</definedName>
    <definedName name="III" localSheetId="3">#REF!</definedName>
    <definedName name="III" localSheetId="4">#REF!</definedName>
    <definedName name="III">#REF!</definedName>
    <definedName name="IMG___ASIA_CO._LTD." localSheetId="3">'[52]AGING LOCAL'!#REF!</definedName>
    <definedName name="IMG___ASIA_CO._LTD." localSheetId="4">'[52]AGING LOCAL'!#REF!</definedName>
    <definedName name="IMG___ASIA_CO._LTD.">'[52]AGING LOCAL'!#REF!</definedName>
    <definedName name="income" localSheetId="3">#REF!</definedName>
    <definedName name="income" localSheetId="4">#REF!</definedName>
    <definedName name="income">#REF!</definedName>
    <definedName name="income_14" localSheetId="3">#REF!</definedName>
    <definedName name="income_14" localSheetId="4">#REF!</definedName>
    <definedName name="income_14">#REF!</definedName>
    <definedName name="income_15" localSheetId="3">#REF!</definedName>
    <definedName name="income_15" localSheetId="4">#REF!</definedName>
    <definedName name="income_15">#REF!</definedName>
    <definedName name="income_16" localSheetId="3">#REF!</definedName>
    <definedName name="income_16" localSheetId="4">#REF!</definedName>
    <definedName name="income_16">#REF!</definedName>
    <definedName name="income_23" localSheetId="3">#REF!</definedName>
    <definedName name="income_23" localSheetId="4">#REF!</definedName>
    <definedName name="income_23">#REF!</definedName>
    <definedName name="income_24" localSheetId="3">#REF!</definedName>
    <definedName name="income_24" localSheetId="4">#REF!</definedName>
    <definedName name="income_24">#REF!</definedName>
    <definedName name="income_25" localSheetId="3">#REF!</definedName>
    <definedName name="income_25" localSheetId="4">#REF!</definedName>
    <definedName name="income_25">#REF!</definedName>
    <definedName name="income_26" localSheetId="3">#REF!</definedName>
    <definedName name="income_26" localSheetId="4">#REF!</definedName>
    <definedName name="income_26">#REF!</definedName>
    <definedName name="income_27" localSheetId="3">#REF!</definedName>
    <definedName name="income_27" localSheetId="4">#REF!</definedName>
    <definedName name="income_27">#REF!</definedName>
    <definedName name="income_41" localSheetId="3">#REF!</definedName>
    <definedName name="income_41" localSheetId="4">#REF!</definedName>
    <definedName name="income_41">#REF!</definedName>
    <definedName name="index" localSheetId="3">#REF!</definedName>
    <definedName name="index" localSheetId="4">#REF!</definedName>
    <definedName name="index">#REF!</definedName>
    <definedName name="index1">[18]total!$BC$6:$BC$139</definedName>
    <definedName name="INFINITE_CHEMICAL_LTD.__PART." localSheetId="3">#REF!</definedName>
    <definedName name="INFINITE_CHEMICAL_LTD.__PART." localSheetId="4">#REF!</definedName>
    <definedName name="INFINITE_CHEMICAL_LTD.__PART.">#REF!</definedName>
    <definedName name="INPUTGRID" localSheetId="3">#REF!</definedName>
    <definedName name="INPUTGRID" localSheetId="4">#REF!</definedName>
    <definedName name="INPUTGRID">#REF!</definedName>
    <definedName name="Int" localSheetId="3">#REF!</definedName>
    <definedName name="Int" localSheetId="4">#REF!</definedName>
    <definedName name="Int">#REF!</definedName>
    <definedName name="int_rel_schedule_jan2000" localSheetId="3">#REF!</definedName>
    <definedName name="int_rel_schedule_jan2000" localSheetId="4">#REF!</definedName>
    <definedName name="int_rel_schedule_jan2000">#REF!</definedName>
    <definedName name="Inter_Aerosol_Products" localSheetId="3">'[25]B-105'!#REF!</definedName>
    <definedName name="Inter_Aerosol_Products" localSheetId="4">'[25]B-105'!#REF!</definedName>
    <definedName name="Inter_Aerosol_Products">'[25]B-105'!#REF!</definedName>
    <definedName name="Inter_Ink" localSheetId="3">#REF!</definedName>
    <definedName name="Inter_Ink" localSheetId="4">#REF!</definedName>
    <definedName name="Inter_Ink">#REF!</definedName>
    <definedName name="INTER_KRAI_CO._LTD." localSheetId="3">#REF!</definedName>
    <definedName name="INTER_KRAI_CO._LTD." localSheetId="4">#REF!</definedName>
    <definedName name="INTER_KRAI_CO._LTD.">#REF!</definedName>
    <definedName name="Interest_Rate" localSheetId="3">#REF!</definedName>
    <definedName name="Interest_Rate" localSheetId="4">#REF!</definedName>
    <definedName name="Interest_Rate">#REF!</definedName>
    <definedName name="IntFreeCred" localSheetId="3">#REF!</definedName>
    <definedName name="IntFreeCred" localSheetId="4">#REF!</definedName>
    <definedName name="IntFreeCred">#REF!</definedName>
    <definedName name="Inv.No." localSheetId="6">#REF!,#REF!,#REF!</definedName>
    <definedName name="Inv.No." localSheetId="7">#REF!,#REF!,#REF!</definedName>
    <definedName name="Inv.No." localSheetId="0">#REF!,#REF!,#REF!</definedName>
    <definedName name="Inv.No." localSheetId="1">#REF!,#REF!,#REF!</definedName>
    <definedName name="Inv.No." localSheetId="2">#REF!,#REF!,#REF!</definedName>
    <definedName name="Inv.No." localSheetId="3">#REF!,#REF!,#REF!</definedName>
    <definedName name="Inv.No." localSheetId="4">#REF!,#REF!,#REF!</definedName>
    <definedName name="Inv.No." localSheetId="5">#REF!,#REF!,#REF!</definedName>
    <definedName name="Inv.No.">#REF!,#REF!,#REF!</definedName>
    <definedName name="Inventory">'[53]Inventory Number'!$A$4:$B$1618</definedName>
    <definedName name="INVEXP" localSheetId="3">#REF!</definedName>
    <definedName name="INVEXP" localSheetId="4">#REF!</definedName>
    <definedName name="INVEXP">#REF!</definedName>
    <definedName name="INVL08" localSheetId="3">#REF!</definedName>
    <definedName name="INVL08" localSheetId="4">#REF!</definedName>
    <definedName name="INVL08">#REF!</definedName>
    <definedName name="invoice" localSheetId="3">#REF!</definedName>
    <definedName name="invoice" localSheetId="4">#REF!</definedName>
    <definedName name="invoice">#REF!</definedName>
    <definedName name="ioo" localSheetId="3">#REF!</definedName>
    <definedName name="ioo" localSheetId="4">#REF!</definedName>
    <definedName name="ioo">#REF!</definedName>
    <definedName name="iopo" hidden="1">{"'Model'!$A$1:$N$53"}</definedName>
    <definedName name="ITEM" localSheetId="3">#REF!</definedName>
    <definedName name="ITEM" localSheetId="4">#REF!</definedName>
    <definedName name="ITEM">#REF!</definedName>
    <definedName name="item2">[54]item.222!$A$1:$I$65536</definedName>
    <definedName name="iuoo" localSheetId="3">#REF!</definedName>
    <definedName name="iuoo" localSheetId="4">#REF!</definedName>
    <definedName name="iuoo">#REF!</definedName>
    <definedName name="J" localSheetId="3">#REF!</definedName>
    <definedName name="J" localSheetId="4">#REF!</definedName>
    <definedName name="J">#REF!</definedName>
    <definedName name="J.343" localSheetId="3">[55]ELIM!#REF!</definedName>
    <definedName name="J.343" localSheetId="4">[55]ELIM!#REF!</definedName>
    <definedName name="J.343">[55]ELIM!#REF!</definedName>
    <definedName name="J.343_14" localSheetId="3">[31]ELIM!#REF!</definedName>
    <definedName name="J.343_14" localSheetId="4">[31]ELIM!#REF!</definedName>
    <definedName name="J.343_14">[31]ELIM!#REF!</definedName>
    <definedName name="J.343_15" localSheetId="3">'[56]ELIM '!#REF!</definedName>
    <definedName name="J.343_15" localSheetId="4">'[56]ELIM '!#REF!</definedName>
    <definedName name="J.343_15">'[56]ELIM '!#REF!</definedName>
    <definedName name="J.343_16" localSheetId="3">#REF!</definedName>
    <definedName name="J.343_16" localSheetId="4">#REF!</definedName>
    <definedName name="J.343_16">#REF!</definedName>
    <definedName name="J.343_23" localSheetId="3">[31]ELIM!#REF!</definedName>
    <definedName name="J.343_23" localSheetId="4">[31]ELIM!#REF!</definedName>
    <definedName name="J.343_23">[31]ELIM!#REF!</definedName>
    <definedName name="J.343_25" localSheetId="3">[31]ELIM!#REF!</definedName>
    <definedName name="J.343_25" localSheetId="4">[31]ELIM!#REF!</definedName>
    <definedName name="J.343_25">[31]ELIM!#REF!</definedName>
    <definedName name="J.343_41" localSheetId="3">[31]ELIM!#REF!</definedName>
    <definedName name="J.343_41" localSheetId="4">[31]ELIM!#REF!</definedName>
    <definedName name="J.343_41">[31]ELIM!#REF!</definedName>
    <definedName name="J.B.P.INTERNATIONAL_PAINT_CO._LTD." localSheetId="3">#REF!</definedName>
    <definedName name="J.B.P.INTERNATIONAL_PAINT_CO._LTD." localSheetId="4">#REF!</definedName>
    <definedName name="J.B.P.INTERNATIONAL_PAINT_CO._LTD.">#REF!</definedName>
    <definedName name="jadjs" localSheetId="3">#REF!</definedName>
    <definedName name="jadjs" localSheetId="4">#REF!</definedName>
    <definedName name="jadjs">#REF!</definedName>
    <definedName name="Jan" localSheetId="3">#REF!</definedName>
    <definedName name="Jan" localSheetId="4">#REF!</definedName>
    <definedName name="Jan">#REF!</definedName>
    <definedName name="JAX_PAINTS__THAILAND__CO._LTD." localSheetId="3">#REF!</definedName>
    <definedName name="JAX_PAINTS__THAILAND__CO._LTD." localSheetId="4">#REF!</definedName>
    <definedName name="JAX_PAINTS__THAILAND__CO._LTD.">#REF!</definedName>
    <definedName name="jdkji" hidden="1">{"PFE",#N/A,TRUE,"FILMS"}</definedName>
    <definedName name="jh">[6]!jh</definedName>
    <definedName name="jhhj">#N/A</definedName>
    <definedName name="jhhk">#N/A</definedName>
    <definedName name="JJ" localSheetId="3">#REF!</definedName>
    <definedName name="JJ" localSheetId="4">#REF!</definedName>
    <definedName name="JJ">#REF!</definedName>
    <definedName name="JJJ" localSheetId="3">#REF!</definedName>
    <definedName name="JJJ" localSheetId="4">#REF!</definedName>
    <definedName name="JJJ">#REF!</definedName>
    <definedName name="Jul" localSheetId="3">#REF!</definedName>
    <definedName name="Jul" localSheetId="4">#REF!</definedName>
    <definedName name="Jul">#REF!</definedName>
    <definedName name="JUL01R" localSheetId="3">#REF!</definedName>
    <definedName name="JUL01R" localSheetId="4">#REF!</definedName>
    <definedName name="JUL01R">#REF!</definedName>
    <definedName name="Jun" localSheetId="3">#REF!</definedName>
    <definedName name="Jun" localSheetId="4">#REF!</definedName>
    <definedName name="Jun">#REF!</definedName>
    <definedName name="JUNE" localSheetId="3">#REF!</definedName>
    <definedName name="JUNE" localSheetId="4">#REF!</definedName>
    <definedName name="JUNE">#REF!</definedName>
    <definedName name="JUPITER_INK___CHEMICAL_CO._LTD." localSheetId="3">#REF!</definedName>
    <definedName name="JUPITER_INK___CHEMICAL_CO._LTD." localSheetId="4">#REF!</definedName>
    <definedName name="JUPITER_INK___CHEMICAL_CO._LTD.">#REF!</definedName>
    <definedName name="K">{"PFE",#N/A,TRUE,"FILMS"}</definedName>
    <definedName name="k.1">#N/A</definedName>
    <definedName name="K.R.Color_Mixed" localSheetId="3">#REF!</definedName>
    <definedName name="K.R.Color_Mixed" localSheetId="4">#REF!</definedName>
    <definedName name="K.R.Color_Mixed">#REF!</definedName>
    <definedName name="K_BOND_INDUSTRY_CO._LTD." localSheetId="3">'[25]B-105'!#REF!</definedName>
    <definedName name="K_BOND_INDUSTRY_CO._LTD." localSheetId="4">'[25]B-105'!#REF!</definedName>
    <definedName name="K_BOND_INDUSTRY_CO._LTD.">'[25]B-105'!#REF!</definedName>
    <definedName name="KHJGDFGFHGHJ" hidden="1">{"cashflow",#N/A,FALSE,"cash flow"}</definedName>
    <definedName name="KK">{"PFE",#N/A,TRUE,"FILMS"}</definedName>
    <definedName name="KKK">{"PFE",#N/A,TRUE,"FILMS"}</definedName>
    <definedName name="kkkkk" localSheetId="3">[57]group!#REF!</definedName>
    <definedName name="kkkkk" localSheetId="4">[57]group!#REF!</definedName>
    <definedName name="kkkkk">[57]group!#REF!</definedName>
    <definedName name="kll" localSheetId="3">#REF!</definedName>
    <definedName name="kll" localSheetId="4">#REF!</definedName>
    <definedName name="kll">#REF!</definedName>
    <definedName name="KOGU_CHEMICAL" localSheetId="3">#REF!</definedName>
    <definedName name="KOGU_CHEMICAL" localSheetId="4">#REF!</definedName>
    <definedName name="KOGU_CHEMICAL">#REF!</definedName>
    <definedName name="Korale_Carpet_Industry" localSheetId="3">'[25]B-105'!#REF!</definedName>
    <definedName name="Korale_Carpet_Industry" localSheetId="4">'[25]B-105'!#REF!</definedName>
    <definedName name="Korale_Carpet_Industry">'[25]B-105'!#REF!</definedName>
    <definedName name="KOSMIK_POLYMER_CO._LTD." localSheetId="3">#REF!</definedName>
    <definedName name="KOSMIK_POLYMER_CO._LTD." localSheetId="4">#REF!</definedName>
    <definedName name="KOSMIK_POLYMER_CO._LTD.">#REF!</definedName>
    <definedName name="L" localSheetId="3">#REF!</definedName>
    <definedName name="L" localSheetId="4">#REF!</definedName>
    <definedName name="L">#REF!</definedName>
    <definedName name="L.I.S._INTERNATIONAL_CO._LTD." localSheetId="3">#REF!</definedName>
    <definedName name="L.I.S._INTERNATIONAL_CO._LTD." localSheetId="4">#REF!</definedName>
    <definedName name="L.I.S._INTERNATIONAL_CO._LTD.">#REF!</definedName>
    <definedName name="Last_Row" localSheetId="6">IF('10'!Values_Entered,Header_Row+'10'!Number_of_Payments,Header_Row)</definedName>
    <definedName name="Last_Row" localSheetId="7">IF('11-12'!Values_Entered,Header_Row+'11-12'!Number_of_Payments,Header_Row)</definedName>
    <definedName name="Last_Row" localSheetId="0">IF('2-4'!Values_Entered,Header_Row+'2-4'!Number_of_Payments,Header_Row)</definedName>
    <definedName name="Last_Row" localSheetId="1">IF('5(3M)'!Values_Entered,'5(3M)'!Header_Row+'5(3M)'!Number_of_Payments,'5(3M)'!Header_Row)</definedName>
    <definedName name="Last_Row" localSheetId="2">IF('6(3M)'!Values_Entered,Header_Row+'6(3M)'!Number_of_Payments,Header_Row)</definedName>
    <definedName name="Last_Row" localSheetId="3">IF('7(9M)'!Values_Entered,'7(9M)'!Header_Row+'7(9M)'!Number_of_Payments,'7(9M)'!Header_Row)</definedName>
    <definedName name="Last_Row" localSheetId="4">IF('8(9M)'!Values_Entered,'8(9M)'!Header_Row+'8(9M)'!Number_of_Payments,'8(9M)'!Header_Row)</definedName>
    <definedName name="Last_Row" localSheetId="5">IF('9'!Values_Entered,Header_Row+'9'!Number_of_Payments,Header_Row)</definedName>
    <definedName name="Last_Row">IF(Values_Entered,Header_Row+Number_of_Payments,Header_Row)</definedName>
    <definedName name="LASTCOLUMNCELL" localSheetId="3">#REF!</definedName>
    <definedName name="LASTCOLUMNCELL" localSheetId="4">#REF!</definedName>
    <definedName name="LASTCOLUMNCELL">#REF!</definedName>
    <definedName name="LENA__THAILAND" localSheetId="3">#REF!</definedName>
    <definedName name="LENA__THAILAND" localSheetId="4">#REF!</definedName>
    <definedName name="LENA__THAILAND">#REF!</definedName>
    <definedName name="LG" hidden="1">{"PFE",#N/A,TRUE,"FILMS"}</definedName>
    <definedName name="liab" localSheetId="3">#REF!</definedName>
    <definedName name="liab" localSheetId="4">#REF!</definedName>
    <definedName name="liab">#REF!</definedName>
    <definedName name="liab_14" localSheetId="3">#REF!</definedName>
    <definedName name="liab_14" localSheetId="4">#REF!</definedName>
    <definedName name="liab_14">#REF!</definedName>
    <definedName name="liab_15" localSheetId="3">#REF!</definedName>
    <definedName name="liab_15" localSheetId="4">#REF!</definedName>
    <definedName name="liab_15">#REF!</definedName>
    <definedName name="liab_16" localSheetId="3">#REF!</definedName>
    <definedName name="liab_16" localSheetId="4">#REF!</definedName>
    <definedName name="liab_16">#REF!</definedName>
    <definedName name="liab_23" localSheetId="3">#REF!</definedName>
    <definedName name="liab_23" localSheetId="4">#REF!</definedName>
    <definedName name="liab_23">#REF!</definedName>
    <definedName name="liab_24" localSheetId="3">#REF!</definedName>
    <definedName name="liab_24" localSheetId="4">#REF!</definedName>
    <definedName name="liab_24">#REF!</definedName>
    <definedName name="liab_25" localSheetId="3">#REF!</definedName>
    <definedName name="liab_25" localSheetId="4">#REF!</definedName>
    <definedName name="liab_25">#REF!</definedName>
    <definedName name="liab_26" localSheetId="3">#REF!</definedName>
    <definedName name="liab_26" localSheetId="4">#REF!</definedName>
    <definedName name="liab_26">#REF!</definedName>
    <definedName name="liab_27" localSheetId="3">#REF!</definedName>
    <definedName name="liab_27" localSheetId="4">#REF!</definedName>
    <definedName name="liab_27">#REF!</definedName>
    <definedName name="liab_41" localSheetId="3">#REF!</definedName>
    <definedName name="liab_41" localSheetId="4">#REF!</definedName>
    <definedName name="liab_41">#REF!</definedName>
    <definedName name="Liang_Chemical" localSheetId="3">#REF!</definedName>
    <definedName name="Liang_Chemical" localSheetId="4">#REF!</definedName>
    <definedName name="Liang_Chemical">#REF!</definedName>
    <definedName name="LIT">'[45]ADJ - RATE'!$B$2</definedName>
    <definedName name="litt1" localSheetId="3">#REF!</definedName>
    <definedName name="litt1" localSheetId="4">#REF!</definedName>
    <definedName name="litt1">#REF!</definedName>
    <definedName name="litt2" localSheetId="3">#REF!</definedName>
    <definedName name="litt2" localSheetId="4">#REF!</definedName>
    <definedName name="litt2">#REF!</definedName>
    <definedName name="LL" localSheetId="3">#REF!</definedName>
    <definedName name="LL" localSheetId="4">#REF!</definedName>
    <definedName name="LL">#REF!</definedName>
    <definedName name="Loan">[58]เงินกู้ธนชาติ!$B$4</definedName>
    <definedName name="Loan_Amount" localSheetId="3">#REF!</definedName>
    <definedName name="Loan_Amount" localSheetId="4">#REF!</definedName>
    <definedName name="Loan_Amount">#REF!</definedName>
    <definedName name="Loan_Start" localSheetId="3">#REF!</definedName>
    <definedName name="Loan_Start" localSheetId="4">#REF!</definedName>
    <definedName name="Loan_Start">#REF!</definedName>
    <definedName name="Loan_Years" localSheetId="3">#REF!</definedName>
    <definedName name="Loan_Years" localSheetId="4">#REF!</definedName>
    <definedName name="Loan_Years">#REF!</definedName>
    <definedName name="Loan1">'[58]เงินกู้ MGC'!$B$4</definedName>
    <definedName name="Loan2">[59]เงินกู้ธนชาติ!$B$4</definedName>
    <definedName name="Loan3">'[59]เงินกู้ MGC'!$B$4</definedName>
    <definedName name="Loann">[39]เงินกู้ธนชาติ!$B$4</definedName>
    <definedName name="Loann1">'[39]เงินกู้ MGC'!$B$4</definedName>
    <definedName name="Loannn">[39]เงินกู้ธนชาติ!$B$4</definedName>
    <definedName name="LoanTotals" localSheetId="3">#REF!</definedName>
    <definedName name="LoanTotals" localSheetId="4">#REF!</definedName>
    <definedName name="LoanTotals">#REF!</definedName>
    <definedName name="loc" localSheetId="3">#REF!</definedName>
    <definedName name="loc" localSheetId="4">#REF!</definedName>
    <definedName name="loc">#REF!</definedName>
    <definedName name="Locationcodes">'[60]Location Codes'!$A$1:$C$65536</definedName>
    <definedName name="Long">[58]เงินกู้ธนชาติ!$F$15</definedName>
    <definedName name="Long1">'[58]เงินกู้ MGC'!$F$15</definedName>
    <definedName name="LonGG">[39]เงินกู้ธนชาติ!$F$15</definedName>
    <definedName name="Longg1">'[39]เงินกู้ MGC'!$F$15</definedName>
    <definedName name="Longgg">'[39]เงินกู้ MGC'!$F$15</definedName>
    <definedName name="Longggg">[39]เงินกู้ธนชาติ!$F$15</definedName>
    <definedName name="lpo">#N/A</definedName>
    <definedName name="LWSALES" localSheetId="3">#REF!</definedName>
    <definedName name="LWSALES" localSheetId="4">#REF!</definedName>
    <definedName name="LWSALES">#REF!</definedName>
    <definedName name="LYBin" localSheetId="3">#REF!</definedName>
    <definedName name="LYBin" localSheetId="4">#REF!</definedName>
    <definedName name="LYBin">#REF!</definedName>
    <definedName name="LYHolds" localSheetId="3">#REF!</definedName>
    <definedName name="LYHolds" localSheetId="4">#REF!</definedName>
    <definedName name="LYHolds">#REF!</definedName>
    <definedName name="LYNet" localSheetId="3">#REF!</definedName>
    <definedName name="LYNet" localSheetId="4">#REF!</definedName>
    <definedName name="LYNet">#REF!</definedName>
    <definedName name="LYoos" localSheetId="3">#REF!</definedName>
    <definedName name="LYoos" localSheetId="4">#REF!</definedName>
    <definedName name="LYoos">#REF!</definedName>
    <definedName name="LYReselects" localSheetId="3">#REF!</definedName>
    <definedName name="LYReselects" localSheetId="4">#REF!</definedName>
    <definedName name="LYReselects">#REF!</definedName>
    <definedName name="LYReturns" localSheetId="3">#REF!</definedName>
    <definedName name="LYReturns" localSheetId="4">#REF!</definedName>
    <definedName name="LYReturns">#REF!</definedName>
    <definedName name="LYSales" localSheetId="3">#REF!</definedName>
    <definedName name="LYSales" localSheetId="4">#REF!</definedName>
    <definedName name="LYSales">#REF!</definedName>
    <definedName name="LYTotal" localSheetId="3">#REF!</definedName>
    <definedName name="LYTotal" localSheetId="4">#REF!</definedName>
    <definedName name="LYTotal">#REF!</definedName>
    <definedName name="m" localSheetId="7">'11-12'!m</definedName>
    <definedName name="m" localSheetId="0">'2-4'!m</definedName>
    <definedName name="m" localSheetId="1">'5(3M)'!m</definedName>
    <definedName name="m" localSheetId="2">'6(3M)'!m</definedName>
    <definedName name="m" localSheetId="3">'7(9M)'!m</definedName>
    <definedName name="m" localSheetId="4">'8(9M)'!m</definedName>
    <definedName name="m" localSheetId="5">'9'!m</definedName>
    <definedName name="m">#N/A</definedName>
    <definedName name="Macro1" localSheetId="3">[61]!Macro1</definedName>
    <definedName name="Macro1" localSheetId="4">[61]!Macro1</definedName>
    <definedName name="Macro1">[61]!Macro1</definedName>
    <definedName name="Macro3" localSheetId="3">[61]!Macro3</definedName>
    <definedName name="Macro3" localSheetId="4">[61]!Macro3</definedName>
    <definedName name="Macro3">[61]!Macro3</definedName>
    <definedName name="Major_Cineplex_Group_PLC.">[62]Formular!$A$1:$AE$171</definedName>
    <definedName name="Mar" hidden="1">{"PFE",#N/A,TRUE,"FILMS"}</definedName>
    <definedName name="margin" localSheetId="3">#REF!</definedName>
    <definedName name="margin" localSheetId="4">#REF!</definedName>
    <definedName name="margin">#REF!</definedName>
    <definedName name="MARGINPLAN" localSheetId="3">#REF!</definedName>
    <definedName name="MARGINPLAN" localSheetId="4">#REF!</definedName>
    <definedName name="MARGINPLAN">#REF!</definedName>
    <definedName name="MARGINPROJ" localSheetId="3">#REF!</definedName>
    <definedName name="MARGINPROJ" localSheetId="4">#REF!</definedName>
    <definedName name="MARGINPROJ">#REF!</definedName>
    <definedName name="May" localSheetId="3">#REF!</definedName>
    <definedName name="May" localSheetId="4">#REF!</definedName>
    <definedName name="May">#REF!</definedName>
    <definedName name="mb" localSheetId="3">#REF!</definedName>
    <definedName name="mb" localSheetId="4">#REF!</definedName>
    <definedName name="mb">#REF!</definedName>
    <definedName name="MBT__Malaysia" localSheetId="3">'[25]B-105'!#REF!</definedName>
    <definedName name="MBT__Malaysia" localSheetId="4">'[25]B-105'!#REF!</definedName>
    <definedName name="MBT__Malaysia">'[25]B-105'!#REF!</definedName>
    <definedName name="MM">{"PFE",#N/A,TRUE,"FILMS"}</definedName>
    <definedName name="mms" localSheetId="7">'11-12'!mms</definedName>
    <definedName name="mms" localSheetId="0">'2-4'!mms</definedName>
    <definedName name="mms" localSheetId="1">'5(3M)'!mms</definedName>
    <definedName name="mms" localSheetId="2">'6(3M)'!mms</definedName>
    <definedName name="mms" localSheetId="3">'7(9M)'!mms</definedName>
    <definedName name="mms" localSheetId="4">'8(9M)'!mms</definedName>
    <definedName name="mms" localSheetId="5">'9'!mms</definedName>
    <definedName name="mms">#N/A</definedName>
    <definedName name="mo" hidden="1">{"PFE",#N/A,TRUE,"FILMS"}</definedName>
    <definedName name="Monthnum" localSheetId="3">#REF!</definedName>
    <definedName name="Monthnum" localSheetId="4">#REF!</definedName>
    <definedName name="Monthnum">#REF!</definedName>
    <definedName name="MOO">[51]เงินกู้ธนชาติ!$G$2</definedName>
    <definedName name="mpic" hidden="1">{"PFE",#N/A,TRUE,"FILMS"}</definedName>
    <definedName name="ms" localSheetId="7">'11-12'!ms</definedName>
    <definedName name="ms" localSheetId="0">'2-4'!ms</definedName>
    <definedName name="ms" localSheetId="1">'5(3M)'!ms</definedName>
    <definedName name="ms" localSheetId="2">'6(3M)'!ms</definedName>
    <definedName name="ms" localSheetId="3">'7(9M)'!ms</definedName>
    <definedName name="ms" localSheetId="4">'8(9M)'!ms</definedName>
    <definedName name="ms" localSheetId="5">'9'!ms</definedName>
    <definedName name="ms">#N/A</definedName>
    <definedName name="MS.SUNASSADA" localSheetId="7">'11-12'!MS.SUNASSADA</definedName>
    <definedName name="MS.SUNASSADA" localSheetId="0">'2-4'!MS.SUNASSADA</definedName>
    <definedName name="MS.SUNASSADA" localSheetId="1">'5(3M)'!MS.SUNASSADA</definedName>
    <definedName name="MS.SUNASSADA" localSheetId="2">'6(3M)'!MS.SUNASSADA</definedName>
    <definedName name="MS.SUNASSADA" localSheetId="3">'7(9M)'!MS.SUNASSADA</definedName>
    <definedName name="MS.SUNASSADA" localSheetId="4">'8(9M)'!MS.SUNASSADA</definedName>
    <definedName name="MS.SUNASSADA" localSheetId="5">'9'!MS.SUNASSADA</definedName>
    <definedName name="MS.SUNASSADA">#N/A</definedName>
    <definedName name="N">{"PFE",#N/A,TRUE,"FILMS"}</definedName>
    <definedName name="N.S.PAINT_CO._LTD." localSheetId="3">'[25]B-105'!#REF!</definedName>
    <definedName name="N.S.PAINT_CO._LTD." localSheetId="4">'[25]B-105'!#REF!</definedName>
    <definedName name="N.S.PAINT_CO._LTD.">'[25]B-105'!#REF!</definedName>
    <definedName name="N.T.P.GROUP_CO._LTD." localSheetId="3">#REF!</definedName>
    <definedName name="N.T.P.GROUP_CO._LTD." localSheetId="4">#REF!</definedName>
    <definedName name="N.T.P.GROUP_CO._LTD.">#REF!</definedName>
    <definedName name="na" localSheetId="7">'11-12'!na</definedName>
    <definedName name="na" localSheetId="0">'2-4'!na</definedName>
    <definedName name="na" localSheetId="1">'5(3M)'!na</definedName>
    <definedName name="na" localSheetId="2">'6(3M)'!na</definedName>
    <definedName name="na" localSheetId="3">'7(9M)'!na</definedName>
    <definedName name="na" localSheetId="4">'8(9M)'!na</definedName>
    <definedName name="na" localSheetId="5">'9'!na</definedName>
    <definedName name="na">#N/A</definedName>
    <definedName name="NATIONAL_ADHESIVES_CO._LTD." localSheetId="3">#REF!</definedName>
    <definedName name="NATIONAL_ADHESIVES_CO._LTD." localSheetId="4">#REF!</definedName>
    <definedName name="NATIONAL_ADHESIVES_CO._LTD.">#REF!</definedName>
    <definedName name="NATIONAL_STARCH" localSheetId="3">'[25]B-105'!#REF!</definedName>
    <definedName name="NATIONAL_STARCH" localSheetId="4">'[25]B-105'!#REF!</definedName>
    <definedName name="NATIONAL_STARCH">'[25]B-105'!#REF!</definedName>
    <definedName name="NATIONAL_STARCH_AND_CHEMICAL" localSheetId="3">#REF!</definedName>
    <definedName name="NATIONAL_STARCH_AND_CHEMICAL" localSheetId="4">#REF!</definedName>
    <definedName name="NATIONAL_STARCH_AND_CHEMICAL">#REF!</definedName>
    <definedName name="NCode" localSheetId="3">[63]!NCode</definedName>
    <definedName name="NCode" localSheetId="4">[63]!NCode</definedName>
    <definedName name="NCode">[63]!NCode</definedName>
    <definedName name="ne" localSheetId="7">'11-12'!ne</definedName>
    <definedName name="ne" localSheetId="0">'2-4'!ne</definedName>
    <definedName name="ne" localSheetId="1">'5(3M)'!ne</definedName>
    <definedName name="ne" localSheetId="2">'6(3M)'!ne</definedName>
    <definedName name="ne" localSheetId="3">'7(9M)'!ne</definedName>
    <definedName name="ne" localSheetId="4">'8(9M)'!ne</definedName>
    <definedName name="ne" localSheetId="5">'9'!ne</definedName>
    <definedName name="ne">#N/A</definedName>
    <definedName name="nee" localSheetId="3">#REF!</definedName>
    <definedName name="nee" localSheetId="4">#REF!</definedName>
    <definedName name="nee">#REF!</definedName>
    <definedName name="NEOMAT_CO._LTD.">"NEOMAT CO.,LTD."</definedName>
    <definedName name="New" localSheetId="3">[34]!New</definedName>
    <definedName name="New" localSheetId="4">[34]!New</definedName>
    <definedName name="New">[34]!New</definedName>
    <definedName name="ni" hidden="1">{"conso",#N/A,FALSE,"cash flow"}</definedName>
    <definedName name="NN" localSheetId="3">#REF!</definedName>
    <definedName name="NN" localSheetId="4">#REF!</definedName>
    <definedName name="NN">#REF!</definedName>
    <definedName name="nnn" localSheetId="3">#REF!</definedName>
    <definedName name="nnn" localSheetId="4">#REF!</definedName>
    <definedName name="nnn">#REF!</definedName>
    <definedName name="NO" localSheetId="3">#REF!</definedName>
    <definedName name="NO" localSheetId="4">#REF!</definedName>
    <definedName name="NO">#REF!</definedName>
    <definedName name="nok" localSheetId="3" hidden="1">#REF!</definedName>
    <definedName name="nok" localSheetId="4" hidden="1">#REF!</definedName>
    <definedName name="nok" hidden="1">#REF!</definedName>
    <definedName name="Notes" localSheetId="3">#REF!</definedName>
    <definedName name="Notes" localSheetId="4">#REF!</definedName>
    <definedName name="Notes">#REF!</definedName>
    <definedName name="Nov" localSheetId="3">#REF!</definedName>
    <definedName name="Nov" localSheetId="4">#REF!</definedName>
    <definedName name="Nov">#REF!</definedName>
    <definedName name="NOW" localSheetId="3">'[64]TB-2001-Apr''01'!#REF!</definedName>
    <definedName name="NOW" localSheetId="4">'[64]TB-2001-Apr''01'!#REF!</definedName>
    <definedName name="NOW">'[64]TB-2001-Apr''01'!#REF!</definedName>
    <definedName name="nu" hidden="1">{"cashflow",#N/A,FALSE,"cash flow"}</definedName>
    <definedName name="nuc">'[65]TrialBalance Q3-2002'!$A$1:$H$301</definedName>
    <definedName name="nuch" localSheetId="3">#REF!</definedName>
    <definedName name="nuch" localSheetId="4">#REF!</definedName>
    <definedName name="nuch">#REF!</definedName>
    <definedName name="NUM_DOCS" localSheetId="3">#REF!</definedName>
    <definedName name="NUM_DOCS" localSheetId="4">#REF!</definedName>
    <definedName name="NUM_DOCS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6">MATCH(0.01,End_Bal,-1)+1</definedName>
    <definedName name="Number_of_Payments" localSheetId="7">MATCH(0.01,[0]!End_Bal,-1)+1</definedName>
    <definedName name="Number_of_Payments" localSheetId="0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 localSheetId="3">MATCH(0.01,'7(9M)'!End_Bal,-1)+1</definedName>
    <definedName name="Number_of_Payments" localSheetId="4">MATCH(0.01,'8(9M)'!End_Bal,-1)+1</definedName>
    <definedName name="Number_of_Payments" localSheetId="5">MATCH(0.01,End_Bal,-1)+1</definedName>
    <definedName name="Number_of_Payments">MATCH(0.01,End_Bal,-1)+1</definedName>
    <definedName name="nut" localSheetId="6" hidden="1">[66]A!#REF!</definedName>
    <definedName name="nut" localSheetId="7" hidden="1">[66]A!#REF!</definedName>
    <definedName name="nut" localSheetId="0" hidden="1">[66]A!#REF!</definedName>
    <definedName name="nut" localSheetId="1" hidden="1">[66]A!#REF!</definedName>
    <definedName name="nut" localSheetId="2" hidden="1">[66]A!#REF!</definedName>
    <definedName name="nut" localSheetId="3" hidden="1">[66]A!#REF!</definedName>
    <definedName name="nut" localSheetId="4" hidden="1">[66]A!#REF!</definedName>
    <definedName name="nut" localSheetId="5" hidden="1">[66]A!#REF!</definedName>
    <definedName name="nut" hidden="1">[66]A!#REF!</definedName>
    <definedName name="O">{"PFE",#N/A,TRUE,"FILMS"}</definedName>
    <definedName name="O.1">#N/A</definedName>
    <definedName name="Oct" localSheetId="3">#REF!</definedName>
    <definedName name="Oct" localSheetId="4">#REF!</definedName>
    <definedName name="Oct">#REF!</definedName>
    <definedName name="OI">#N/A</definedName>
    <definedName name="oip">[67]BS!$A$2:$A$706</definedName>
    <definedName name="oldData" localSheetId="3">#REF!</definedName>
    <definedName name="oldData" localSheetId="4">#REF!</definedName>
    <definedName name="oldData">#REF!</definedName>
    <definedName name="oldData1" localSheetId="3">#REF!</definedName>
    <definedName name="oldData1" localSheetId="4">#REF!</definedName>
    <definedName name="oldData1">#REF!</definedName>
    <definedName name="Omnova_Solutions" localSheetId="3">'[25]B-105'!#REF!</definedName>
    <definedName name="Omnova_Solutions" localSheetId="4">'[25]B-105'!#REF!</definedName>
    <definedName name="Omnova_Solutions">'[25]B-105'!#REF!</definedName>
    <definedName name="OO" localSheetId="3">#REF!</definedName>
    <definedName name="OO" localSheetId="4">#REF!</definedName>
    <definedName name="OO">#REF!</definedName>
    <definedName name="oooo" hidden="1">{"PFE",#N/A,TRUE,"FILMS"}</definedName>
    <definedName name="ORIENTAL_WEAVERS_CO." localSheetId="3">'[25]B-105'!#REF!</definedName>
    <definedName name="ORIENTAL_WEAVERS_CO." localSheetId="4">'[25]B-105'!#REF!</definedName>
    <definedName name="ORIENTAL_WEAVERS_CO.">'[25]B-105'!#REF!</definedName>
    <definedName name="osidhfo" localSheetId="3">#REF!</definedName>
    <definedName name="osidhfo" localSheetId="4">#REF!</definedName>
    <definedName name="osidhfo">#REF!</definedName>
    <definedName name="OTHER" localSheetId="3">#REF!</definedName>
    <definedName name="OTHER" localSheetId="4">#REF!</definedName>
    <definedName name="OTHER">#REF!</definedName>
    <definedName name="P">{"PFE",#N/A,TRUE,"FILMS"}</definedName>
    <definedName name="P.D.P._Trading" localSheetId="3">#REF!</definedName>
    <definedName name="P.D.P._Trading" localSheetId="4">#REF!</definedName>
    <definedName name="P.D.P._Trading">#REF!</definedName>
    <definedName name="P.T.CLASSIC_PRIMA_CARPET_INDUSTRIES" localSheetId="3">'[25]B-105'!#REF!</definedName>
    <definedName name="P.T.CLASSIC_PRIMA_CARPET_INDUSTRIES" localSheetId="4">'[25]B-105'!#REF!</definedName>
    <definedName name="P.T.CLASSIC_PRIMA_CARPET_INDUSTRIES">'[25]B-105'!#REF!</definedName>
    <definedName name="P_N_C_Chemical" localSheetId="3">#REF!</definedName>
    <definedName name="P_N_C_Chemical" localSheetId="4">#REF!</definedName>
    <definedName name="P_N_C_Chemical">#REF!</definedName>
    <definedName name="pa" localSheetId="7">'11-12'!pa</definedName>
    <definedName name="pa" localSheetId="0">'2-4'!pa</definedName>
    <definedName name="pa" localSheetId="1">'5(3M)'!pa</definedName>
    <definedName name="pa" localSheetId="2">'6(3M)'!pa</definedName>
    <definedName name="pa" localSheetId="3">'7(9M)'!pa</definedName>
    <definedName name="pa" localSheetId="4">'8(9M)'!pa</definedName>
    <definedName name="pa" localSheetId="5">'9'!pa</definedName>
    <definedName name="pa">#N/A</definedName>
    <definedName name="Pacific_Carpet_co._ltd." localSheetId="3">#REF!</definedName>
    <definedName name="Pacific_Carpet_co._ltd." localSheetId="4">#REF!</definedName>
    <definedName name="Pacific_Carpet_co._ltd.">#REF!</definedName>
    <definedName name="PAGE2" localSheetId="3">#REF!</definedName>
    <definedName name="PAGE2" localSheetId="4">#REF!</definedName>
    <definedName name="PAGE2">#REF!</definedName>
    <definedName name="pang" localSheetId="3">#REF!</definedName>
    <definedName name="pang" localSheetId="4">#REF!</definedName>
    <definedName name="pang">#REF!</definedName>
    <definedName name="PARTNERS_INITIALS" localSheetId="3">#REF!</definedName>
    <definedName name="PARTNERS_INITIALS" localSheetId="4">#REF!</definedName>
    <definedName name="PARTNERS_INITIALS">#REF!</definedName>
    <definedName name="Pay_Date" localSheetId="3">#REF!</definedName>
    <definedName name="Pay_Date" localSheetId="4">#REF!</definedName>
    <definedName name="Pay_Date">#REF!</definedName>
    <definedName name="Pay_Num" localSheetId="3">#REF!</definedName>
    <definedName name="Pay_Num" localSheetId="4">#REF!</definedName>
    <definedName name="Pay_Num">#REF!</definedName>
    <definedName name="Payment_Date" localSheetId="6">DATE(YEAR(Loan_Start),MONTH(Loan_Start)+Payment_Number,DAY(Loan_Start))</definedName>
    <definedName name="Payment_Date" localSheetId="7">DATE(YEAR([0]!Loan_Start),MONTH([0]!Loan_Start)+Payment_Number,DAY([0]!Loan_Start))</definedName>
    <definedName name="Payment_Date" localSheetId="0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3">DATE(YEAR('7(9M)'!Loan_Start),MONTH('7(9M)'!Loan_Start)+Payment_Number,DAY('7(9M)'!Loan_Start))</definedName>
    <definedName name="Payment_Date" localSheetId="4">DATE(YEAR('8(9M)'!Loan_Start),MONTH('8(9M)'!Loan_Start)+Payment_Number,DAY('8(9M)'!Loan_Start))</definedName>
    <definedName name="Payment_Date" localSheetId="5">DATE(YEAR(Loan_Start),MONTH(Loan_Start)+Payment_Number,DAY(Loan_Start))</definedName>
    <definedName name="Payment_Date">DATE(YEAR(Loan_Start),MONTH(Loan_Start)+Payment_Number,DAY(Loan_Start))</definedName>
    <definedName name="PC" localSheetId="3">#REF!</definedName>
    <definedName name="PC" localSheetId="4">#REF!</definedName>
    <definedName name="PC">#REF!</definedName>
    <definedName name="PCC" localSheetId="3">#REF!</definedName>
    <definedName name="PCC" localSheetId="4">#REF!</definedName>
    <definedName name="PCC">#REF!</definedName>
    <definedName name="Pcw" localSheetId="0">#REF!,#REF!,#REF!,#REF!</definedName>
    <definedName name="Pcw" localSheetId="1">#REF!,#REF!,#REF!,#REF!</definedName>
    <definedName name="Pcw" localSheetId="2">#REF!,#REF!,#REF!,#REF!</definedName>
    <definedName name="Pcw" localSheetId="3">#REF!,#REF!,#REF!,#REF!</definedName>
    <definedName name="Pcw" localSheetId="4">#REF!,#REF!,#REF!,#REF!</definedName>
    <definedName name="Pcw" localSheetId="5">#REF!,#REF!,#REF!,#REF!</definedName>
    <definedName name="Pcw">#REF!,#REF!,#REF!,#REF!</definedName>
    <definedName name="PD" localSheetId="3">#REF!</definedName>
    <definedName name="PD" localSheetId="4">#REF!</definedName>
    <definedName name="PD">#REF!</definedName>
    <definedName name="PDD" localSheetId="3">#REF!</definedName>
    <definedName name="PDD" localSheetId="4">#REF!</definedName>
    <definedName name="PDD">#REF!</definedName>
    <definedName name="PENANG_THAI_RATTAN_LTD._PART." localSheetId="3">#REF!</definedName>
    <definedName name="PENANG_THAI_RATTAN_LTD._PART." localSheetId="4">#REF!</definedName>
    <definedName name="PENANG_THAI_RATTAN_LTD._PART.">#REF!</definedName>
    <definedName name="PeriodsInYear" localSheetId="3">#REF!</definedName>
    <definedName name="PeriodsInYear" localSheetId="4">#REF!</definedName>
    <definedName name="PeriodsInYear">#REF!</definedName>
    <definedName name="PERMA_FLEX_CO._LTD." localSheetId="3">#REF!</definedName>
    <definedName name="PERMA_FLEX_CO._LTD." localSheetId="4">#REF!</definedName>
    <definedName name="PERMA_FLEX_CO._LTD.">#REF!</definedName>
    <definedName name="Philippine_Carpet" localSheetId="3">'[25]B-105'!#REF!</definedName>
    <definedName name="Philippine_Carpet" localSheetId="4">'[25]B-105'!#REF!</definedName>
    <definedName name="Philippine_Carpet">'[25]B-105'!#REF!</definedName>
    <definedName name="pik">[6]!pik</definedName>
    <definedName name="PIMTABLE" localSheetId="3">#REF!</definedName>
    <definedName name="PIMTABLE" localSheetId="4">#REF!</definedName>
    <definedName name="PIMTABLE">#REF!</definedName>
    <definedName name="PIMTABLE1" localSheetId="3">#REF!</definedName>
    <definedName name="PIMTABLE1" localSheetId="4">#REF!</definedName>
    <definedName name="PIMTABLE1">#REF!</definedName>
    <definedName name="PL" hidden="1">{"cashflow",#N/A,FALSE,"cash flow"}</definedName>
    <definedName name="PLA" localSheetId="3">#REF!</definedName>
    <definedName name="PLA" localSheetId="4">#REF!</definedName>
    <definedName name="PLA">#REF!</definedName>
    <definedName name="PLstment" localSheetId="3">#REF!</definedName>
    <definedName name="PLstment" localSheetId="4">#REF!</definedName>
    <definedName name="PLstment">#REF!</definedName>
    <definedName name="po" hidden="1">{"PFE",#N/A,TRUE,"FILMS"}</definedName>
    <definedName name="poil" localSheetId="3">#REF!</definedName>
    <definedName name="poil" localSheetId="4">#REF!</definedName>
    <definedName name="poil">#REF!</definedName>
    <definedName name="Polestar_Trading" localSheetId="3">#REF!</definedName>
    <definedName name="Polestar_Trading" localSheetId="4">#REF!</definedName>
    <definedName name="Polestar_Trading">#REF!</definedName>
    <definedName name="POLYMER_INNOVATION_CO.__LTD." localSheetId="3">#REF!</definedName>
    <definedName name="POLYMER_INNOVATION_CO.__LTD." localSheetId="4">#REF!</definedName>
    <definedName name="POLYMER_INNOVATION_CO.__LTD.">#REF!</definedName>
    <definedName name="poonok">#N/A</definedName>
    <definedName name="pop" localSheetId="3">#REF!</definedName>
    <definedName name="pop" localSheetId="4">#REF!</definedName>
    <definedName name="pop">#REF!</definedName>
    <definedName name="popo">[23]BS!$C$2:$C$575</definedName>
    <definedName name="popy" localSheetId="3">#REF!</definedName>
    <definedName name="popy" localSheetId="4">#REF!</definedName>
    <definedName name="popy">#REF!</definedName>
    <definedName name="Pornchira_2538" localSheetId="3">'[25]B-105'!#REF!</definedName>
    <definedName name="Pornchira_2538" localSheetId="4">'[25]B-105'!#REF!</definedName>
    <definedName name="Pornchira_2538">'[25]B-105'!#REF!</definedName>
    <definedName name="PP" localSheetId="3">#REF!</definedName>
    <definedName name="PP" localSheetId="4">#REF!</definedName>
    <definedName name="PP">#REF!</definedName>
    <definedName name="PPC" localSheetId="3">#REF!</definedName>
    <definedName name="PPC" localSheetId="4">#REF!</definedName>
    <definedName name="PPC">#REF!</definedName>
    <definedName name="PPD" localSheetId="3">#REF!</definedName>
    <definedName name="PPD" localSheetId="4">#REF!</definedName>
    <definedName name="PPD">#REF!</definedName>
    <definedName name="PPM_Commercial" localSheetId="3">#REF!</definedName>
    <definedName name="PPM_Commercial" localSheetId="4">#REF!</definedName>
    <definedName name="PPM_Commercial">#REF!</definedName>
    <definedName name="PPP" localSheetId="3">#REF!</definedName>
    <definedName name="PPP" localSheetId="4">#REF!</definedName>
    <definedName name="PPP">#REF!</definedName>
    <definedName name="ppppppp" hidden="1">{"PFE",#N/A,TRUE,"FILMS"}</definedName>
    <definedName name="prasert.d">prasert.d</definedName>
    <definedName name="PRDump" localSheetId="3">#REF!</definedName>
    <definedName name="PRDump" localSheetId="4">#REF!</definedName>
    <definedName name="PRDump">#REF!</definedName>
    <definedName name="Predict_Depre1" localSheetId="3">#REF!</definedName>
    <definedName name="Predict_Depre1" localSheetId="4">#REF!</definedName>
    <definedName name="Predict_Depre1">#REF!</definedName>
    <definedName name="Premier_Products" localSheetId="3">#REF!</definedName>
    <definedName name="Premier_Products" localSheetId="4">#REF!</definedName>
    <definedName name="Premier_Products">#REF!</definedName>
    <definedName name="Press" localSheetId="3">#REF!</definedName>
    <definedName name="Press" localSheetId="4">#REF!</definedName>
    <definedName name="Press">#REF!</definedName>
    <definedName name="Princ" localSheetId="3">#REF!</definedName>
    <definedName name="Princ" localSheetId="4">#REF!</definedName>
    <definedName name="Princ">#REF!</definedName>
    <definedName name="_xlnm.Print_Area" localSheetId="6">'10'!$A$1:$Q$29</definedName>
    <definedName name="_xlnm.Print_Area" localSheetId="7">'11-12'!$A$1:$K$93</definedName>
    <definedName name="_xlnm.Print_Area" localSheetId="0">'2-4'!$A$1:$M$134</definedName>
    <definedName name="_xlnm.Print_Area" localSheetId="1">'5(3M)'!$A$1:$K$52</definedName>
    <definedName name="_xlnm.Print_Area" localSheetId="2">'6(3M)'!$A$1:$K$43</definedName>
    <definedName name="_xlnm.Print_Area" localSheetId="3">'7(9M)'!$A$1:$K$52</definedName>
    <definedName name="_xlnm.Print_Area" localSheetId="4">'8(9M)'!$A$1:$K$43</definedName>
    <definedName name="_xlnm.Print_Area" localSheetId="5">'9'!$A$1:$W$32</definedName>
    <definedName name="_xlnm.Print_Area">'[1]C-1'!$A$6:$O$6</definedName>
    <definedName name="Print_Area_MI" localSheetId="3">[68]Detail!#REF!</definedName>
    <definedName name="Print_Area_MI" localSheetId="4">[68]Detail!#REF!</definedName>
    <definedName name="Print_Area_MI">[68]Detail!#REF!</definedName>
    <definedName name="Print_Area_Reset" localSheetId="6">OFFSET(Full_Print,0,0,'10'!Last_Row)</definedName>
    <definedName name="Print_Area_Reset" localSheetId="7">OFFSET([0]!Full_Print,0,0,'11-12'!Last_Row)</definedName>
    <definedName name="Print_Area_Reset" localSheetId="0">OFFSET(Full_Print,0,0,'2-4'!Last_Row)</definedName>
    <definedName name="Print_Area_Reset" localSheetId="1">OFFSET(Full_Print,0,0,'5(3M)'!Last_Row)</definedName>
    <definedName name="Print_Area_Reset" localSheetId="2">OFFSET(Full_Print,0,0,'6(3M)'!Last_Row)</definedName>
    <definedName name="Print_Area_Reset" localSheetId="3">OFFSET('7(9M)'!Full_Print,0,0,'7(9M)'!Last_Row)</definedName>
    <definedName name="Print_Area_Reset" localSheetId="4">OFFSET('8(9M)'!Full_Print,0,0,'8(9M)'!Last_Row)</definedName>
    <definedName name="Print_Area_Reset" localSheetId="5">OFFSET(Full_Print,0,0,'9'!Last_Row)</definedName>
    <definedName name="Print_Area_Reset">OFFSET(Full_Print,0,0,Last_Row)</definedName>
    <definedName name="Print_PL" localSheetId="3">#REF!</definedName>
    <definedName name="Print_PL" localSheetId="4">#REF!</definedName>
    <definedName name="Print_PL">#REF!</definedName>
    <definedName name="_xlnm.Print_Titles">'[1]C-1'!$A$1:$IV$5</definedName>
    <definedName name="Print_Titles_MI">'[1]C-1'!$A$1:$IV$5</definedName>
    <definedName name="PrintArea" localSheetId="3">#REF!</definedName>
    <definedName name="PrintArea" localSheetId="4">#REF!</definedName>
    <definedName name="PrintArea">#REF!</definedName>
    <definedName name="Prior" localSheetId="3">#REF!</definedName>
    <definedName name="Prior" localSheetId="4">#REF!</definedName>
    <definedName name="Prior">#REF!</definedName>
    <definedName name="Prior_Company__Singapore" localSheetId="3">'[25]B-105'!#REF!</definedName>
    <definedName name="Prior_Company__Singapore" localSheetId="4">'[25]B-105'!#REF!</definedName>
    <definedName name="Prior_Company__Singapore">'[25]B-105'!#REF!</definedName>
    <definedName name="Produra_Paint" localSheetId="3">#REF!</definedName>
    <definedName name="Produra_Paint" localSheetId="4">#REF!</definedName>
    <definedName name="Produra_Paint">#REF!</definedName>
    <definedName name="profitandloss" localSheetId="3">#REF!</definedName>
    <definedName name="profitandloss" localSheetId="4">#REF!</definedName>
    <definedName name="profitandloss">#REF!</definedName>
    <definedName name="PSI" localSheetId="3">#REF!</definedName>
    <definedName name="PSI" localSheetId="4">#REF!</definedName>
    <definedName name="PSI">#REF!</definedName>
    <definedName name="PTABLE" localSheetId="3">#REF!</definedName>
    <definedName name="PTABLE" localSheetId="4">#REF!</definedName>
    <definedName name="PTABLE">#REF!</definedName>
    <definedName name="Ptex_co._ltd." localSheetId="3">#REF!</definedName>
    <definedName name="Ptex_co._ltd." localSheetId="4">#REF!</definedName>
    <definedName name="Ptex_co._ltd.">#REF!</definedName>
    <definedName name="PUR" localSheetId="3">#REF!</definedName>
    <definedName name="PUR" localSheetId="4">#REF!</definedName>
    <definedName name="PUR">#REF!</definedName>
    <definedName name="pwc" localSheetId="0" hidden="1">[10]A!#REF!</definedName>
    <definedName name="pwc" localSheetId="1" hidden="1">[10]A!#REF!</definedName>
    <definedName name="pwc" localSheetId="2" hidden="1">[10]A!#REF!</definedName>
    <definedName name="pwc" localSheetId="3" hidden="1">[10]A!#REF!</definedName>
    <definedName name="pwc" localSheetId="4" hidden="1">[10]A!#REF!</definedName>
    <definedName name="pwc" localSheetId="5" hidden="1">[10]A!#REF!</definedName>
    <definedName name="pwc" hidden="1">[10]A!#REF!</definedName>
    <definedName name="PY_Accounts_Receivable" localSheetId="3">#REF!</definedName>
    <definedName name="PY_Accounts_Receivable" localSheetId="4">#REF!</definedName>
    <definedName name="PY_Accounts_Receivable">#REF!</definedName>
    <definedName name="PY_Cash" localSheetId="3">#REF!</definedName>
    <definedName name="PY_Cash" localSheetId="4">#REF!</definedName>
    <definedName name="PY_Cash">#REF!</definedName>
    <definedName name="PY_Common_Equity" localSheetId="3">#REF!</definedName>
    <definedName name="PY_Common_Equity" localSheetId="4">#REF!</definedName>
    <definedName name="PY_Common_Equity">#REF!</definedName>
    <definedName name="PY_Cost_of_Sales" localSheetId="3">#REF!</definedName>
    <definedName name="PY_Cost_of_Sales" localSheetId="4">#REF!</definedName>
    <definedName name="PY_Cost_of_Sales">#REF!</definedName>
    <definedName name="PY_Current_Liabilities" localSheetId="3">#REF!</definedName>
    <definedName name="PY_Current_Liabilities" localSheetId="4">#REF!</definedName>
    <definedName name="PY_Current_Liabilities">#REF!</definedName>
    <definedName name="PY_Depreciation" localSheetId="3">#REF!</definedName>
    <definedName name="PY_Depreciation" localSheetId="4">#REF!</definedName>
    <definedName name="PY_Depreciation">#REF!</definedName>
    <definedName name="PY_Gross_Profit" localSheetId="3">#REF!</definedName>
    <definedName name="PY_Gross_Profit" localSheetId="4">#REF!</definedName>
    <definedName name="PY_Gross_Profit">#REF!</definedName>
    <definedName name="PY_Inc_Bef_Tax" localSheetId="3">#REF!</definedName>
    <definedName name="PY_Inc_Bef_Tax" localSheetId="4">#REF!</definedName>
    <definedName name="PY_Inc_Bef_Tax">#REF!</definedName>
    <definedName name="PY_Intangible_Assets" localSheetId="3">#REF!</definedName>
    <definedName name="PY_Intangible_Assets" localSheetId="4">#REF!</definedName>
    <definedName name="PY_Intangible_Assets">#REF!</definedName>
    <definedName name="PY_Interest_Expense" localSheetId="3">#REF!</definedName>
    <definedName name="PY_Interest_Expense" localSheetId="4">#REF!</definedName>
    <definedName name="PY_Interest_Expense">#REF!</definedName>
    <definedName name="PY_Inventory" localSheetId="3">#REF!</definedName>
    <definedName name="PY_Inventory" localSheetId="4">#REF!</definedName>
    <definedName name="PY_Inventory">#REF!</definedName>
    <definedName name="PY_LIABIL_EQUITY" localSheetId="3">#REF!</definedName>
    <definedName name="PY_LIABIL_EQUITY" localSheetId="4">#REF!</definedName>
    <definedName name="PY_LIABIL_EQUITY">#REF!</definedName>
    <definedName name="PY_LT_Debt" localSheetId="3">#REF!</definedName>
    <definedName name="PY_LT_Debt" localSheetId="4">#REF!</definedName>
    <definedName name="PY_LT_Debt">#REF!</definedName>
    <definedName name="PY_Market_Value_of_Equity" localSheetId="3">#REF!</definedName>
    <definedName name="PY_Market_Value_of_Equity" localSheetId="4">#REF!</definedName>
    <definedName name="PY_Market_Value_of_Equity">#REF!</definedName>
    <definedName name="PY_Marketable_Sec" localSheetId="3">#REF!</definedName>
    <definedName name="PY_Marketable_Sec" localSheetId="4">#REF!</definedName>
    <definedName name="PY_Marketable_Sec">#REF!</definedName>
    <definedName name="PY_NET_PROFIT" localSheetId="3">#REF!</definedName>
    <definedName name="PY_NET_PROFIT" localSheetId="4">#REF!</definedName>
    <definedName name="PY_NET_PROFIT">#REF!</definedName>
    <definedName name="PY_Net_Revenue" localSheetId="3">#REF!</definedName>
    <definedName name="PY_Net_Revenue" localSheetId="4">#REF!</definedName>
    <definedName name="PY_Net_Revenue">#REF!</definedName>
    <definedName name="PY_Operating_Inc" localSheetId="3">#REF!</definedName>
    <definedName name="PY_Operating_Inc" localSheetId="4">#REF!</definedName>
    <definedName name="PY_Operating_Inc">#REF!</definedName>
    <definedName name="PY_Operating_Income" localSheetId="3">#REF!</definedName>
    <definedName name="PY_Operating_Income" localSheetId="4">#REF!</definedName>
    <definedName name="PY_Operating_Income">#REF!</definedName>
    <definedName name="PY_Other_Curr_Assets" localSheetId="3">#REF!</definedName>
    <definedName name="PY_Other_Curr_Assets" localSheetId="4">#REF!</definedName>
    <definedName name="PY_Other_Curr_Assets">#REF!</definedName>
    <definedName name="PY_Other_LT_Assets" localSheetId="3">#REF!</definedName>
    <definedName name="PY_Other_LT_Assets" localSheetId="4">#REF!</definedName>
    <definedName name="PY_Other_LT_Assets">#REF!</definedName>
    <definedName name="PY_Other_LT_Liabilities" localSheetId="3">#REF!</definedName>
    <definedName name="PY_Other_LT_Liabilities" localSheetId="4">#REF!</definedName>
    <definedName name="PY_Other_LT_Liabilities">#REF!</definedName>
    <definedName name="PY_Preferred_Stock" localSheetId="3">#REF!</definedName>
    <definedName name="PY_Preferred_Stock" localSheetId="4">#REF!</definedName>
    <definedName name="PY_Preferred_Stock">#REF!</definedName>
    <definedName name="PY_QUICK_ASSETS" localSheetId="3">#REF!</definedName>
    <definedName name="PY_QUICK_ASSETS" localSheetId="4">#REF!</definedName>
    <definedName name="PY_QUICK_ASSETS">#REF!</definedName>
    <definedName name="PY_Retained_Earnings" localSheetId="3">#REF!</definedName>
    <definedName name="PY_Retained_Earnings" localSheetId="4">#REF!</definedName>
    <definedName name="PY_Retained_Earnings">#REF!</definedName>
    <definedName name="PY_Tangible_Assets" localSheetId="3">#REF!</definedName>
    <definedName name="PY_Tangible_Assets" localSheetId="4">#REF!</definedName>
    <definedName name="PY_Tangible_Assets">#REF!</definedName>
    <definedName name="PY_Tangible_Net_Worth" localSheetId="3">#REF!</definedName>
    <definedName name="PY_Tangible_Net_Worth" localSheetId="4">#REF!</definedName>
    <definedName name="PY_Tangible_Net_Worth">#REF!</definedName>
    <definedName name="PY_Taxes" localSheetId="3">#REF!</definedName>
    <definedName name="PY_Taxes" localSheetId="4">#REF!</definedName>
    <definedName name="PY_Taxes">#REF!</definedName>
    <definedName name="PY_TOTAL_ASSETS" localSheetId="3">#REF!</definedName>
    <definedName name="PY_TOTAL_ASSETS" localSheetId="4">#REF!</definedName>
    <definedName name="PY_TOTAL_ASSETS">#REF!</definedName>
    <definedName name="PY_TOTAL_CURR_ASSETS" localSheetId="3">#REF!</definedName>
    <definedName name="PY_TOTAL_CURR_ASSETS" localSheetId="4">#REF!</definedName>
    <definedName name="PY_TOTAL_CURR_ASSETS">#REF!</definedName>
    <definedName name="PY_TOTAL_DEBT" localSheetId="3">#REF!</definedName>
    <definedName name="PY_TOTAL_DEBT" localSheetId="4">#REF!</definedName>
    <definedName name="PY_TOTAL_DEBT">#REF!</definedName>
    <definedName name="PY_TOTAL_EQUITY" localSheetId="3">#REF!</definedName>
    <definedName name="PY_TOTAL_EQUITY" localSheetId="4">#REF!</definedName>
    <definedName name="PY_TOTAL_EQUITY">#REF!</definedName>
    <definedName name="PY_Working_Capital" localSheetId="3">#REF!</definedName>
    <definedName name="PY_Working_Capital" localSheetId="4">#REF!</definedName>
    <definedName name="PY_Working_Capital">#REF!</definedName>
    <definedName name="PY2_Accounts_Receivable" localSheetId="3">#REF!</definedName>
    <definedName name="PY2_Accounts_Receivable" localSheetId="4">#REF!</definedName>
    <definedName name="PY2_Accounts_Receivable">#REF!</definedName>
    <definedName name="PY2_Cash" localSheetId="3">#REF!</definedName>
    <definedName name="PY2_Cash" localSheetId="4">#REF!</definedName>
    <definedName name="PY2_Cash">#REF!</definedName>
    <definedName name="PY2_Common_Equity" localSheetId="3">#REF!</definedName>
    <definedName name="PY2_Common_Equity" localSheetId="4">#REF!</definedName>
    <definedName name="PY2_Common_Equity">#REF!</definedName>
    <definedName name="PY2_Cost_of_Sales" localSheetId="3">#REF!</definedName>
    <definedName name="PY2_Cost_of_Sales" localSheetId="4">#REF!</definedName>
    <definedName name="PY2_Cost_of_Sales">#REF!</definedName>
    <definedName name="PY2_Current_Liabilities" localSheetId="3">#REF!</definedName>
    <definedName name="PY2_Current_Liabilities" localSheetId="4">#REF!</definedName>
    <definedName name="PY2_Current_Liabilities">#REF!</definedName>
    <definedName name="PY2_Depreciation" localSheetId="3">#REF!</definedName>
    <definedName name="PY2_Depreciation" localSheetId="4">#REF!</definedName>
    <definedName name="PY2_Depreciation">#REF!</definedName>
    <definedName name="PY2_Gross_Profit" localSheetId="3">#REF!</definedName>
    <definedName name="PY2_Gross_Profit" localSheetId="4">#REF!</definedName>
    <definedName name="PY2_Gross_Profit">#REF!</definedName>
    <definedName name="PY2_Inc_Bef_Tax" localSheetId="3">#REF!</definedName>
    <definedName name="PY2_Inc_Bef_Tax" localSheetId="4">#REF!</definedName>
    <definedName name="PY2_Inc_Bef_Tax">#REF!</definedName>
    <definedName name="PY2_Intangible_Assets" localSheetId="3">#REF!</definedName>
    <definedName name="PY2_Intangible_Assets" localSheetId="4">#REF!</definedName>
    <definedName name="PY2_Intangible_Assets">#REF!</definedName>
    <definedName name="PY2_Interest_Expense" localSheetId="3">#REF!</definedName>
    <definedName name="PY2_Interest_Expense" localSheetId="4">#REF!</definedName>
    <definedName name="PY2_Interest_Expense">#REF!</definedName>
    <definedName name="PY2_Inventory" localSheetId="3">#REF!</definedName>
    <definedName name="PY2_Inventory" localSheetId="4">#REF!</definedName>
    <definedName name="PY2_Inventory">#REF!</definedName>
    <definedName name="PY2_LIABIL_EQUITY" localSheetId="3">#REF!</definedName>
    <definedName name="PY2_LIABIL_EQUITY" localSheetId="4">#REF!</definedName>
    <definedName name="PY2_LIABIL_EQUITY">#REF!</definedName>
    <definedName name="PY2_LT_Debt" localSheetId="3">#REF!</definedName>
    <definedName name="PY2_LT_Debt" localSheetId="4">#REF!</definedName>
    <definedName name="PY2_LT_Debt">#REF!</definedName>
    <definedName name="PY2_Marketable_Sec" localSheetId="3">#REF!</definedName>
    <definedName name="PY2_Marketable_Sec" localSheetId="4">#REF!</definedName>
    <definedName name="PY2_Marketable_Sec">#REF!</definedName>
    <definedName name="PY2_NET_PROFIT" localSheetId="3">#REF!</definedName>
    <definedName name="PY2_NET_PROFIT" localSheetId="4">#REF!</definedName>
    <definedName name="PY2_NET_PROFIT">#REF!</definedName>
    <definedName name="PY2_Net_Revenue" localSheetId="3">#REF!</definedName>
    <definedName name="PY2_Net_Revenue" localSheetId="4">#REF!</definedName>
    <definedName name="PY2_Net_Revenue">#REF!</definedName>
    <definedName name="PY2_Operating_Inc" localSheetId="3">#REF!</definedName>
    <definedName name="PY2_Operating_Inc" localSheetId="4">#REF!</definedName>
    <definedName name="PY2_Operating_Inc">#REF!</definedName>
    <definedName name="PY2_Operating_Income" localSheetId="3">#REF!</definedName>
    <definedName name="PY2_Operating_Income" localSheetId="4">#REF!</definedName>
    <definedName name="PY2_Operating_Income">#REF!</definedName>
    <definedName name="PY2_Other_Curr_Assets" localSheetId="3">#REF!</definedName>
    <definedName name="PY2_Other_Curr_Assets" localSheetId="4">#REF!</definedName>
    <definedName name="PY2_Other_Curr_Assets">#REF!</definedName>
    <definedName name="PY2_Other_LT_Assets" localSheetId="3">#REF!</definedName>
    <definedName name="PY2_Other_LT_Assets" localSheetId="4">#REF!</definedName>
    <definedName name="PY2_Other_LT_Assets">#REF!</definedName>
    <definedName name="PY2_Other_LT_Liabilities" localSheetId="3">#REF!</definedName>
    <definedName name="PY2_Other_LT_Liabilities" localSheetId="4">#REF!</definedName>
    <definedName name="PY2_Other_LT_Liabilities">#REF!</definedName>
    <definedName name="PY2_Preferred_Stock" localSheetId="3">#REF!</definedName>
    <definedName name="PY2_Preferred_Stock" localSheetId="4">#REF!</definedName>
    <definedName name="PY2_Preferred_Stock">#REF!</definedName>
    <definedName name="PY2_QUICK_ASSETS" localSheetId="3">#REF!</definedName>
    <definedName name="PY2_QUICK_ASSETS" localSheetId="4">#REF!</definedName>
    <definedName name="PY2_QUICK_ASSETS">#REF!</definedName>
    <definedName name="PY2_Retained_Earnings" localSheetId="3">#REF!</definedName>
    <definedName name="PY2_Retained_Earnings" localSheetId="4">#REF!</definedName>
    <definedName name="PY2_Retained_Earnings">#REF!</definedName>
    <definedName name="PY2_Tangible_Assets" localSheetId="3">#REF!</definedName>
    <definedName name="PY2_Tangible_Assets" localSheetId="4">#REF!</definedName>
    <definedName name="PY2_Tangible_Assets">#REF!</definedName>
    <definedName name="PY2_Tangible_Net_Worth" localSheetId="3">#REF!</definedName>
    <definedName name="PY2_Tangible_Net_Worth" localSheetId="4">#REF!</definedName>
    <definedName name="PY2_Tangible_Net_Worth">#REF!</definedName>
    <definedName name="PY2_Taxes" localSheetId="3">#REF!</definedName>
    <definedName name="PY2_Taxes" localSheetId="4">#REF!</definedName>
    <definedName name="PY2_Taxes">#REF!</definedName>
    <definedName name="PY2_TOTAL_ASSETS" localSheetId="3">#REF!</definedName>
    <definedName name="PY2_TOTAL_ASSETS" localSheetId="4">#REF!</definedName>
    <definedName name="PY2_TOTAL_ASSETS">#REF!</definedName>
    <definedName name="PY2_TOTAL_CURR_ASSETS" localSheetId="3">#REF!</definedName>
    <definedName name="PY2_TOTAL_CURR_ASSETS" localSheetId="4">#REF!</definedName>
    <definedName name="PY2_TOTAL_CURR_ASSETS">#REF!</definedName>
    <definedName name="PY2_TOTAL_DEBT" localSheetId="3">#REF!</definedName>
    <definedName name="PY2_TOTAL_DEBT" localSheetId="4">#REF!</definedName>
    <definedName name="PY2_TOTAL_DEBT">#REF!</definedName>
    <definedName name="PY2_TOTAL_EQUITY" localSheetId="3">#REF!</definedName>
    <definedName name="PY2_TOTAL_EQUITY" localSheetId="4">#REF!</definedName>
    <definedName name="PY2_TOTAL_EQUITY">#REF!</definedName>
    <definedName name="PY2_Working_Capital" localSheetId="3">#REF!</definedName>
    <definedName name="PY2_Working_Capital" localSheetId="4">#REF!</definedName>
    <definedName name="PY2_Working_Capital">#REF!</definedName>
    <definedName name="Q">{"PFE",#N/A,TRUE,"FILMS"}</definedName>
    <definedName name="QQ" localSheetId="3">#REF!</definedName>
    <definedName name="QQ" localSheetId="4">#REF!</definedName>
    <definedName name="QQ">#REF!</definedName>
    <definedName name="QQQ" localSheetId="3">#REF!</definedName>
    <definedName name="QQQ" localSheetId="4">#REF!</definedName>
    <definedName name="QQQ">#REF!</definedName>
    <definedName name="qqqqq" hidden="1">{"cashflow",#N/A,FALSE,"cash flow"}</definedName>
    <definedName name="qqqqqq" localSheetId="3">#REF!</definedName>
    <definedName name="qqqqqq" localSheetId="4">#REF!</definedName>
    <definedName name="qqqqqq">#REF!</definedName>
    <definedName name="qrr" localSheetId="3">#REF!</definedName>
    <definedName name="qrr" localSheetId="4">#REF!</definedName>
    <definedName name="qrr">#REF!</definedName>
    <definedName name="qrr_14" localSheetId="3">#REF!</definedName>
    <definedName name="qrr_14" localSheetId="4">#REF!</definedName>
    <definedName name="qrr_14">#REF!</definedName>
    <definedName name="qrr_23" localSheetId="3">#REF!</definedName>
    <definedName name="qrr_23" localSheetId="4">#REF!</definedName>
    <definedName name="qrr_23">#REF!</definedName>
    <definedName name="qrr_41" localSheetId="3">#REF!</definedName>
    <definedName name="qrr_41" localSheetId="4">#REF!</definedName>
    <definedName name="qrr_41">#REF!</definedName>
    <definedName name="QUANTITIES" localSheetId="3">#REF!</definedName>
    <definedName name="QUANTITIES" localSheetId="4">#REF!</definedName>
    <definedName name="QUANTITIES">#REF!</definedName>
    <definedName name="quarter1" localSheetId="3">#REF!</definedName>
    <definedName name="quarter1" localSheetId="4">#REF!</definedName>
    <definedName name="quarter1">#REF!</definedName>
    <definedName name="Query2" localSheetId="3">#REF!</definedName>
    <definedName name="Query2" localSheetId="4">#REF!</definedName>
    <definedName name="Query2">#REF!</definedName>
    <definedName name="qw" localSheetId="3">#REF!</definedName>
    <definedName name="qw" localSheetId="4">#REF!</definedName>
    <definedName name="qw">#REF!</definedName>
    <definedName name="qw_14" localSheetId="3">#REF!</definedName>
    <definedName name="qw_14" localSheetId="4">#REF!</definedName>
    <definedName name="qw_14">#REF!</definedName>
    <definedName name="qw_23" localSheetId="3">#REF!</definedName>
    <definedName name="qw_23" localSheetId="4">#REF!</definedName>
    <definedName name="qw_23">#REF!</definedName>
    <definedName name="qw_41" localSheetId="3">#REF!</definedName>
    <definedName name="qw_41" localSheetId="4">#REF!</definedName>
    <definedName name="qw_41">#REF!</definedName>
    <definedName name="qwwef" localSheetId="3">#REF!</definedName>
    <definedName name="qwwef" localSheetId="4">#REF!</definedName>
    <definedName name="qwwef">#REF!</definedName>
    <definedName name="R.J._London_Chem._Ind." localSheetId="3">'[25]B-105'!#REF!</definedName>
    <definedName name="R.J._London_Chem._Ind." localSheetId="4">'[25]B-105'!#REF!</definedName>
    <definedName name="R.J._London_Chem._Ind.">'[25]B-105'!#REF!</definedName>
    <definedName name="R.J.LONDON_CHEMICALS_INDUSTRIES_CO._LTD." localSheetId="3">#REF!</definedName>
    <definedName name="R.J.LONDON_CHEMICALS_INDUSTRIES_CO._LTD." localSheetId="4">#REF!</definedName>
    <definedName name="R.J.LONDON_CHEMICALS_INDUSTRIES_CO._LTD.">#REF!</definedName>
    <definedName name="ra" localSheetId="7">'11-12'!ra</definedName>
    <definedName name="ra" localSheetId="0">'2-4'!ra</definedName>
    <definedName name="ra" localSheetId="1">'5(3M)'!ra</definedName>
    <definedName name="ra" localSheetId="2">'6(3M)'!ra</definedName>
    <definedName name="ra" localSheetId="3">'7(9M)'!ra</definedName>
    <definedName name="ra" localSheetId="4">'8(9M)'!ra</definedName>
    <definedName name="ra" localSheetId="5">'9'!ra</definedName>
    <definedName name="ra">#N/A</definedName>
    <definedName name="RAJA_UCHINO_CO._LTD." localSheetId="3">#REF!</definedName>
    <definedName name="RAJA_UCHINO_CO._LTD." localSheetId="4">#REF!</definedName>
    <definedName name="RAJA_UCHINO_CO._LTD.">#REF!</definedName>
    <definedName name="ratio" localSheetId="3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 localSheetId="3">#REF!</definedName>
    <definedName name="RawAgencyPrice" localSheetId="4">#REF!</definedName>
    <definedName name="RawAgencyPrice">#REF!</definedName>
    <definedName name="RBData" localSheetId="3">#REF!</definedName>
    <definedName name="RBData" localSheetId="4">#REF!</definedName>
    <definedName name="RBData">#REF!</definedName>
    <definedName name="REC" hidden="1">{"conso",#N/A,FALSE,"cash flow"}</definedName>
    <definedName name="Rec.CF">#N/A</definedName>
    <definedName name="RecnPage1" localSheetId="3">#REF!</definedName>
    <definedName name="RecnPage1" localSheetId="4">#REF!</definedName>
    <definedName name="RecnPage1">#REF!</definedName>
    <definedName name="repax" localSheetId="3">'[52]AGING LOCAL'!#REF!</definedName>
    <definedName name="repax" localSheetId="4">'[52]AGING LOCAL'!#REF!</definedName>
    <definedName name="repax">'[52]AGING LOCAL'!#REF!</definedName>
    <definedName name="Repax_Construction" localSheetId="3">#REF!</definedName>
    <definedName name="Repax_Construction" localSheetId="4">#REF!</definedName>
    <definedName name="Repax_Construction">#REF!</definedName>
    <definedName name="Report" localSheetId="3">#REF!</definedName>
    <definedName name="Report" localSheetId="4">#REF!</definedName>
    <definedName name="Report">#REF!</definedName>
    <definedName name="Report_ChqOutByDate_3" localSheetId="3">#REF!</definedName>
    <definedName name="Report_ChqOutByDate_3" localSheetId="4">#REF!</definedName>
    <definedName name="Report_ChqOutByDate_3">#REF!</definedName>
    <definedName name="Report_ChqOutDueDate_2" localSheetId="3">#REF!</definedName>
    <definedName name="Report_ChqOutDueDate_2" localSheetId="4">#REF!</definedName>
    <definedName name="Report_ChqOutDueDate_2">#REF!</definedName>
    <definedName name="Report_ChqOutStatus" localSheetId="3">#REF!</definedName>
    <definedName name="Report_ChqOutStatus" localSheetId="4">#REF!</definedName>
    <definedName name="Report_ChqOutStatus">#REF!</definedName>
    <definedName name="Reselects" localSheetId="3">#REF!</definedName>
    <definedName name="Reselects" localSheetId="4">#REF!</definedName>
    <definedName name="Reselects">#REF!</definedName>
    <definedName name="Reversal_of_intercompanies_debt_to_income" localSheetId="3">#REF!</definedName>
    <definedName name="Reversal_of_intercompanies_debt_to_income" localSheetId="4">#REF!</definedName>
    <definedName name="Reversal_of_intercompanies_debt_to_income">#REF!</definedName>
    <definedName name="RM">'[45]ADJ - RATE'!$B$5</definedName>
    <definedName name="RPSC_CHEMICAL_CO._LTD." localSheetId="3">#REF!</definedName>
    <definedName name="RPSC_CHEMICAL_CO._LTD." localSheetId="4">#REF!</definedName>
    <definedName name="RPSC_CHEMICAL_CO._LTD.">#REF!</definedName>
    <definedName name="RR" localSheetId="3">#REF!</definedName>
    <definedName name="RR" localSheetId="4">#REF!</definedName>
    <definedName name="RR">#REF!</definedName>
    <definedName name="rrr" localSheetId="3">#REF!</definedName>
    <definedName name="rrr" localSheetId="4">#REF!</definedName>
    <definedName name="rrr">#REF!</definedName>
    <definedName name="rtr" localSheetId="3">#REF!</definedName>
    <definedName name="rtr" localSheetId="4">#REF!</definedName>
    <definedName name="rtr">#REF!</definedName>
    <definedName name="rty" localSheetId="7">'11-12'!rty</definedName>
    <definedName name="rty" localSheetId="0">'2-4'!rty</definedName>
    <definedName name="rty" localSheetId="1">'5(3M)'!rty</definedName>
    <definedName name="rty" localSheetId="2">'6(3M)'!rty</definedName>
    <definedName name="rty" localSheetId="3">'7(9M)'!rty</definedName>
    <definedName name="rty" localSheetId="4">'8(9M)'!rty</definedName>
    <definedName name="rty" localSheetId="5">'9'!rty</definedName>
    <definedName name="rty">#N/A</definedName>
    <definedName name="rtyt" localSheetId="3">#REF!</definedName>
    <definedName name="rtyt" localSheetId="4">#REF!</definedName>
    <definedName name="rtyt">#REF!</definedName>
    <definedName name="rtyt_14" localSheetId="3">#REF!</definedName>
    <definedName name="rtyt_14" localSheetId="4">#REF!</definedName>
    <definedName name="rtyt_14">#REF!</definedName>
    <definedName name="rtyt_23" localSheetId="3">#REF!</definedName>
    <definedName name="rtyt_23" localSheetId="4">#REF!</definedName>
    <definedName name="rtyt_23">#REF!</definedName>
    <definedName name="rtyt_41" localSheetId="3">#REF!</definedName>
    <definedName name="rtyt_41" localSheetId="4">#REF!</definedName>
    <definedName name="rtyt_41">#REF!</definedName>
    <definedName name="RUBRICK_THAI_CO._LTD." localSheetId="3">'[25]B-105'!#REF!</definedName>
    <definedName name="RUBRICK_THAI_CO._LTD." localSheetId="4">'[25]B-105'!#REF!</definedName>
    <definedName name="RUBRICK_THAI_CO._LTD.">'[25]B-105'!#REF!</definedName>
    <definedName name="RYOHOKU" localSheetId="3">#REF!</definedName>
    <definedName name="RYOHOKU" localSheetId="4">#REF!</definedName>
    <definedName name="RYOHOKU">#REF!</definedName>
    <definedName name="s" localSheetId="3">'[25]B-105'!#REF!</definedName>
    <definedName name="s" localSheetId="4">'[25]B-105'!#REF!</definedName>
    <definedName name="s">'[25]B-105'!#REF!</definedName>
    <definedName name="S.A.P._Paint___Chemical" localSheetId="3">'[25]B-105'!#REF!</definedName>
    <definedName name="S.A.P._Paint___Chemical" localSheetId="4">'[25]B-105'!#REF!</definedName>
    <definedName name="S.A.P._Paint___Chemical">'[25]B-105'!#REF!</definedName>
    <definedName name="S.A.P._PAINT___CHEMICAL_CO._LTD." localSheetId="3">'[25]B-105'!#REF!</definedName>
    <definedName name="S.A.P._PAINT___CHEMICAL_CO._LTD." localSheetId="4">'[25]B-105'!#REF!</definedName>
    <definedName name="S.A.P._PAINT___CHEMICAL_CO._LTD.">'[25]B-105'!#REF!</definedName>
    <definedName name="S.K.COLOR___CHEMICALS_LIMITED_PARTNERSHIP" localSheetId="3">#REF!</definedName>
    <definedName name="S.K.COLOR___CHEMICALS_LIMITED_PARTNERSHIP" localSheetId="4">#REF!</definedName>
    <definedName name="S.K.COLOR___CHEMICALS_LIMITED_PARTNERSHIP">#REF!</definedName>
    <definedName name="S.P.TEXTURE_PAINT_CO._LTD." localSheetId="3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" localSheetId="3">#REF!</definedName>
    <definedName name="sa" localSheetId="4">#REF!</definedName>
    <definedName name="sa">#REF!</definedName>
    <definedName name="Sabpantawee" localSheetId="3">'[25]B-105'!#REF!</definedName>
    <definedName name="Sabpantawee" localSheetId="4">'[25]B-105'!#REF!</definedName>
    <definedName name="Sabpantawee">'[25]B-105'!#REF!</definedName>
    <definedName name="sada" localSheetId="3">[31]ELIM!#REF!</definedName>
    <definedName name="sada" localSheetId="4">[31]ELIM!#REF!</definedName>
    <definedName name="sada">[31]ELIM!#REF!</definedName>
    <definedName name="sada_14" localSheetId="3">[31]ELIM!#REF!</definedName>
    <definedName name="sada_14" localSheetId="4">[31]ELIM!#REF!</definedName>
    <definedName name="sada_14">[31]ELIM!#REF!</definedName>
    <definedName name="sada_23" localSheetId="3">[31]ELIM!#REF!</definedName>
    <definedName name="sada_23" localSheetId="4">[31]ELIM!#REF!</definedName>
    <definedName name="sada_23">[31]ELIM!#REF!</definedName>
    <definedName name="sada_25" localSheetId="3">[31]ELIM!#REF!</definedName>
    <definedName name="sada_25" localSheetId="4">[31]ELIM!#REF!</definedName>
    <definedName name="sada_25">[31]ELIM!#REF!</definedName>
    <definedName name="sada_41" localSheetId="3">[31]ELIM!#REF!</definedName>
    <definedName name="sada_41" localSheetId="4">[31]ELIM!#REF!</definedName>
    <definedName name="sada_41">[31]ELIM!#REF!</definedName>
    <definedName name="SAHAKIT_WISARN_CO._LTD." localSheetId="3">#REF!</definedName>
    <definedName name="SAHAKIT_WISARN_CO._LTD." localSheetId="4">#REF!</definedName>
    <definedName name="SAHAKIT_WISARN_CO._LTD.">#REF!</definedName>
    <definedName name="sales_2002" localSheetId="3">#REF!</definedName>
    <definedName name="sales_2002" localSheetId="4">#REF!</definedName>
    <definedName name="sales_2002">#REF!</definedName>
    <definedName name="SALESPLAN" localSheetId="3">#REF!</definedName>
    <definedName name="SALESPLAN" localSheetId="4">#REF!</definedName>
    <definedName name="SALESPLAN">#REF!</definedName>
    <definedName name="sao" localSheetId="3">#REF!</definedName>
    <definedName name="sao" localSheetId="4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3">'[33]ADJ - RATE'!#REF!</definedName>
    <definedName name="SCB" localSheetId="4">'[33]ADJ - RATE'!#REF!</definedName>
    <definedName name="SCB">'[33]ADJ - RATE'!#REF!</definedName>
    <definedName name="Sched_Pay" localSheetId="3">#REF!</definedName>
    <definedName name="Sched_Pay" localSheetId="4">#REF!</definedName>
    <definedName name="Sched_Pay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sd" hidden="1">{"'Eng (page2)'!$A$1:$D$52"}</definedName>
    <definedName name="sdwsdwdw" localSheetId="3" hidden="1">[69]A!#REF!</definedName>
    <definedName name="sdwsdwdw" localSheetId="4" hidden="1">[69]A!#REF!</definedName>
    <definedName name="sdwsdwdw" hidden="1">[69]A!#REF!</definedName>
    <definedName name="Search" localSheetId="3">#REF!</definedName>
    <definedName name="Search" localSheetId="4">#REF!</definedName>
    <definedName name="Search">#REF!</definedName>
    <definedName name="Sefco_Chemical_2001" localSheetId="3">#REF!</definedName>
    <definedName name="Sefco_Chemical_2001" localSheetId="4">#REF!</definedName>
    <definedName name="Sefco_Chemical_2001">#REF!</definedName>
    <definedName name="SEK">[70]View!$E$6</definedName>
    <definedName name="SEND" localSheetId="3">#REF!</definedName>
    <definedName name="SEND" localSheetId="4">#REF!</definedName>
    <definedName name="SEND">#REF!</definedName>
    <definedName name="Sep" localSheetId="3">#REF!</definedName>
    <definedName name="Sep" localSheetId="4">#REF!</definedName>
    <definedName name="Sep">#REF!</definedName>
    <definedName name="sew" localSheetId="3">#REF!</definedName>
    <definedName name="sew" localSheetId="4">#REF!</definedName>
    <definedName name="sew">#REF!</definedName>
    <definedName name="sew_14" localSheetId="3">#REF!</definedName>
    <definedName name="sew_14" localSheetId="4">#REF!</definedName>
    <definedName name="sew_14">#REF!</definedName>
    <definedName name="sew_23" localSheetId="3">#REF!</definedName>
    <definedName name="sew_23" localSheetId="4">#REF!</definedName>
    <definedName name="sew_23">#REF!</definedName>
    <definedName name="sew_41" localSheetId="3">#REF!</definedName>
    <definedName name="sew_41" localSheetId="4">#REF!</definedName>
    <definedName name="sew_41">#REF!</definedName>
    <definedName name="SF" localSheetId="3">#REF!</definedName>
    <definedName name="SF" localSheetId="4">#REF!</definedName>
    <definedName name="SF">#REF!</definedName>
    <definedName name="sfdf" localSheetId="3">#REF!</definedName>
    <definedName name="sfdf" localSheetId="4">#REF!</definedName>
    <definedName name="sfdf">#REF!</definedName>
    <definedName name="sgv" localSheetId="3">#REF!</definedName>
    <definedName name="sgv" localSheetId="4">#REF!</definedName>
    <definedName name="sgv">#REF!</definedName>
    <definedName name="SHANGHAI_PAINTS_AND_HARDWARE_LTD." localSheetId="3">#REF!</definedName>
    <definedName name="SHANGHAI_PAINTS_AND_HARDWARE_LTD." localSheetId="4">#REF!</definedName>
    <definedName name="SHANGHAI_PAINTS_AND_HARDWARE_LTD.">#REF!</definedName>
    <definedName name="sheet" localSheetId="3">#REF!</definedName>
    <definedName name="sheet" localSheetId="4">#REF!</definedName>
    <definedName name="sheet">#REF!</definedName>
    <definedName name="SHOKYAKU97">'[71]#REF'!$A$6:$H$145</definedName>
    <definedName name="Short">[58]เงินกู้ธนชาติ!$E$17</definedName>
    <definedName name="short1">'[58]เงินกู้ MGC'!$E$17</definedName>
    <definedName name="Short2">[59]เงินกู้ธนชาติ!$E$17</definedName>
    <definedName name="Short3">'[59]เงินกู้ MGC'!$E$17</definedName>
    <definedName name="Shortt">[39]เงินกู้ธนชาติ!$E$17</definedName>
    <definedName name="shortt1">'[39]เงินกู้ MGC'!$E$17</definedName>
    <definedName name="shorttt">'[39]เงินกู้ MGC'!$E$17</definedName>
    <definedName name="SIAM_EXCEL_POLYTECH_CO._LTD." localSheetId="3">#REF!</definedName>
    <definedName name="SIAM_EXCEL_POLYTECH_CO._LTD." localSheetId="4">#REF!</definedName>
    <definedName name="SIAM_EXCEL_POLYTECH_CO._LTD.">#REF!</definedName>
    <definedName name="Siam_Paint_Industry" localSheetId="3">#REF!</definedName>
    <definedName name="Siam_Paint_Industry" localSheetId="4">#REF!</definedName>
    <definedName name="Siam_Paint_Industry">#REF!</definedName>
    <definedName name="SIAM_SPONG_FOAM_CO._LTD." localSheetId="3">#REF!</definedName>
    <definedName name="SIAM_SPONG_FOAM_CO._LTD." localSheetId="4">#REF!</definedName>
    <definedName name="SIAM_SPONG_FOAM_CO._LTD.">#REF!</definedName>
    <definedName name="Sicpa__Thailand" localSheetId="3">#REF!</definedName>
    <definedName name="Sicpa__Thailand" localSheetId="4">#REF!</definedName>
    <definedName name="Sicpa__Thailand">#REF!</definedName>
    <definedName name="SIKA" localSheetId="3">'[25]B-105'!#REF!</definedName>
    <definedName name="SIKA" localSheetId="4">'[25]B-105'!#REF!</definedName>
    <definedName name="SIKA">'[25]B-105'!#REF!</definedName>
    <definedName name="Sika__Thailand" localSheetId="3">#REF!</definedName>
    <definedName name="Sika__Thailand" localSheetId="4">#REF!</definedName>
    <definedName name="Sika__Thailand">#REF!</definedName>
    <definedName name="Silicone_Coating" localSheetId="3">'[25]B-105'!#REF!</definedName>
    <definedName name="Silicone_Coating" localSheetId="4">'[25]B-105'!#REF!</definedName>
    <definedName name="Silicone_Coating">'[25]B-105'!#REF!</definedName>
    <definedName name="sld" localSheetId="3">#REF!</definedName>
    <definedName name="sld" localSheetId="4">#REF!</definedName>
    <definedName name="sld">#REF!</definedName>
    <definedName name="SOMBOON_SCREEN_CO._LTD." localSheetId="3">'[25]B-105'!#REF!</definedName>
    <definedName name="SOMBOON_SCREEN_CO._LTD." localSheetId="4">'[25]B-105'!#REF!</definedName>
    <definedName name="SOMBOON_SCREEN_CO._LTD.">'[25]B-105'!#REF!</definedName>
    <definedName name="spec" localSheetId="3">#REF!</definedName>
    <definedName name="spec" localSheetId="4">#REF!</definedName>
    <definedName name="spec">#REF!</definedName>
    <definedName name="SS" localSheetId="3">#REF!</definedName>
    <definedName name="SS" localSheetId="4">#REF!</definedName>
    <definedName name="SS">#REF!</definedName>
    <definedName name="sss" localSheetId="3">[3]MOULD!#REF!</definedName>
    <definedName name="sss" localSheetId="4">[3]MOULD!#REF!</definedName>
    <definedName name="sss">[3]MOULD!#REF!</definedName>
    <definedName name="star" localSheetId="3">'[25]B-105'!#REF!</definedName>
    <definedName name="star" localSheetId="4">'[25]B-105'!#REF!</definedName>
    <definedName name="star">'[25]B-105'!#REF!</definedName>
    <definedName name="Star_Carpet_co._ltd." localSheetId="3">#REF!</definedName>
    <definedName name="Star_Carpet_co._ltd." localSheetId="4">#REF!</definedName>
    <definedName name="Star_Carpet_co._ltd.">#REF!</definedName>
    <definedName name="Star_Tech_Che." localSheetId="3">#REF!</definedName>
    <definedName name="Star_Tech_Che." localSheetId="4">#REF!</definedName>
    <definedName name="Star_Tech_Che.">#REF!</definedName>
    <definedName name="Start" localSheetId="3">#REF!</definedName>
    <definedName name="Start" localSheetId="4">#REF!</definedName>
    <definedName name="Start">#REF!</definedName>
    <definedName name="StartCode" localSheetId="3">#REF!</definedName>
    <definedName name="StartCode" localSheetId="4">#REF!</definedName>
    <definedName name="StartCode">#REF!</definedName>
    <definedName name="StartDate" localSheetId="3">#REF!</definedName>
    <definedName name="StartDate" localSheetId="4">#REF!</definedName>
    <definedName name="StartDate">#REF!</definedName>
    <definedName name="STD" localSheetId="3">[72]VarProduct!#REF!</definedName>
    <definedName name="STD" localSheetId="4">[72]VarProduct!#REF!</definedName>
    <definedName name="STD">[72]VarProduct!#REF!</definedName>
    <definedName name="stp" localSheetId="3">#REF!</definedName>
    <definedName name="stp" localSheetId="4">#REF!</definedName>
    <definedName name="stp">#REF!</definedName>
    <definedName name="SU" localSheetId="3">'[52]AGING LOCAL'!#REF!</definedName>
    <definedName name="SU" localSheetId="4">'[52]AGING LOCAL'!#REF!</definedName>
    <definedName name="SU">'[52]AGING LOCAL'!#REF!</definedName>
    <definedName name="SUBPANTAVEE_CO._LTD." localSheetId="3">#REF!</definedName>
    <definedName name="SUBPANTAVEE_CO._LTD." localSheetId="4">#REF!</definedName>
    <definedName name="SUBPANTAVEE_CO._LTD.">#REF!</definedName>
    <definedName name="SUM" localSheetId="3">[73]SUM!#REF!</definedName>
    <definedName name="SUM" localSheetId="4">[73]SUM!#REF!</definedName>
    <definedName name="SUM">[73]SUM!#REF!</definedName>
    <definedName name="Superior_Construction_C." localSheetId="3">#REF!</definedName>
    <definedName name="Superior_Construction_C." localSheetId="4">#REF!</definedName>
    <definedName name="Superior_Construction_C.">#REF!</definedName>
    <definedName name="Syntec_Quality" localSheetId="3">'[25]B-105'!#REF!</definedName>
    <definedName name="Syntec_Quality" localSheetId="4">'[25]B-105'!#REF!</definedName>
    <definedName name="Syntec_Quality">'[25]B-105'!#REF!</definedName>
    <definedName name="T" localSheetId="3">#REF!</definedName>
    <definedName name="T" localSheetId="4">#REF!</definedName>
    <definedName name="T">#REF!</definedName>
    <definedName name="T.A.T.C." localSheetId="3">#REF!</definedName>
    <definedName name="T.A.T.C." localSheetId="4">#REF!</definedName>
    <definedName name="T.A.T.C.">#REF!</definedName>
    <definedName name="T.R.Y_INTERNATIONAL_CO._LTD." localSheetId="3">#REF!</definedName>
    <definedName name="T.R.Y_INTERNATIONAL_CO._LTD." localSheetId="4">#REF!</definedName>
    <definedName name="T.R.Y_INTERNATIONAL_CO._LTD.">#REF!</definedName>
    <definedName name="TABJUN" localSheetId="3">#REF!</definedName>
    <definedName name="TABJUN" localSheetId="4">#REF!</definedName>
    <definedName name="TABJUN">#REF!</definedName>
    <definedName name="table" localSheetId="3">#REF!</definedName>
    <definedName name="table" localSheetId="4">#REF!</definedName>
    <definedName name="table">#REF!</definedName>
    <definedName name="Table1" localSheetId="3">#REF!</definedName>
    <definedName name="Table1" localSheetId="4">#REF!</definedName>
    <definedName name="Table1">#REF!</definedName>
    <definedName name="TABMARCH" localSheetId="3">#REF!</definedName>
    <definedName name="TABMARCH" localSheetId="4">#REF!</definedName>
    <definedName name="TABMARCH">#REF!</definedName>
    <definedName name="TABQ1" localSheetId="3">#REF!</definedName>
    <definedName name="TABQ1" localSheetId="4">#REF!</definedName>
    <definedName name="TABQ1">#REF!</definedName>
    <definedName name="TABQ2" localSheetId="3">#REF!</definedName>
    <definedName name="TABQ2" localSheetId="4">#REF!</definedName>
    <definedName name="TABQ2">#REF!</definedName>
    <definedName name="tabtest" localSheetId="3">#REF!</definedName>
    <definedName name="tabtest" localSheetId="4">#REF!</definedName>
    <definedName name="tabtest">#REF!</definedName>
    <definedName name="tam" localSheetId="7">'11-12'!tam</definedName>
    <definedName name="tam" localSheetId="0">'2-4'!tam</definedName>
    <definedName name="tam" localSheetId="1">'5(3M)'!tam</definedName>
    <definedName name="tam" localSheetId="2">'6(3M)'!tam</definedName>
    <definedName name="tam" localSheetId="3">'7(9M)'!tam</definedName>
    <definedName name="tam" localSheetId="4">'8(9M)'!tam</definedName>
    <definedName name="tam" localSheetId="5">'9'!tam</definedName>
    <definedName name="tam">#N/A</definedName>
    <definedName name="TANG_TIHUA_HENG_CO._LTD." localSheetId="3">'[25]B-105'!#REF!</definedName>
    <definedName name="TANG_TIHUA_HENG_CO._LTD." localSheetId="4">'[25]B-105'!#REF!</definedName>
    <definedName name="TANG_TIHUA_HENG_CO._LTD.">'[25]B-105'!#REF!</definedName>
    <definedName name="Tayo" hidden="1">{"PFE",#N/A,TRUE,"FILMS"}</definedName>
    <definedName name="tb">'[65]TrialBalance Q3-2002'!$A$1:$H$301</definedName>
    <definedName name="TB_010508" localSheetId="3">#REF!</definedName>
    <definedName name="TB_010508" localSheetId="4">#REF!</definedName>
    <definedName name="TB_010508">#REF!</definedName>
    <definedName name="tbold" localSheetId="3">#REF!</definedName>
    <definedName name="tbold" localSheetId="4">#REF!</definedName>
    <definedName name="tbold">#REF!</definedName>
    <definedName name="tcr">[74]Group!$B$255</definedName>
    <definedName name="TDB" localSheetId="3">'[75]B&amp;S 1999'!#REF!</definedName>
    <definedName name="TDB" localSheetId="4">'[75]B&amp;S 1999'!#REF!</definedName>
    <definedName name="TDB">'[75]B&amp;S 1999'!#REF!</definedName>
    <definedName name="test" hidden="1">{"'Model'!$A$1:$N$53"}</definedName>
    <definedName name="TEST0">[20]TB!$A$3:$F$605</definedName>
    <definedName name="TESTAREA" localSheetId="3">#REF!</definedName>
    <definedName name="TESTAREA" localSheetId="4">#REF!</definedName>
    <definedName name="TESTAREA">#REF!</definedName>
    <definedName name="TESTHKEY">[20]TB!$B$2:$F$2</definedName>
    <definedName name="TESTKEYS">[20]TB!$A$3:$A$605</definedName>
    <definedName name="TESTVKEY">[20]TB!$A$2:$A$2</definedName>
    <definedName name="TextRefCopy1" localSheetId="3">#REF!</definedName>
    <definedName name="TextRefCopy1" localSheetId="4">#REF!</definedName>
    <definedName name="TextRefCopy1">#REF!</definedName>
    <definedName name="TextRefCopy14" localSheetId="3">#REF!</definedName>
    <definedName name="TextRefCopy14" localSheetId="4">#REF!</definedName>
    <definedName name="TextRefCopy14">#REF!</definedName>
    <definedName name="TextRefCopy57" localSheetId="3">'[76]I-203'!#REF!</definedName>
    <definedName name="TextRefCopy57" localSheetId="4">'[76]I-203'!#REF!</definedName>
    <definedName name="TextRefCopy57">'[76]I-203'!#REF!</definedName>
    <definedName name="TextRefCopyRangeCount" hidden="1">1</definedName>
    <definedName name="thai" localSheetId="3">#REF!</definedName>
    <definedName name="thai" localSheetId="4">#REF!</definedName>
    <definedName name="thai">#REF!</definedName>
    <definedName name="THAI_DNT_PAINT_MFG._CO._LTD." localSheetId="3">#REF!</definedName>
    <definedName name="THAI_DNT_PAINT_MFG._CO._LTD." localSheetId="4">#REF!</definedName>
    <definedName name="THAI_DNT_PAINT_MFG._CO._LTD.">#REF!</definedName>
    <definedName name="THAI_DO_NO___GEN_GEN_CO._LTD." localSheetId="3">#REF!</definedName>
    <definedName name="THAI_DO_NO___GEN_GEN_CO._LTD." localSheetId="4">#REF!</definedName>
    <definedName name="THAI_DO_NO___GEN_GEN_CO._LTD.">#REF!</definedName>
    <definedName name="Thai_Innovation_Chemical" localSheetId="3">#REF!</definedName>
    <definedName name="Thai_Innovation_Chemical" localSheetId="4">#REF!</definedName>
    <definedName name="Thai_Innovation_Chemical">#REF!</definedName>
    <definedName name="THAI_PACIFIC_PAINT" localSheetId="3">'[25]B-105'!#REF!</definedName>
    <definedName name="THAI_PACIFIC_PAINT" localSheetId="4">'[25]B-105'!#REF!</definedName>
    <definedName name="THAI_PACIFIC_PAINT">'[25]B-105'!#REF!</definedName>
    <definedName name="THANABUN_CHEMICAL_CO._LTD." localSheetId="3">#REF!</definedName>
    <definedName name="THANABUN_CHEMICAL_CO._LTD." localSheetId="4">#REF!</definedName>
    <definedName name="THANABUN_CHEMICAL_CO._LTD.">#REF!</definedName>
    <definedName name="THE_FASTER_PAINT__THAILAND__CO._LTD." localSheetId="3">#REF!</definedName>
    <definedName name="THE_FASTER_PAINT__THAILAND__CO._LTD." localSheetId="4">#REF!</definedName>
    <definedName name="THE_FASTER_PAINT__THAILAND__CO._LTD.">#REF!</definedName>
    <definedName name="Theptawee_Coating" localSheetId="3">#REF!</definedName>
    <definedName name="Theptawee_Coating" localSheetId="4">#REF!</definedName>
    <definedName name="Theptawee_Coating">#REF!</definedName>
    <definedName name="Tiansin_Carpet_Industry" localSheetId="3">'[25]B-105'!#REF!</definedName>
    <definedName name="Tiansin_Carpet_Industry" localSheetId="4">'[25]B-105'!#REF!</definedName>
    <definedName name="Tiansin_Carpet_Industry">'[25]B-105'!#REF!</definedName>
    <definedName name="tle">'[77]เงินกู้ MGC'!$E$17</definedName>
    <definedName name="To" localSheetId="3">#REF!</definedName>
    <definedName name="To" localSheetId="4">#REF!</definedName>
    <definedName name="To">#REF!</definedName>
    <definedName name="To_Print" localSheetId="3">#REF!</definedName>
    <definedName name="To_Print" localSheetId="4">#REF!</definedName>
    <definedName name="To_Print">#REF!</definedName>
    <definedName name="To_Print_by_Date" localSheetId="3">#REF!</definedName>
    <definedName name="To_Print_by_Date" localSheetId="4">#REF!</definedName>
    <definedName name="To_Print_by_Date">#REF!</definedName>
    <definedName name="To_Print_ห้ามลบ" localSheetId="3">#REF!</definedName>
    <definedName name="To_Print_ห้ามลบ" localSheetId="4">#REF!</definedName>
    <definedName name="To_Print_ห้ามลบ">#REF!</definedName>
    <definedName name="TO_YO_INK__THAILAND__CO._LTD." localSheetId="3">#REF!</definedName>
    <definedName name="TO_YO_INK__THAILAND__CO._LTD." localSheetId="4">#REF!</definedName>
    <definedName name="TO_YO_INK__THAILAND__CO._LTD.">#REF!</definedName>
    <definedName name="tome" localSheetId="3">#REF!</definedName>
    <definedName name="tome" localSheetId="4">#REF!</definedName>
    <definedName name="tome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3">#REF!</definedName>
    <definedName name="Total_Pay" localSheetId="4">#REF!</definedName>
    <definedName name="Total_Pay">#REF!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 localSheetId="3">#REF!</definedName>
    <definedName name="TotalFound" localSheetId="4">#REF!</definedName>
    <definedName name="TotalFound">#REF!</definedName>
    <definedName name="TOTALS" localSheetId="3">#REF!</definedName>
    <definedName name="TOTALS" localSheetId="4">#REF!</definedName>
    <definedName name="TOTALS">#REF!</definedName>
    <definedName name="tribal" localSheetId="3">#REF!</definedName>
    <definedName name="tribal" localSheetId="4">#REF!</definedName>
    <definedName name="tribal">#REF!</definedName>
    <definedName name="TRIVITH_SUPPLY_CO._LTD." localSheetId="3">#REF!</definedName>
    <definedName name="TRIVITH_SUPPLY_CO._LTD." localSheetId="4">#REF!</definedName>
    <definedName name="TRIVITH_SUPPLY_CO._LTD.">#REF!</definedName>
    <definedName name="tSelect" localSheetId="3">#REF!</definedName>
    <definedName name="tSelect" localSheetId="4">#REF!</definedName>
    <definedName name="tSelect">#REF!</definedName>
    <definedName name="TT" localSheetId="3">#REF!</definedName>
    <definedName name="TT" localSheetId="4">#REF!</definedName>
    <definedName name="TT">#REF!</definedName>
    <definedName name="ttetet" localSheetId="3">#REF!</definedName>
    <definedName name="ttetet" localSheetId="4">#REF!</definedName>
    <definedName name="ttetet">#REF!</definedName>
    <definedName name="ttr" localSheetId="3">#REF!</definedName>
    <definedName name="ttr" localSheetId="4">#REF!</definedName>
    <definedName name="ttr">#REF!</definedName>
    <definedName name="ttt" localSheetId="3">#REF!</definedName>
    <definedName name="ttt" localSheetId="4">#REF!</definedName>
    <definedName name="ttt">#REF!</definedName>
    <definedName name="U" localSheetId="3">#REF!</definedName>
    <definedName name="U" localSheetId="4">#REF!</definedName>
    <definedName name="U">#REF!</definedName>
    <definedName name="U.R._CHEMICAL_CO._LTD." localSheetId="3">#REF!</definedName>
    <definedName name="U.R._CHEMICAL_CO._LTD." localSheetId="4">#REF!</definedName>
    <definedName name="U.R._CHEMICAL_CO._LTD.">#REF!</definedName>
    <definedName name="U___LAND_CO._LTD." localSheetId="3">#REF!</definedName>
    <definedName name="U___LAND_CO._LTD." localSheetId="4">#REF!</definedName>
    <definedName name="U___LAND_CO._LTD.">#REF!</definedName>
    <definedName name="u_40239" localSheetId="3">#REF!</definedName>
    <definedName name="u_40239" localSheetId="4">#REF!</definedName>
    <definedName name="u_40239">#REF!</definedName>
    <definedName name="u_pang" localSheetId="3">#REF!</definedName>
    <definedName name="u_pang" localSheetId="4">#REF!</definedName>
    <definedName name="u_pang">#REF!</definedName>
    <definedName name="uiii">[67]BS!$B$2:$B$706</definedName>
    <definedName name="uio" hidden="1">{"PFE",#N/A,TRUE,"FILMS"}</definedName>
    <definedName name="uiui">[6]!uiui</definedName>
    <definedName name="uiy" localSheetId="3">#REF!</definedName>
    <definedName name="uiy" localSheetId="4">#REF!</definedName>
    <definedName name="uiy">#REF!</definedName>
    <definedName name="ULAND" localSheetId="3">#REF!</definedName>
    <definedName name="ULAND" localSheetId="4">#REF!</definedName>
    <definedName name="ULAND">#REF!</definedName>
    <definedName name="un">#N/A</definedName>
    <definedName name="UNICRON_CHEMICALS_CO._LTD." localSheetId="3">#REF!</definedName>
    <definedName name="UNICRON_CHEMICALS_CO._LTD." localSheetId="4">#REF!</definedName>
    <definedName name="UNICRON_CHEMICALS_CO._LTD.">#REF!</definedName>
    <definedName name="URAI_PHANICH" localSheetId="3">'[25]B-105'!#REF!</definedName>
    <definedName name="URAI_PHANICH" localSheetId="4">'[25]B-105'!#REF!</definedName>
    <definedName name="URAI_PHANICH">'[25]B-105'!#REF!</definedName>
    <definedName name="URAI_PHANICH_CO._LTD." localSheetId="3">#REF!</definedName>
    <definedName name="URAI_PHANICH_CO._LTD." localSheetId="4">#REF!</definedName>
    <definedName name="URAI_PHANICH_CO._LTD.">#REF!</definedName>
    <definedName name="US" localSheetId="3">#REF!</definedName>
    <definedName name="US" localSheetId="4">#REF!</definedName>
    <definedName name="US">#REF!</definedName>
    <definedName name="usa" localSheetId="3">#REF!</definedName>
    <definedName name="usa" localSheetId="4">#REF!</definedName>
    <definedName name="usa">#REF!</definedName>
    <definedName name="USD" localSheetId="3">#REF!</definedName>
    <definedName name="USD" localSheetId="4">#REF!</definedName>
    <definedName name="USD">#REF!</definedName>
    <definedName name="USDD" localSheetId="3">#REF!</definedName>
    <definedName name="USDD" localSheetId="4">#REF!</definedName>
    <definedName name="USDD">#REF!</definedName>
    <definedName name="UU" localSheetId="3">#REF!</definedName>
    <definedName name="UU" localSheetId="4">#REF!</definedName>
    <definedName name="UU">#REF!</definedName>
    <definedName name="V" localSheetId="3">#REF!</definedName>
    <definedName name="V" localSheetId="4">#REF!</definedName>
    <definedName name="V">#REF!</definedName>
    <definedName name="V.P." localSheetId="3">'[25]B-105'!#REF!</definedName>
    <definedName name="V.P." localSheetId="4">'[25]B-105'!#REF!</definedName>
    <definedName name="V.P.">'[25]B-105'!#REF!</definedName>
    <definedName name="V.P.HARDWARE_LTD._PART." localSheetId="3">#REF!</definedName>
    <definedName name="V.P.HARDWARE_LTD._PART." localSheetId="4">#REF!</definedName>
    <definedName name="V.P.HARDWARE_LTD._PART.">#REF!</definedName>
    <definedName name="VA" localSheetId="7">'11-12'!VA</definedName>
    <definedName name="VA" localSheetId="0">'2-4'!VA</definedName>
    <definedName name="VA" localSheetId="1">'5(3M)'!VA</definedName>
    <definedName name="VA" localSheetId="2">'6(3M)'!VA</definedName>
    <definedName name="VA" localSheetId="3">'7(9M)'!VA</definedName>
    <definedName name="VA" localSheetId="4">'8(9M)'!VA</definedName>
    <definedName name="VA" localSheetId="5">'9'!VA</definedName>
    <definedName name="VA">#N/A</definedName>
    <definedName name="VALID01234" localSheetId="3">#REF!,#REF!</definedName>
    <definedName name="VALID01234" localSheetId="4">#REF!,#REF!</definedName>
    <definedName name="VALID01234">#REF!,#REF!</definedName>
    <definedName name="Values_Entered" localSheetId="6">IF(Loan_Amount*Interest_Rate*Loan_Years*Loan_Start&gt;0,1,0)</definedName>
    <definedName name="Values_Entered" localSheetId="7">IF([0]!Loan_Amount*[0]!Interest_Rate*[0]!Loan_Years*[0]!Loan_Start&gt;0,1,0)</definedName>
    <definedName name="Values_Entered" localSheetId="0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3">IF('7(9M)'!Loan_Amount*'7(9M)'!Interest_Rate*'7(9M)'!Loan_Years*'7(9M)'!Loan_Start&gt;0,1,0)</definedName>
    <definedName name="Values_Entered" localSheetId="4">IF('8(9M)'!Loan_Amount*'8(9M)'!Interest_Rate*'8(9M)'!Loan_Years*'8(9M)'!Loan_Start&gt;0,1,0)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DO.DE.08.CN">#N/A</definedName>
    <definedName name="vee" hidden="1">{"PFE",#N/A,TRUE,"FILMS"}</definedName>
    <definedName name="vital5" localSheetId="7">'[44]Customize Your Invoice'!$E$15</definedName>
    <definedName name="vital5">'[44]Customize Your Invoice'!$E$15</definedName>
    <definedName name="VV" localSheetId="3">#REF!</definedName>
    <definedName name="VV" localSheetId="4">#REF!</definedName>
    <definedName name="VV">#REF!</definedName>
    <definedName name="VVV" localSheetId="3">#REF!</definedName>
    <definedName name="VVV" localSheetId="4">#REF!</definedName>
    <definedName name="VVV">#REF!</definedName>
    <definedName name="W" localSheetId="3">#REF!</definedName>
    <definedName name="W" localSheetId="4">#REF!</definedName>
    <definedName name="W">#REF!</definedName>
    <definedName name="W_BROWN" localSheetId="3">#REF!</definedName>
    <definedName name="W_BROWN" localSheetId="4">#REF!</definedName>
    <definedName name="W_BROWN">#REF!</definedName>
    <definedName name="wa" localSheetId="7">'11-12'!wa</definedName>
    <definedName name="wa" localSheetId="0">'2-4'!wa</definedName>
    <definedName name="wa" localSheetId="1">'5(3M)'!wa</definedName>
    <definedName name="wa" localSheetId="2">'6(3M)'!wa</definedName>
    <definedName name="wa" localSheetId="3">'7(9M)'!wa</definedName>
    <definedName name="wa" localSheetId="4">'8(9M)'!wa</definedName>
    <definedName name="wa" localSheetId="5">'9'!wa</definedName>
    <definedName name="wa">#N/A</definedName>
    <definedName name="WANCHAI_TRADING_LTD._PART." localSheetId="3">#REF!</definedName>
    <definedName name="WANCHAI_TRADING_LTD._PART." localSheetId="4">#REF!</definedName>
    <definedName name="WANCHAI_TRADING_LTD._PART.">#REF!</definedName>
    <definedName name="we" localSheetId="3">#REF!</definedName>
    <definedName name="we" localSheetId="4">#REF!</definedName>
    <definedName name="we">#REF!</definedName>
    <definedName name="werert" localSheetId="3">#REF!</definedName>
    <definedName name="werert" localSheetId="4">#REF!</definedName>
    <definedName name="werert">#REF!</definedName>
    <definedName name="werw" localSheetId="3">#REF!</definedName>
    <definedName name="werw" localSheetId="4">#REF!</definedName>
    <definedName name="werw">#REF!</definedName>
    <definedName name="werw_14" localSheetId="3">#REF!</definedName>
    <definedName name="werw_14" localSheetId="4">#REF!</definedName>
    <definedName name="werw_14">#REF!</definedName>
    <definedName name="werw_23" localSheetId="3">#REF!</definedName>
    <definedName name="werw_23" localSheetId="4">#REF!</definedName>
    <definedName name="werw_23">#REF!</definedName>
    <definedName name="werw_41" localSheetId="3">#REF!</definedName>
    <definedName name="werw_41" localSheetId="4">#REF!</definedName>
    <definedName name="werw_41">#REF!</definedName>
    <definedName name="WINCO_SCREEN_CO._LTD." localSheetId="3">#REF!</definedName>
    <definedName name="WINCO_SCREEN_CO._LTD." localSheetId="4">#REF!</definedName>
    <definedName name="WINCO_SCREEN_CO._LTD.">#REF!</definedName>
    <definedName name="Winson_Chemical" localSheetId="3">#REF!</definedName>
    <definedName name="Winson_Chemical" localSheetId="4">#REF!</definedName>
    <definedName name="Winson_Chemical">#REF!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w" hidden="1">{"PFE",#N/A,TRUE,"FILMS"}</definedName>
    <definedName name="wwrw">#N/A</definedName>
    <definedName name="WWW" localSheetId="3">#REF!</definedName>
    <definedName name="WWW" localSheetId="4">#REF!</definedName>
    <definedName name="WWW">#REF!</definedName>
    <definedName name="x" localSheetId="6" hidden="1">{"'Eng (page2)'!$A$1:$D$52"}</definedName>
    <definedName name="x" localSheetId="7" hidden="1">{"'Eng (page2)'!$A$1:$D$52"}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localSheetId="5" hidden="1">{"'Eng (page2)'!$A$1:$D$52"}</definedName>
    <definedName name="x" hidden="1">{"'Eng (page2)'!$A$1:$D$52"}</definedName>
    <definedName name="XLS" hidden="1">{"'Eng (page2)'!$A$1:$D$52"}</definedName>
    <definedName name="xx">'[78]Trial Balance'!$A$1:$H$65536</definedName>
    <definedName name="XXX" localSheetId="3">'[79]10'!#REF!</definedName>
    <definedName name="XXX" localSheetId="4">'[79]10'!#REF!</definedName>
    <definedName name="XXX">'[79]10'!#REF!</definedName>
    <definedName name="XXXXXXXX" hidden="1">{"PFE",#N/A,TRUE,"FILMS"}</definedName>
    <definedName name="y" localSheetId="7">'11-12'!y</definedName>
    <definedName name="y" localSheetId="0">'2-4'!y</definedName>
    <definedName name="y" localSheetId="1">'5(3M)'!y</definedName>
    <definedName name="y" localSheetId="2">'6(3M)'!y</definedName>
    <definedName name="y" localSheetId="3">'7(9M)'!y</definedName>
    <definedName name="y" localSheetId="4">'8(9M)'!y</definedName>
    <definedName name="y" localSheetId="5">'9'!y</definedName>
    <definedName name="y">#N/A</definedName>
    <definedName name="yearend" localSheetId="3">#REF!</definedName>
    <definedName name="yearend" localSheetId="4">#REF!</definedName>
    <definedName name="yearend">#REF!</definedName>
    <definedName name="yh">#N/A</definedName>
    <definedName name="Ying_Chareon_Paint_Industry" localSheetId="3">#REF!</definedName>
    <definedName name="Ying_Chareon_Paint_Industry" localSheetId="4">#REF!</definedName>
    <definedName name="Ying_Chareon_Paint_Industry">#REF!</definedName>
    <definedName name="ytd" localSheetId="3">[34]!ytd</definedName>
    <definedName name="ytd" localSheetId="4">[34]!ytd</definedName>
    <definedName name="ytd">[34]!ytd</definedName>
    <definedName name="ytuio" localSheetId="3">#REF!</definedName>
    <definedName name="ytuio" localSheetId="4">#REF!</definedName>
    <definedName name="ytuio">#REF!</definedName>
    <definedName name="yyy" localSheetId="3">#REF!</definedName>
    <definedName name="yyy" localSheetId="4">#REF!</definedName>
    <definedName name="yyy">#REF!</definedName>
    <definedName name="z" localSheetId="3">#REF!</definedName>
    <definedName name="z" localSheetId="4">#REF!</definedName>
    <definedName name="z">#REF!</definedName>
    <definedName name="zx" localSheetId="3">#REF!</definedName>
    <definedName name="zx" localSheetId="4">#REF!</definedName>
    <definedName name="zx">#REF!</definedName>
    <definedName name="zz" hidden="1">{"cashflow",#N/A,FALSE,"cash flow"}</definedName>
    <definedName name="zzzz">[6]!zzzz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ช่าซื้อ">#N/A</definedName>
    <definedName name="แ2" localSheetId="3">#REF!</definedName>
    <definedName name="แ2" localSheetId="4">#REF!</definedName>
    <definedName name="แ2">#REF!</definedName>
    <definedName name="ไ" localSheetId="3">#REF!</definedName>
    <definedName name="ไ" localSheetId="4">#REF!</definedName>
    <definedName name="ไ">#REF!</definedName>
    <definedName name="ก" hidden="1">{"PFE",#N/A,TRUE,"FILMS"}</definedName>
    <definedName name="ก138" localSheetId="3">'[80]คชจ.ดำเนินงาน6-43'!#REF!</definedName>
    <definedName name="ก138" localSheetId="4">'[80]คชจ.ดำเนินงาน6-43'!#REF!</definedName>
    <definedName name="ก138">'[80]คชจ.ดำเนินงาน6-43'!#REF!</definedName>
    <definedName name="กเก">#N/A</definedName>
    <definedName name="กกกก">[6]!กกกก</definedName>
    <definedName name="กด" hidden="1">{"PFE",#N/A,TRUE,"FILMS"}</definedName>
    <definedName name="กดก">[6]!กดก</definedName>
    <definedName name="กดกด" localSheetId="3" hidden="1">[81]A!#REF!</definedName>
    <definedName name="กดกด" localSheetId="4" hidden="1">[81]A!#REF!</definedName>
    <definedName name="กดกด" hidden="1">[81]A!#REF!</definedName>
    <definedName name="กดกดก">[6]!กดกดก</definedName>
    <definedName name="กดกดกด">[6]!กดกดกด</definedName>
    <definedName name="กดกดกดกด">[6]!กดกดกดกด</definedName>
    <definedName name="กดากดน" hidden="1">{"'Eng (page2)'!$A$1:$D$52"}</definedName>
    <definedName name="กรง">#N/A</definedName>
    <definedName name="ก้อบ">#N/A</definedName>
    <definedName name="ข้อมูล" localSheetId="3">#REF!</definedName>
    <definedName name="ข้อมูล" localSheetId="4">#REF!</definedName>
    <definedName name="ข้อมูล">#REF!</definedName>
    <definedName name="ด" localSheetId="3">#REF!</definedName>
    <definedName name="ด" localSheetId="4">#REF!</definedName>
    <definedName name="ด">#REF!</definedName>
    <definedName name="ดkkk" hidden="1">{"PFE",#N/A,TRUE,"FILMS"}</definedName>
    <definedName name="ดก" localSheetId="3">#REF!</definedName>
    <definedName name="ดก" localSheetId="4">#REF!</definedName>
    <definedName name="ดก">#REF!</definedName>
    <definedName name="ด่กรดส" localSheetId="3">#REF!</definedName>
    <definedName name="ด่กรดส" localSheetId="4">#REF!</definedName>
    <definedName name="ด่กรดส">#REF!</definedName>
    <definedName name="ดพพพ" localSheetId="3">#REF!</definedName>
    <definedName name="ดพพพ" localSheetId="4">#REF!</definedName>
    <definedName name="ดพพพ">#REF!</definedName>
    <definedName name="บ้าน" localSheetId="3">#REF!</definedName>
    <definedName name="บ้าน" localSheetId="4">#REF!</definedName>
    <definedName name="บ้าน">#REF!</definedName>
    <definedName name="ปห" localSheetId="3">#REF!</definedName>
    <definedName name="ปห" localSheetId="4">#REF!</definedName>
    <definedName name="ปห">#REF!</definedName>
    <definedName name="พ" localSheetId="3">#REF!</definedName>
    <definedName name="พ" localSheetId="4">#REF!</definedName>
    <definedName name="พ">#REF!</definedName>
    <definedName name="พพพ" localSheetId="3">#REF!</definedName>
    <definedName name="พพพ" localSheetId="4">#REF!</definedName>
    <definedName name="พพพ">#REF!</definedName>
    <definedName name="พำพำ">[6]!พำพำ</definedName>
    <definedName name="ฟ" localSheetId="3">#REF!</definedName>
    <definedName name="ฟ" localSheetId="4">#REF!</definedName>
    <definedName name="ฟ">#REF!</definedName>
    <definedName name="ฟ1" localSheetId="3">#REF!</definedName>
    <definedName name="ฟ1" localSheetId="4">#REF!</definedName>
    <definedName name="ฟ1">#REF!</definedName>
    <definedName name="ฟ1000" localSheetId="3">#REF!</definedName>
    <definedName name="ฟ1000" localSheetId="4">#REF!</definedName>
    <definedName name="ฟ1000">#REF!</definedName>
    <definedName name="ฟ200" localSheetId="3">#REF!</definedName>
    <definedName name="ฟ200" localSheetId="4">#REF!</definedName>
    <definedName name="ฟ200">#REF!</definedName>
    <definedName name="ฟ218" localSheetId="3">'[80]คชจ.ดำเนินงาน6-43'!#REF!</definedName>
    <definedName name="ฟ218" localSheetId="4">'[80]คชจ.ดำเนินงาน6-43'!#REF!</definedName>
    <definedName name="ฟ218">'[80]คชจ.ดำเนินงาน6-43'!#REF!</definedName>
    <definedName name="ฟ255" localSheetId="3">'[80]คชจ.ดำเนินงาน6-43'!#REF!</definedName>
    <definedName name="ฟ255" localSheetId="4">'[80]คชจ.ดำเนินงาน6-43'!#REF!</definedName>
    <definedName name="ฟ255">'[80]คชจ.ดำเนินงาน6-43'!#REF!</definedName>
    <definedName name="ฟ31" localSheetId="3">#REF!</definedName>
    <definedName name="ฟ31" localSheetId="4">#REF!</definedName>
    <definedName name="ฟ31">#REF!</definedName>
    <definedName name="ฟ35" localSheetId="3">#REF!</definedName>
    <definedName name="ฟ35" localSheetId="4">#REF!</definedName>
    <definedName name="ฟ35">#REF!</definedName>
    <definedName name="ฟ420" localSheetId="3">'[80]คชจ.ดำเนินงาน6-43'!#REF!</definedName>
    <definedName name="ฟ420" localSheetId="4">'[80]คชจ.ดำเนินงาน6-43'!#REF!</definedName>
    <definedName name="ฟ420">'[80]คชจ.ดำเนินงาน6-43'!#REF!</definedName>
    <definedName name="ฟ80" localSheetId="3">#REF!</definedName>
    <definedName name="ฟ80" localSheetId="4">#REF!</definedName>
    <definedName name="ฟ80">#REF!</definedName>
    <definedName name="ฟ850" localSheetId="3">#REF!</definedName>
    <definedName name="ฟ850" localSheetId="4">#REF!</definedName>
    <definedName name="ฟ850">#REF!</definedName>
    <definedName name="ฟฟฟ" localSheetId="3">#REF!</definedName>
    <definedName name="ฟฟฟ" localSheetId="4">#REF!</definedName>
    <definedName name="ฟฟฟ">#REF!</definedName>
    <definedName name="ฟฟฟฟฟ" localSheetId="3">#REF!</definedName>
    <definedName name="ฟฟฟฟฟ" localSheetId="4">#REF!</definedName>
    <definedName name="ฟฟฟฟฟ">#REF!</definedName>
    <definedName name="ฟๅ" localSheetId="3">#REF!</definedName>
    <definedName name="ฟๅ" localSheetId="4">#REF!</definedName>
    <definedName name="ฟๅ">#REF!</definedName>
    <definedName name="ภงด1" localSheetId="7">'11-12'!ภงด1</definedName>
    <definedName name="ภงด1" localSheetId="0">'2-4'!ภงด1</definedName>
    <definedName name="ภงด1" localSheetId="1">'5(3M)'!ภงด1</definedName>
    <definedName name="ภงด1" localSheetId="2">'6(3M)'!ภงด1</definedName>
    <definedName name="ภงด1" localSheetId="3">'7(9M)'!ภงด1</definedName>
    <definedName name="ภงด1" localSheetId="4">'8(9M)'!ภงด1</definedName>
    <definedName name="ภงด1" localSheetId="5">'9'!ภงด1</definedName>
    <definedName name="ภงด1">#N/A</definedName>
    <definedName name="มาโคร1">[82]!มาโคร1</definedName>
    <definedName name="รมา">#N/A</definedName>
    <definedName name="วัน" localSheetId="3">#REF!</definedName>
    <definedName name="วัน" localSheetId="4">#REF!</definedName>
    <definedName name="วัน">#REF!</definedName>
    <definedName name="ส">#N/A</definedName>
    <definedName name="ส69" localSheetId="3">[55]ELIM!#REF!</definedName>
    <definedName name="ส69" localSheetId="4">[55]ELIM!#REF!</definedName>
    <definedName name="ส69">[55]ELIM!#REF!</definedName>
    <definedName name="สินทรัพย์" localSheetId="3">#REF!</definedName>
    <definedName name="สินทรัพย์" localSheetId="4">#REF!</definedName>
    <definedName name="สินทรัพย์">#REF!</definedName>
    <definedName name="อ" localSheetId="3">'[25]Sale 2003'!#REF!</definedName>
    <definedName name="อ" localSheetId="4">'[25]Sale 2003'!#REF!</definedName>
    <definedName name="อ">'[25]Sale 2003'!#REF!</definedName>
    <definedName name="อ6?Fz" localSheetId="3">#REF!</definedName>
    <definedName name="อ6?Fz" localSheetId="4">#REF!</definedName>
    <definedName name="อ6?Fz">#REF!</definedName>
    <definedName name="า266" localSheetId="3">#REF!</definedName>
    <definedName name="า266" localSheetId="4">#REF!</definedName>
    <definedName name="า266">#REF!</definedName>
    <definedName name="ๆ" localSheetId="3">#REF!</definedName>
    <definedName name="ๆ" localSheetId="4">#REF!</definedName>
    <definedName name="ๆ">#REF!</definedName>
  </definedNames>
  <calcPr calcId="162913"/>
</workbook>
</file>

<file path=xl/calcChain.xml><?xml version="1.0" encoding="utf-8"?>
<calcChain xmlns="http://schemas.openxmlformats.org/spreadsheetml/2006/main">
  <c r="E30" i="6" l="1"/>
  <c r="E19" i="6"/>
  <c r="U26" i="4" l="1"/>
  <c r="S25" i="4" l="1"/>
  <c r="W25" i="4" s="1"/>
  <c r="S21" i="4" l="1"/>
  <c r="W21" i="4" s="1"/>
  <c r="I24" i="5" l="1"/>
  <c r="I15" i="5"/>
  <c r="K29" i="4"/>
  <c r="K19" i="4"/>
  <c r="S12" i="4"/>
  <c r="K108" i="1" l="1"/>
  <c r="G108" i="1"/>
  <c r="W12" i="4" l="1"/>
  <c r="O19" i="4"/>
  <c r="Q19" i="4"/>
  <c r="Q20" i="5"/>
  <c r="S27" i="4"/>
  <c r="W27" i="4" s="1"/>
  <c r="G71" i="6"/>
  <c r="S24" i="4"/>
  <c r="M29" i="4"/>
  <c r="I29" i="4"/>
  <c r="G29" i="4"/>
  <c r="E29" i="4"/>
  <c r="Q22" i="5"/>
  <c r="Q17" i="5"/>
  <c r="K71" i="6"/>
  <c r="U19" i="4"/>
  <c r="M19" i="4"/>
  <c r="I19" i="4"/>
  <c r="G19" i="4"/>
  <c r="E19" i="4"/>
  <c r="S17" i="4"/>
  <c r="W17" i="4" s="1"/>
  <c r="S16" i="4"/>
  <c r="W16" i="4" s="1"/>
  <c r="K27" i="8"/>
  <c r="G27" i="8"/>
  <c r="K19" i="8"/>
  <c r="K21" i="8" s="1"/>
  <c r="G19" i="8"/>
  <c r="G21" i="8" s="1"/>
  <c r="K42" i="7"/>
  <c r="G42" i="7"/>
  <c r="K24" i="7"/>
  <c r="G24" i="7"/>
  <c r="K16" i="7"/>
  <c r="G16" i="7"/>
  <c r="G26" i="7" s="1"/>
  <c r="G33" i="7" s="1"/>
  <c r="G36" i="7" s="1"/>
  <c r="A1" i="7"/>
  <c r="K42" i="2"/>
  <c r="K24" i="2"/>
  <c r="K16" i="2"/>
  <c r="G42" i="2"/>
  <c r="G24" i="2"/>
  <c r="G16" i="2"/>
  <c r="G26" i="2" s="1"/>
  <c r="G33" i="2" s="1"/>
  <c r="G36" i="2" s="1"/>
  <c r="E15" i="5"/>
  <c r="Q13" i="5"/>
  <c r="Q15" i="5" s="1"/>
  <c r="Q10" i="5"/>
  <c r="A1" i="2"/>
  <c r="I23" i="1"/>
  <c r="I37" i="1"/>
  <c r="K24" i="5"/>
  <c r="K79" i="6"/>
  <c r="G79" i="6"/>
  <c r="O15" i="5"/>
  <c r="M15" i="5"/>
  <c r="K15" i="5"/>
  <c r="G15" i="5"/>
  <c r="K26" i="3"/>
  <c r="K18" i="3"/>
  <c r="K20" i="3" s="1"/>
  <c r="G26" i="3"/>
  <c r="G18" i="3"/>
  <c r="G20" i="3" s="1"/>
  <c r="K39" i="6"/>
  <c r="K45" i="6" s="1"/>
  <c r="G39" i="6"/>
  <c r="G45" i="6" s="1"/>
  <c r="M124" i="1"/>
  <c r="M127" i="1" s="1"/>
  <c r="I124" i="1"/>
  <c r="I127" i="1" s="1"/>
  <c r="M75" i="1"/>
  <c r="M68" i="1"/>
  <c r="M77" i="1" s="1"/>
  <c r="M129" i="1" s="1"/>
  <c r="I75" i="1"/>
  <c r="I68" i="1"/>
  <c r="M37" i="1"/>
  <c r="M23" i="1"/>
  <c r="M39" i="1" s="1"/>
  <c r="A48" i="6"/>
  <c r="A93" i="6" s="1"/>
  <c r="A51" i="6"/>
  <c r="A49" i="6"/>
  <c r="G24" i="5"/>
  <c r="E24" i="5"/>
  <c r="A92" i="1"/>
  <c r="A90" i="1"/>
  <c r="A89" i="1"/>
  <c r="A134" i="1" s="1"/>
  <c r="A48" i="1"/>
  <c r="A46" i="1"/>
  <c r="I71" i="6"/>
  <c r="I79" i="6"/>
  <c r="E79" i="6"/>
  <c r="E71" i="6"/>
  <c r="O24" i="5"/>
  <c r="K26" i="2"/>
  <c r="K33" i="2" s="1"/>
  <c r="K36" i="2" s="1"/>
  <c r="I39" i="1"/>
  <c r="G81" i="6" l="1"/>
  <c r="G84" i="6" s="1"/>
  <c r="I77" i="1"/>
  <c r="I129" i="1" s="1"/>
  <c r="K26" i="7"/>
  <c r="K33" i="7" s="1"/>
  <c r="K36" i="7" s="1"/>
  <c r="K81" i="6"/>
  <c r="K84" i="6" s="1"/>
  <c r="S19" i="4"/>
  <c r="W19" i="4"/>
  <c r="W24" i="4"/>
  <c r="A52" i="2"/>
  <c r="A52" i="7"/>
  <c r="A43" i="8" l="1"/>
  <c r="A43" i="3"/>
  <c r="A32" i="4" s="1"/>
  <c r="A29" i="5" s="1"/>
  <c r="K124" i="1" l="1"/>
  <c r="K127" i="1" s="1"/>
  <c r="K37" i="1"/>
  <c r="K75" i="1"/>
  <c r="K23" i="1" l="1"/>
  <c r="K39" i="1" s="1"/>
  <c r="G75" i="1" l="1"/>
  <c r="K68" i="1"/>
  <c r="K77" i="1" s="1"/>
  <c r="K129" i="1" s="1"/>
  <c r="G23" i="1" l="1"/>
  <c r="G68" i="1"/>
  <c r="G77" i="1" s="1"/>
  <c r="I26" i="3" l="1"/>
  <c r="I18" i="3"/>
  <c r="I42" i="2"/>
  <c r="I19" i="8" l="1"/>
  <c r="E18" i="3"/>
  <c r="I42" i="7"/>
  <c r="M21" i="5" s="1"/>
  <c r="I27" i="8"/>
  <c r="U29" i="4"/>
  <c r="Q21" i="5" l="1"/>
  <c r="I24" i="2"/>
  <c r="M24" i="5"/>
  <c r="I16" i="2"/>
  <c r="E19" i="8"/>
  <c r="Q26" i="4"/>
  <c r="I16" i="7"/>
  <c r="E24" i="2"/>
  <c r="Q24" i="5" l="1"/>
  <c r="E16" i="2"/>
  <c r="E26" i="2" s="1"/>
  <c r="Q29" i="4"/>
  <c r="I26" i="2"/>
  <c r="I24" i="7" l="1"/>
  <c r="I26" i="7" s="1"/>
  <c r="E24" i="7" l="1"/>
  <c r="E16" i="7"/>
  <c r="I33" i="7"/>
  <c r="I36" i="7" l="1"/>
  <c r="I10" i="6"/>
  <c r="E26" i="7"/>
  <c r="I10" i="8" l="1"/>
  <c r="I21" i="8" s="1"/>
  <c r="I39" i="6"/>
  <c r="I45" i="6" s="1"/>
  <c r="I81" i="6" s="1"/>
  <c r="I84" i="6" s="1"/>
  <c r="I33" i="2" l="1"/>
  <c r="I36" i="2" s="1"/>
  <c r="I10" i="3" s="1"/>
  <c r="I20" i="3" s="1"/>
  <c r="E33" i="2" l="1"/>
  <c r="E36" i="2" s="1"/>
  <c r="E10" i="3" s="1"/>
  <c r="E20" i="3" s="1"/>
  <c r="E33" i="7" l="1"/>
  <c r="G37" i="1" l="1"/>
  <c r="G39" i="1" s="1"/>
  <c r="E36" i="7"/>
  <c r="E10" i="8" s="1"/>
  <c r="E21" i="8" s="1"/>
  <c r="E10" i="6"/>
  <c r="E42" i="2"/>
  <c r="E26" i="3" l="1"/>
  <c r="E39" i="6"/>
  <c r="E45" i="6" s="1"/>
  <c r="E81" i="6" s="1"/>
  <c r="E84" i="6" s="1"/>
  <c r="E27" i="8" l="1"/>
  <c r="E42" i="7"/>
  <c r="O26" i="4"/>
  <c r="O29" i="4" l="1"/>
  <c r="S26" i="4"/>
  <c r="W26" i="4" s="1"/>
  <c r="G124" i="1" l="1"/>
  <c r="G127" i="1" s="1"/>
  <c r="S29" i="4"/>
  <c r="W29" i="4" l="1"/>
  <c r="G129" i="1"/>
</calcChain>
</file>

<file path=xl/comments1.xml><?xml version="1.0" encoding="utf-8"?>
<comments xmlns="http://schemas.openxmlformats.org/spreadsheetml/2006/main">
  <authors>
    <author>paweenak</author>
  </authors>
  <commentList>
    <comment ref="A29" authorId="0" shapeId="0">
      <text>
        <r>
          <rPr>
            <b/>
            <sz val="9"/>
            <color indexed="81"/>
            <rFont val="Tahoma"/>
            <family val="2"/>
          </rPr>
          <t>paweenak:</t>
        </r>
        <r>
          <rPr>
            <sz val="9"/>
            <color indexed="81"/>
            <rFont val="Tahoma"/>
            <family val="2"/>
          </rPr>
          <t xml:space="preserve">
Q1/2019 &gt;&gt; เงินลงทุนในการร่วมค้า - สุทธิ </t>
        </r>
      </text>
    </comment>
  </commentList>
</comments>
</file>

<file path=xl/sharedStrings.xml><?xml version="1.0" encoding="utf-8"?>
<sst xmlns="http://schemas.openxmlformats.org/spreadsheetml/2006/main" count="429" uniqueCount="228">
  <si>
    <t>บริษัท เอ็ม พิคเจอร์ส เอ็นเตอร์เทนเม้นท์ จำกัด (มหาชน)</t>
  </si>
  <si>
    <t>งบแสดงฐานะการเงิน</t>
  </si>
  <si>
    <t>หน่วย : พันบาท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</si>
  <si>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</si>
  <si>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</si>
  <si>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</si>
  <si>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</si>
  <si>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</si>
  <si>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</si>
  <si>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</si>
  <si>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</si>
  <si>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</si>
  <si>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</si>
  <si>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</si>
  <si>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</si>
  <si>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</si>
  <si>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</si>
  <si>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</si>
  <si>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</si>
  <si>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</si>
  <si>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</si>
  <si>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</si>
  <si>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อาคารและอุปกรณ์ - สุทธิ</t>
  </si>
  <si>
    <t>ค่าความนิยม - สุทธิ</t>
  </si>
  <si>
    <t>โปรแกรมคอมพิวเตอร์ - สุทธิ</t>
  </si>
  <si>
    <t>ลิขสิทธิ์ภาพยนตร์ - สุทธิ</t>
  </si>
  <si>
    <t>สินทรัพย์ภาษีเงินได้รอตัดบัญชี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</si>
  <si>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</si>
  <si>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</si>
  <si>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</si>
  <si>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2"/>
        <rFont val="Angsana New"/>
        <family val="1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</si>
  <si>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</si>
  <si>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</si>
  <si>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</si>
  <si>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</si>
  <si>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</si>
  <si>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 xml:space="preserve">หนี้สินภายใต้สัญญาเช่าการเงิน </t>
  </si>
  <si>
    <t>ส่วนที่ครบกำหนดชำระภายในหนึ่งปี</t>
  </si>
  <si>
    <t>ภาษีขายไม่ถึงกำหนดชำระ</t>
  </si>
  <si>
    <t>ประมาณการสินค้ารับคืน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</si>
  <si>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</si>
  <si>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</si>
  <si>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</si>
  <si>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</si>
  <si>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</si>
  <si>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</si>
  <si>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</si>
  <si>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Angsana New"/>
        <family val="1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</si>
  <si>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</si>
  <si>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</si>
  <si>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</si>
  <si>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</si>
  <si>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หุ้นสามัญ 1,300.11 ล้านหุ้น</t>
  </si>
  <si>
    <t>ส่วนเกินมูลค่าหุ้น</t>
  </si>
  <si>
    <t>ส่วนเกินทุนจากการรวมธุรกิจภายใต้</t>
  </si>
  <si>
    <t>การควบคุมเดียวกัน</t>
  </si>
  <si>
    <t>กำไร(ขาดทุน)สะสม</t>
  </si>
  <si>
    <t>จัดสรรแล้ว - ทุนสำรองตามกฏหมาย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</si>
  <si>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</si>
  <si>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</si>
  <si>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</si>
  <si>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</si>
  <si>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</si>
  <si>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 (ยังไม่ได้ตรวจสอบ)</t>
  </si>
  <si>
    <t>รายได้</t>
  </si>
  <si>
    <t>รายได้จากการผลิตและการจำหน่ายลิขสิทธิ์ภาพยนตร์</t>
  </si>
  <si>
    <t>รายได้ค่าบริหารงาน</t>
  </si>
  <si>
    <t>รายได้ค่าโฆษณา</t>
  </si>
  <si>
    <t>รวมรายได้</t>
  </si>
  <si>
    <t>ต้นทุนขายและการให้บริการ</t>
  </si>
  <si>
    <t>ต้นทุนการผลิตและการขายลิขสิทธิ์ภาพยนตร์</t>
  </si>
  <si>
    <t>ต้นทุนโฆษณา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</si>
  <si>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</si>
  <si>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</si>
  <si>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</si>
  <si>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</si>
  <si>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</si>
  <si>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</si>
  <si>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</si>
  <si>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ส่วนที่เป็นของส่วนได้เสียที่ไม่มีอำนาจควบคุม</t>
  </si>
  <si>
    <t>บาท</t>
  </si>
  <si>
    <t>งบกำไรขาดทุนเบ็ดเสร็จ (ยังไม่ได้ตรวจสอบ)</t>
  </si>
  <si>
    <t>กำไรขาดทุนเบ็ดเสร็จอื่น</t>
  </si>
  <si>
    <t>รายการที่จะจัดประเภทรายการใหม่ไปยังกำไร</t>
  </si>
  <si>
    <t>หรือขาดทุนในภายหลัง</t>
  </si>
  <si>
    <t>ส่วนเกินทุนจาก</t>
  </si>
  <si>
    <t>รวมส่วนของ</t>
  </si>
  <si>
    <t>ทุนที่ออกและชำระ</t>
  </si>
  <si>
    <t>ส่วนเกิน</t>
  </si>
  <si>
    <t>การรวมธุรกิจภายใต้</t>
  </si>
  <si>
    <t>ทุนสำรองตาม</t>
  </si>
  <si>
    <t>ขาดทุนสะสม</t>
  </si>
  <si>
    <t>องค์ประกอบอื่นของ</t>
  </si>
  <si>
    <t>ส่วนได้เสียที่ไม่มี</t>
  </si>
  <si>
    <t>เต็มมูลค่าแล้ว</t>
  </si>
  <si>
    <t>มูลค่าหุ้น</t>
  </si>
  <si>
    <t>กฎหมาย</t>
  </si>
  <si>
    <t>ที่ยังไม่ได้จัดสรร</t>
  </si>
  <si>
    <t>ของบริษัทใหญ่</t>
  </si>
  <si>
    <t>อำนาจควบคุม</t>
  </si>
  <si>
    <t>รวม</t>
  </si>
  <si>
    <t>การเปลี่ยนแปลงในส่วนของเจ้าของสำหรับงวด</t>
  </si>
  <si>
    <t>ขาดทุนเบ็ดเสร็จรวมสำหรับงวด</t>
  </si>
  <si>
    <t>ทุนที่ออกและ</t>
  </si>
  <si>
    <t>ทุนสำรอง</t>
  </si>
  <si>
    <t>ชำระเต็มมูลค่าแล้ว</t>
  </si>
  <si>
    <t>ตามกฎหมาย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</si>
  <si>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</si>
  <si>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</si>
  <si>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</si>
  <si>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</si>
  <si>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</si>
  <si>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ดอกเบี้ยจ่าย</t>
  </si>
  <si>
    <t>ตัดจำหน่ายภาษีเงินได้ถูกหัก ณ ที่จ่าย</t>
  </si>
  <si>
    <t>การเปลี่ยนแปลงของเงินทุนหมุนเวียน</t>
  </si>
  <si>
    <t xml:space="preserve">   (ไม่รวมผลกระทบของการซื้อและการจำหน่ายบริษัทย่อย)</t>
  </si>
  <si>
    <t>-  ลูกหนี้การค้าและลูกหนี้อื่น</t>
  </si>
  <si>
    <t>-  สินค้าคงเหลือ</t>
  </si>
  <si>
    <t>-  ภาพยนตร์ระหว่างการผลิต</t>
  </si>
  <si>
    <t>-  ลูกหนี้ภาษีมูลค่าเพิ่ม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</si>
  <si>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</si>
  <si>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</si>
  <si>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</si>
  <si>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ภาษีขายที่ไม่ถึงกำหนดชำระ</t>
  </si>
  <si>
    <t>-  หนี้สินหมุนเวียนอื่น</t>
  </si>
  <si>
    <r>
      <t>บวก</t>
    </r>
    <r>
      <rPr>
        <sz val="12"/>
        <rFont val="Angsana New"/>
        <family val="1"/>
      </rPr>
      <t xml:space="preserve">  ดอกเบี้ยรับ</t>
    </r>
  </si>
  <si>
    <r>
      <t>หัก</t>
    </r>
    <r>
      <rPr>
        <sz val="12"/>
        <rFont val="Angsana New"/>
        <family val="1"/>
      </rPr>
      <t xml:space="preserve">    ดอกเบี้ยจ่าย</t>
    </r>
  </si>
  <si>
    <t xml:space="preserve">     ภาษีเงินได้รับคืน</t>
  </si>
  <si>
    <t xml:space="preserve">     ภาษีเงินได้จ่าย</t>
  </si>
  <si>
    <r>
      <t>งบกระแสเงินสด (ยังไม่ได้ตรวจสอบ)</t>
    </r>
    <r>
      <rPr>
        <sz val="12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</si>
  <si>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</si>
  <si>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เงินสดจ่ายเพื่อซื้ออุปกรณ์</t>
  </si>
  <si>
    <t>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</si>
  <si>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</si>
  <si>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</si>
  <si>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</si>
  <si>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จ่ายคืนหนี้สินภายใต้สัญญาเช่าการเงิน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</si>
  <si>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</si>
  <si>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</si>
  <si>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</si>
  <si>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</si>
  <si>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การซื้อลิขสิทธิ์ภาพยนตร์โดยมิได้ชำระเงิน</t>
  </si>
  <si>
    <t>งบแสดงการเปลี่ยนแปลงส่วนของเจ้าของ (ยังไม่ได้ตรวจสอบ)</t>
  </si>
  <si>
    <t>พ.ศ. 2561</t>
  </si>
  <si>
    <t>ยอดยกมาต้นงวด ณ วันที่ 1 มกราคม พ.ศ. 2561</t>
  </si>
  <si>
    <t>องค์ประกอบอื่นของส่วนของเจ้าของ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</si>
  <si>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</si>
  <si>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</si>
  <si>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</si>
  <si>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เงินสดรับจากการจำหน่ายอุปกรณ์</t>
  </si>
  <si>
    <t>พ.ศ. 2562</t>
  </si>
  <si>
    <t>ยอดยกมาต้นงวด ณ วันที่ 1 มกราคม พ.ศ. 2562</t>
  </si>
  <si>
    <t>เงินลงทุนในบริษัทร่วม</t>
  </si>
  <si>
    <t>รายได้จากการขายสินค้า</t>
  </si>
  <si>
    <t>ต้นทุนการขายสินค้า</t>
  </si>
  <si>
    <t>ส่วนเกินจากการลดมูลค่าหุ้น</t>
  </si>
  <si>
    <t>มูลค่าที่ตราไว้หุ้นละ 0.50 บาท</t>
  </si>
  <si>
    <t>มูลค่าที่ตราไว้หุ้นละ 1 บาท)</t>
  </si>
  <si>
    <t>-  หนี้สินไม่หมุนเวียนอื่น</t>
  </si>
  <si>
    <t>กำไร(ขาดทุน)สำหรับงวด</t>
  </si>
  <si>
    <t>กำไร(ขาดทุน)ต่อหุ้น</t>
  </si>
  <si>
    <t>กำไร(ขาดทุน)ต่อหุ้นขั้นพื้นฐาน</t>
  </si>
  <si>
    <t>กำไร(ขาดทุน)ต่อหุ้นปรับลด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</si>
  <si>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</si>
  <si>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</si>
  <si>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กำไรเบ็ดเสร็จรวมสำหรับงวด</t>
  </si>
  <si>
    <t>โอนไปขาดทุนสะสม</t>
  </si>
  <si>
    <t>หุ้นสามัญ 1,313.11 ล้านหุ้น</t>
  </si>
  <si>
    <t>(พ.ศ. 2561 : 1,313.11 ล้านหุ้น</t>
  </si>
  <si>
    <t>(พ.ศ. 2561 : 1,300.11 ล้านหุ้น</t>
  </si>
  <si>
    <t>ส่วนแบ่งปันกำไร(ขาดทุน)</t>
  </si>
  <si>
    <t>การร่วมการงาน - สุทธิ</t>
  </si>
  <si>
    <t>ลดทุนโดยการลดมูลค่าหุ้นสามัญ</t>
  </si>
  <si>
    <t>10, 11</t>
  </si>
  <si>
    <t>ขาดทุนจากการด้อยค่าของลิขสิทธิ์ภาพยนตร์</t>
  </si>
  <si>
    <t>เงินสดจ่ายเพื่อลงทุนในบริษัทร่วม</t>
  </si>
  <si>
    <t>เงินสดและรายการเทียบเท่าเงินสดเพิ่มขึ้น(ลดลง)สุทธิ</t>
  </si>
  <si>
    <t>19 ง)</t>
  </si>
  <si>
    <t>เงินสดสุทธิได้มาจาก(ใช้ไปใน)กิจกรรมดำเนินงาน</t>
  </si>
  <si>
    <t>กลับรายการค่าเผื่อสินค้าล้าสมัยและค่าเผื่อการลดมูลค่า</t>
  </si>
  <si>
    <t xml:space="preserve">   ของสินค้าคงเหลือ</t>
  </si>
  <si>
    <t>ลงทุนเพิ่มในบริษัทย่อยโดยซื้อหุ้นจากส่วนได้เสีย</t>
  </si>
  <si>
    <t>เงินสดจ่ายคืนเงินกู้ยืมระยะสั้นจากสถาบันการเงิน</t>
  </si>
  <si>
    <t>เงินให้กู้ยืมระยะสั้นแก่การร่วมค้า</t>
  </si>
  <si>
    <t>เงินสดรับจากเงินให้กู้ยืมระยะสั้นแก่การร่วมค้า</t>
  </si>
  <si>
    <t>เงินสดจ่ายเพื่อลงทุนในการร่วมค้า</t>
  </si>
  <si>
    <r>
      <t>งบแสดงการเปลี่ยนแปลงส่วนของเจ้าของ (ยังไม่ได้ตรวจสอบ)</t>
    </r>
    <r>
      <rPr>
        <sz val="12"/>
        <rFont val="Angsana New"/>
        <family val="1"/>
      </rPr>
      <t xml:space="preserve"> (ต่อ)</t>
    </r>
  </si>
  <si>
    <t>กำไร(ขาดทุน)ก่อนภาษีเงินได้</t>
  </si>
  <si>
    <t>ส่วนแบ่งขาดทุนจากเงินลงทุนในบริษัทร่วมและการร่วมค้า</t>
  </si>
  <si>
    <t>กำไร(ขาดทุน)กำไรก่อนภาษีเงินได้</t>
  </si>
  <si>
    <t>เงินสด(จ่ายคืน)รับจากเงินเบิกเกินบัญชี</t>
  </si>
  <si>
    <t>กลับรายการสำรองมูลค่าสินค้ารับคืน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</si>
  <si>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</si>
  <si>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ตามวิธีส่วนได้เสีย</t>
  </si>
  <si>
    <t>เงินสดสุทธิได้มาจาก(ใช้ไปใน)กิจกรรมลงทุน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</si>
  <si>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</si>
  <si>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</si>
  <si>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</si>
  <si>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</si>
  <si>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ยอดคงเหลือสิ้นงวด ณ วันที่ 30 กันยายน พ.ศ. 2561</t>
  </si>
  <si>
    <t>ยอดคงเหลือสิ้นงวด ณ วันที่ 30 กันยายน พ.ศ. 2562</t>
  </si>
  <si>
    <t>รายการที่ไม่ใช่เงินสดที่มีสาระสำคัญสำหรับงวดเก้าเดือนสิ้นสุดวันที่ 30 กันยายน พ.ศ. 2562 และ พ.ศ. 2561 มีดังนี้</t>
  </si>
  <si>
    <t>ส่วนเกินจากการ</t>
  </si>
  <si>
    <t>ลดมูลค่าหุ้น</t>
  </si>
  <si>
    <t>การจำหน่ายบริษัทย่อย</t>
  </si>
  <si>
    <t>8,9</t>
  </si>
  <si>
    <t>กำไรก่อนภาษีเงินได้</t>
  </si>
  <si>
    <t>กำไรสำหรับงวด</t>
  </si>
  <si>
    <t>ส่วนแบ่งปันกำไร</t>
  </si>
  <si>
    <t>กำไรต่อหุ้น</t>
  </si>
  <si>
    <t>กำไรต่อหุ้นขั้นพื้นฐาน</t>
  </si>
  <si>
    <t>กำไรต่อหุ้นปรับลด</t>
  </si>
  <si>
    <t>ส่วนแบ่ง(ขาดทุน)กำไรเบ็ดเสร็จอื่นของการร่วมค้าตามวิธีส่วนได้เสีย</t>
  </si>
  <si>
    <t>(ขาดทุน)กำไรเบ็ดเสร็จอื่นสำหรับงวด - สุทธิจากภาษี</t>
  </si>
  <si>
    <t>การแบ่งปันกำไรเบ็ดเสร็จรวม</t>
  </si>
  <si>
    <t>ส่วนแบ่ง(ขาดทุน)กำไรเบ็ดเสร็จอื่นของการร่วมค้า</t>
  </si>
  <si>
    <t>19 ก)</t>
  </si>
  <si>
    <t/>
  </si>
  <si>
    <t>กำไรจากการจำหน่ายเงินลงทุนในบริษัทย่อย</t>
  </si>
  <si>
    <t>หนี้สูญและหนี้สงสัยจะสูญ</t>
  </si>
  <si>
    <t>เงินสดรับสุทธิจากการจำหน่ายบริษัทย่อย สุทธิจากเงินสดที่จ่ายไป</t>
  </si>
  <si>
    <t>8, 9</t>
  </si>
  <si>
    <t xml:space="preserve">ขาดทุนจากการจำหน่ายและตัดจำหน่าย อาคารและอุปกรณ์ </t>
  </si>
  <si>
    <t>เงินสดจ่ายเพื่อซื้อโปรแกรมคอมพิวเตอร์</t>
  </si>
  <si>
    <t>เงินสดจ่ายเพื่อซื้อลิขสิทธิ์ภาพยนตร์</t>
  </si>
  <si>
    <t>เงินสดรับคืนจากเงินลงทุนในบริษัทร่วม</t>
  </si>
  <si>
    <t>ขาดทุนจากการด้อยค่าของภาพยนตร์ระหว่างผลิต</t>
  </si>
  <si>
    <t xml:space="preserve">ที่ไม่มีอำนาจควบคุม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</si>
</sst>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&quot;฿&quot;#,##0;\-&quot;฿&quot;#,##0"/>
    <numFmt numFmtId="165" formatCode="_(* #,##0_);_(* \(#,##0\);_(* &quot;-&quot;_);_(@_)"/>
    <numFmt numFmtId="166" formatCode="_(* #,##0.00_);_(* \(#,##0.00\);_(* &quot;-&quot;??_);_(@_)"/>
    <numFmt numFmtId="167" formatCode="#,##0;\(#,##0\);&quot;-&quot;;@"/>
    <numFmt numFmtId="168" formatCode="&quot;£&quot;#,##0.00_);\(&quot;£&quot;#,##0.00\)"/>
    <numFmt numFmtId="169" formatCode="#,##0;\(#,##0\)"/>
    <numFmt numFmtId="170" formatCode="#,##0.00;\(#,##0.00\);&quot;-&quot;;@"/>
    <numFmt numFmtId="171" formatCode="_(* #,##0_);_(* \(#,##0\);_(* &quot;-&quot;??_);_(@_)"/>
    <numFmt numFmtId="172" formatCode="_-[$€]* #,##0.00_-;\-[$€]* #,##0.00_-;_-[$€]* &quot;-&quot;??_-;_-@_-"/>
  </numFmts>
  <fonts count="17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Angsana New"/>
      <family val="1"/>
    </font>
    <font>
      <sz val="12"/>
      <name val="Angsana New"/>
      <family val="1"/>
    </font>
    <font>
      <b/>
      <u/>
      <sz val="12"/>
      <name val="Angsana New"/>
      <family val="1"/>
    </font>
    <font>
      <i/>
      <sz val="12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name val="Angsana New"/>
      <family val="1"/>
    </font>
    <font>
      <sz val="11"/>
      <color theme="1"/>
      <name val="Calibri"/>
      <family val="2"/>
      <scheme val="minor"/>
    </font>
    <font>
      <b/>
      <sz val="12"/>
      <color theme="1"/>
      <name val="Angsana New"/>
      <family val="1"/>
    </font>
    <font>
      <sz val="12"/>
      <color rgb="FFC00000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b/>
      <sz val="12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" fillId="0" borderId="0"/>
    <xf numFmtId="172" fontId="1" fillId="0" borderId="0"/>
    <xf numFmtId="0" fontId="1" fillId="0" borderId="0"/>
    <xf numFmtId="0" fontId="7" fillId="0" borderId="0"/>
    <xf numFmtId="172" fontId="1" fillId="0" borderId="0"/>
    <xf numFmtId="172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350">
    <xf numFmtId="0" fontId="0" fillId="0" borderId="0" xfId="0"/>
    <xf numFmtId="0" fontId="2" fillId="0" borderId="0" xfId="24" applyFont="1" applyFill="1" applyAlignment="1">
      <alignment vertical="center"/>
    </xf>
    <xf numFmtId="0" fontId="2" fillId="0" borderId="0" xfId="24" applyFont="1" applyFill="1" applyBorder="1" applyAlignment="1">
      <alignment horizontal="center" vertical="center"/>
    </xf>
    <xf numFmtId="167" fontId="3" fillId="0" borderId="0" xfId="5" applyNumberFormat="1" applyFont="1" applyFill="1" applyAlignment="1">
      <alignment horizontal="right" vertical="center"/>
    </xf>
    <xf numFmtId="167" fontId="2" fillId="0" borderId="0" xfId="5" applyNumberFormat="1" applyFont="1" applyFill="1" applyBorder="1" applyAlignment="1">
      <alignment horizontal="right" vertical="center"/>
    </xf>
    <xf numFmtId="167" fontId="3" fillId="0" borderId="0" xfId="5" applyNumberFormat="1" applyFont="1" applyFill="1" applyBorder="1" applyAlignment="1">
      <alignment horizontal="right" vertical="center"/>
    </xf>
    <xf numFmtId="0" fontId="3" fillId="0" borderId="0" xfId="24" applyFont="1" applyFill="1" applyAlignment="1">
      <alignment vertical="center"/>
    </xf>
    <xf numFmtId="0" fontId="3" fillId="0" borderId="0" xfId="24" applyFont="1" applyFill="1" applyBorder="1" applyAlignment="1">
      <alignment horizontal="center" vertical="center"/>
    </xf>
    <xf numFmtId="0" fontId="3" fillId="0" borderId="0" xfId="24" applyFont="1" applyFill="1" applyAlignment="1">
      <alignment horizontal="left" vertical="center"/>
    </xf>
    <xf numFmtId="167" fontId="3" fillId="0" borderId="0" xfId="8" applyNumberFormat="1" applyFont="1" applyFill="1" applyBorder="1" applyAlignment="1">
      <alignment horizontal="right" vertical="center"/>
    </xf>
    <xf numFmtId="0" fontId="3" fillId="0" borderId="0" xfId="15" applyFont="1" applyFill="1" applyAlignment="1">
      <alignment horizontal="left" vertical="center"/>
    </xf>
    <xf numFmtId="0" fontId="3" fillId="0" borderId="0" xfId="15" applyFont="1" applyFill="1" applyAlignment="1">
      <alignment vertical="center"/>
    </xf>
    <xf numFmtId="0" fontId="3" fillId="0" borderId="0" xfId="30" applyFont="1" applyFill="1" applyAlignment="1">
      <alignment vertical="center"/>
    </xf>
    <xf numFmtId="0" fontId="3" fillId="0" borderId="0" xfId="15" applyFont="1" applyFill="1" applyAlignment="1">
      <alignment horizontal="center" vertical="center"/>
    </xf>
    <xf numFmtId="0" fontId="3" fillId="0" borderId="0" xfId="24" applyFont="1" applyFill="1" applyBorder="1" applyAlignment="1">
      <alignment horizontal="left" vertical="center"/>
    </xf>
    <xf numFmtId="0" fontId="3" fillId="0" borderId="0" xfId="24" applyFon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9" fontId="3" fillId="0" borderId="0" xfId="24" applyNumberFormat="1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37" fontId="5" fillId="0" borderId="0" xfId="24" applyNumberFormat="1" applyFont="1" applyFill="1" applyAlignment="1">
      <alignment horizontal="center" vertical="center"/>
    </xf>
    <xf numFmtId="0" fontId="2" fillId="0" borderId="0" xfId="24" quotePrefix="1" applyFont="1" applyFill="1" applyAlignment="1">
      <alignment horizontal="left" vertical="center"/>
    </xf>
    <xf numFmtId="167" fontId="3" fillId="0" borderId="1" xfId="5" applyNumberFormat="1" applyFont="1" applyFill="1" applyBorder="1" applyAlignment="1">
      <alignment horizontal="right" vertical="center"/>
    </xf>
    <xf numFmtId="167" fontId="3" fillId="0" borderId="0" xfId="15" quotePrefix="1" applyNumberFormat="1" applyFont="1" applyFill="1" applyBorder="1" applyAlignment="1">
      <alignment horizontal="justify" vertical="center"/>
    </xf>
    <xf numFmtId="167" fontId="2" fillId="0" borderId="0" xfId="5" applyNumberFormat="1" applyFont="1" applyFill="1" applyAlignment="1">
      <alignment horizontal="right" vertical="center"/>
    </xf>
    <xf numFmtId="167" fontId="2" fillId="0" borderId="2" xfId="5" applyNumberFormat="1" applyFont="1" applyFill="1" applyBorder="1" applyAlignment="1">
      <alignment horizontal="right" vertical="center"/>
    </xf>
    <xf numFmtId="167" fontId="3" fillId="0" borderId="0" xfId="3" applyNumberFormat="1" applyFont="1" applyFill="1" applyBorder="1" applyAlignment="1">
      <alignment horizontal="right" vertical="center"/>
    </xf>
    <xf numFmtId="169" fontId="2" fillId="0" borderId="0" xfId="15" applyNumberFormat="1" applyFont="1" applyFill="1" applyAlignment="1">
      <alignment vertical="center"/>
    </xf>
    <xf numFmtId="169" fontId="3" fillId="0" borderId="0" xfId="15" applyNumberFormat="1" applyFont="1" applyFill="1" applyAlignment="1">
      <alignment vertical="center"/>
    </xf>
    <xf numFmtId="169" fontId="3" fillId="0" borderId="0" xfId="15" applyNumberFormat="1" applyFont="1" applyFill="1" applyAlignment="1">
      <alignment horizontal="center" vertical="center"/>
    </xf>
    <xf numFmtId="169" fontId="3" fillId="0" borderId="0" xfId="15" applyNumberFormat="1" applyFont="1" applyFill="1" applyBorder="1" applyAlignment="1">
      <alignment vertical="center"/>
    </xf>
    <xf numFmtId="169" fontId="2" fillId="0" borderId="0" xfId="15" applyNumberFormat="1" applyFont="1" applyFill="1" applyAlignment="1">
      <alignment horizontal="left" vertical="center"/>
    </xf>
    <xf numFmtId="169" fontId="3" fillId="0" borderId="0" xfId="15" applyNumberFormat="1" applyFont="1" applyFill="1" applyAlignment="1">
      <alignment horizontal="centerContinuous" vertical="center"/>
    </xf>
    <xf numFmtId="169" fontId="3" fillId="0" borderId="0" xfId="2" applyNumberFormat="1" applyFont="1" applyFill="1" applyBorder="1" applyAlignment="1">
      <alignment horizontal="right" vertical="center"/>
    </xf>
    <xf numFmtId="169" fontId="2" fillId="0" borderId="1" xfId="15" applyNumberFormat="1" applyFont="1" applyFill="1" applyBorder="1" applyAlignment="1">
      <alignment horizontal="left" vertical="center"/>
    </xf>
    <xf numFmtId="169" fontId="3" fillId="0" borderId="1" xfId="15" applyNumberFormat="1" applyFont="1" applyFill="1" applyBorder="1" applyAlignment="1">
      <alignment horizontal="center" vertical="center"/>
    </xf>
    <xf numFmtId="169" fontId="3" fillId="0" borderId="1" xfId="15" applyNumberFormat="1" applyFont="1" applyFill="1" applyBorder="1" applyAlignment="1">
      <alignment horizontal="centerContinuous" vertical="center"/>
    </xf>
    <xf numFmtId="169" fontId="3" fillId="0" borderId="1" xfId="2" applyNumberFormat="1" applyFont="1" applyFill="1" applyBorder="1" applyAlignment="1">
      <alignment horizontal="right" vertical="center"/>
    </xf>
    <xf numFmtId="169" fontId="2" fillId="0" borderId="0" xfId="15" applyNumberFormat="1" applyFont="1" applyFill="1" applyBorder="1" applyAlignment="1">
      <alignment horizontal="left" vertical="center"/>
    </xf>
    <xf numFmtId="169" fontId="3" fillId="0" borderId="0" xfId="15" applyNumberFormat="1" applyFont="1" applyFill="1" applyBorder="1" applyAlignment="1">
      <alignment horizontal="center" vertical="center"/>
    </xf>
    <xf numFmtId="169" fontId="3" fillId="0" borderId="0" xfId="15" applyNumberFormat="1" applyFont="1" applyFill="1" applyBorder="1" applyAlignment="1">
      <alignment horizontal="centerContinuous" vertical="center"/>
    </xf>
    <xf numFmtId="169" fontId="3" fillId="0" borderId="1" xfId="15" applyNumberFormat="1" applyFont="1" applyFill="1" applyBorder="1" applyAlignment="1">
      <alignment vertical="center"/>
    </xf>
    <xf numFmtId="169" fontId="2" fillId="0" borderId="0" xfId="15" applyNumberFormat="1" applyFont="1" applyFill="1" applyBorder="1" applyAlignment="1">
      <alignment horizontal="center" vertical="center"/>
    </xf>
    <xf numFmtId="169" fontId="2" fillId="0" borderId="0" xfId="15" applyNumberFormat="1" applyFont="1" applyFill="1" applyAlignment="1">
      <alignment horizontal="center" vertical="center"/>
    </xf>
    <xf numFmtId="169" fontId="4" fillId="0" borderId="0" xfId="15" applyNumberFormat="1" applyFont="1" applyFill="1" applyAlignment="1">
      <alignment horizontal="center" vertical="center"/>
    </xf>
    <xf numFmtId="169" fontId="2" fillId="0" borderId="0" xfId="2" applyNumberFormat="1" applyFont="1" applyFill="1" applyBorder="1" applyAlignment="1">
      <alignment horizontal="right" vertical="center"/>
    </xf>
    <xf numFmtId="169" fontId="2" fillId="0" borderId="0" xfId="2" quotePrefix="1" applyNumberFormat="1" applyFont="1" applyFill="1" applyBorder="1" applyAlignment="1">
      <alignment horizontal="right" vertical="center"/>
    </xf>
    <xf numFmtId="169" fontId="2" fillId="0" borderId="0" xfId="15" applyNumberFormat="1" applyFont="1" applyFill="1" applyAlignment="1">
      <alignment horizontal="right" vertical="center"/>
    </xf>
    <xf numFmtId="169" fontId="2" fillId="0" borderId="0" xfId="15" applyNumberFormat="1" applyFont="1" applyFill="1" applyBorder="1" applyAlignment="1">
      <alignment horizontal="right" vertical="center"/>
    </xf>
    <xf numFmtId="169" fontId="3" fillId="0" borderId="0" xfId="2" quotePrefix="1" applyNumberFormat="1" applyFont="1" applyFill="1" applyBorder="1" applyAlignment="1">
      <alignment horizontal="right" vertical="center"/>
    </xf>
    <xf numFmtId="169" fontId="3" fillId="0" borderId="0" xfId="15" applyNumberFormat="1" applyFont="1" applyFill="1" applyAlignment="1">
      <alignment horizontal="right" vertical="center"/>
    </xf>
    <xf numFmtId="169" fontId="3" fillId="0" borderId="0" xfId="29" applyNumberFormat="1" applyFont="1" applyFill="1" applyAlignment="1">
      <alignment horizontal="center" vertical="center"/>
    </xf>
    <xf numFmtId="169" fontId="2" fillId="0" borderId="0" xfId="15" quotePrefix="1" applyNumberFormat="1" applyFont="1" applyFill="1" applyAlignment="1">
      <alignment horizontal="left" vertical="center"/>
    </xf>
    <xf numFmtId="169" fontId="2" fillId="0" borderId="0" xfId="15" applyNumberFormat="1" applyFont="1" applyFill="1" applyBorder="1" applyAlignment="1">
      <alignment vertical="center"/>
    </xf>
    <xf numFmtId="169" fontId="3" fillId="0" borderId="0" xfId="2" applyNumberFormat="1" applyFont="1" applyFill="1" applyBorder="1" applyAlignment="1">
      <alignment vertical="center"/>
    </xf>
    <xf numFmtId="169" fontId="3" fillId="0" borderId="0" xfId="15" applyNumberFormat="1" applyFont="1" applyFill="1" applyBorder="1" applyAlignment="1">
      <alignment horizontal="left" vertical="center"/>
    </xf>
    <xf numFmtId="169" fontId="4" fillId="0" borderId="0" xfId="15" applyNumberFormat="1" applyFont="1" applyFill="1" applyBorder="1" applyAlignment="1">
      <alignment horizontal="center" vertical="center"/>
    </xf>
    <xf numFmtId="169" fontId="3" fillId="0" borderId="0" xfId="29" applyNumberFormat="1" applyFont="1" applyFill="1" applyBorder="1" applyAlignment="1">
      <alignment horizontal="center" vertical="center"/>
    </xf>
    <xf numFmtId="169" fontId="2" fillId="0" borderId="0" xfId="15" quotePrefix="1" applyNumberFormat="1" applyFont="1" applyFill="1" applyBorder="1" applyAlignment="1">
      <alignment horizontal="left" vertical="center"/>
    </xf>
    <xf numFmtId="169" fontId="2" fillId="0" borderId="0" xfId="28" applyNumberFormat="1" applyFont="1" applyFill="1" applyAlignment="1">
      <alignment vertical="center"/>
    </xf>
    <xf numFmtId="0" fontId="3" fillId="0" borderId="0" xfId="28" applyFont="1" applyFill="1" applyAlignment="1">
      <alignment vertical="center"/>
    </xf>
    <xf numFmtId="167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Alignment="1">
      <alignment horizontal="right" vertical="center"/>
    </xf>
    <xf numFmtId="169" fontId="2" fillId="0" borderId="0" xfId="28" quotePrefix="1" applyNumberFormat="1" applyFont="1" applyFill="1" applyAlignment="1">
      <alignment horizontal="left" vertical="center"/>
    </xf>
    <xf numFmtId="169" fontId="3" fillId="0" borderId="0" xfId="28" applyNumberFormat="1" applyFont="1" applyFill="1" applyAlignment="1">
      <alignment horizontal="centerContinuous" vertical="center"/>
    </xf>
    <xf numFmtId="167" fontId="3" fillId="0" borderId="0" xfId="4" applyNumberFormat="1" applyFont="1" applyFill="1" applyBorder="1" applyAlignment="1">
      <alignment horizontal="centerContinuous" vertical="center"/>
    </xf>
    <xf numFmtId="167" fontId="3" fillId="0" borderId="0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Alignment="1">
      <alignment horizontal="centerContinuous" vertical="center"/>
    </xf>
    <xf numFmtId="169" fontId="2" fillId="0" borderId="1" xfId="28" applyNumberFormat="1" applyFont="1" applyFill="1" applyBorder="1" applyAlignment="1">
      <alignment horizontal="left" vertical="center"/>
    </xf>
    <xf numFmtId="169" fontId="3" fillId="0" borderId="1" xfId="28" applyNumberFormat="1" applyFont="1" applyFill="1" applyBorder="1" applyAlignment="1">
      <alignment horizontal="centerContinuous" vertical="center"/>
    </xf>
    <xf numFmtId="167" fontId="3" fillId="0" borderId="1" xfId="4" applyNumberFormat="1" applyFont="1" applyFill="1" applyBorder="1" applyAlignment="1">
      <alignment horizontal="centerContinuous" vertical="center"/>
    </xf>
    <xf numFmtId="167" fontId="3" fillId="0" borderId="1" xfId="4" applyNumberFormat="1" applyFont="1" applyFill="1" applyBorder="1" applyAlignment="1">
      <alignment horizontal="right" vertical="center"/>
    </xf>
    <xf numFmtId="169" fontId="3" fillId="0" borderId="0" xfId="28" applyNumberFormat="1" applyFont="1" applyFill="1" applyAlignment="1">
      <alignment horizontal="left" vertical="center"/>
    </xf>
    <xf numFmtId="0" fontId="2" fillId="0" borderId="0" xfId="28" applyFont="1" applyFill="1" applyBorder="1" applyAlignment="1">
      <alignment horizontal="center" vertical="center"/>
    </xf>
    <xf numFmtId="169" fontId="4" fillId="0" borderId="0" xfId="28" applyNumberFormat="1" applyFont="1" applyFill="1" applyAlignment="1">
      <alignment horizontal="center" vertical="center"/>
    </xf>
    <xf numFmtId="167" fontId="2" fillId="0" borderId="0" xfId="4" applyNumberFormat="1" applyFont="1" applyFill="1" applyBorder="1" applyAlignment="1">
      <alignment horizontal="right" vertical="center"/>
    </xf>
    <xf numFmtId="169" fontId="2" fillId="0" borderId="0" xfId="28" applyNumberFormat="1" applyFont="1" applyFill="1" applyBorder="1" applyAlignment="1">
      <alignment horizontal="left" vertical="center"/>
    </xf>
    <xf numFmtId="169" fontId="3" fillId="0" borderId="0" xfId="28" applyNumberFormat="1" applyFont="1" applyFill="1" applyBorder="1" applyAlignment="1">
      <alignment horizontal="centerContinuous" vertical="center"/>
    </xf>
    <xf numFmtId="167" fontId="2" fillId="0" borderId="1" xfId="4" applyNumberFormat="1" applyFont="1" applyFill="1" applyBorder="1" applyAlignment="1">
      <alignment horizontal="right" vertical="center"/>
    </xf>
    <xf numFmtId="169" fontId="2" fillId="0" borderId="0" xfId="28" applyNumberFormat="1" applyFont="1" applyFill="1" applyAlignment="1">
      <alignment horizontal="center" vertical="center"/>
    </xf>
    <xf numFmtId="169" fontId="3" fillId="0" borderId="0" xfId="28" applyNumberFormat="1" applyFont="1" applyFill="1" applyAlignment="1">
      <alignment vertical="center"/>
    </xf>
    <xf numFmtId="0" fontId="2" fillId="0" borderId="1" xfId="28" applyFont="1" applyFill="1" applyBorder="1" applyAlignment="1">
      <alignment horizontal="center" vertical="center"/>
    </xf>
    <xf numFmtId="169" fontId="2" fillId="0" borderId="0" xfId="28" applyNumberFormat="1" applyFont="1" applyFill="1" applyAlignment="1">
      <alignment horizontal="left" vertical="center"/>
    </xf>
    <xf numFmtId="0" fontId="3" fillId="0" borderId="0" xfId="28" applyFont="1" applyFill="1" applyBorder="1" applyAlignment="1">
      <alignment horizontal="center" vertical="center"/>
    </xf>
    <xf numFmtId="169" fontId="6" fillId="0" borderId="0" xfId="28" applyNumberFormat="1" applyFont="1" applyFill="1" applyAlignment="1">
      <alignment horizontal="center" vertical="center"/>
    </xf>
    <xf numFmtId="169" fontId="3" fillId="0" borderId="0" xfId="24" applyNumberFormat="1" applyFont="1" applyFill="1" applyAlignment="1">
      <alignment horizontal="left" vertical="center"/>
    </xf>
    <xf numFmtId="169" fontId="3" fillId="0" borderId="0" xfId="28" quotePrefix="1" applyNumberFormat="1" applyFont="1" applyFill="1" applyAlignment="1">
      <alignment horizontal="left" vertical="center"/>
    </xf>
    <xf numFmtId="169" fontId="6" fillId="0" borderId="0" xfId="28" applyNumberFormat="1" applyFont="1" applyFill="1" applyAlignment="1">
      <alignment horizontal="left" vertical="center"/>
    </xf>
    <xf numFmtId="169" fontId="3" fillId="0" borderId="1" xfId="28" applyNumberFormat="1" applyFont="1" applyFill="1" applyBorder="1" applyAlignment="1">
      <alignment vertical="center"/>
    </xf>
    <xf numFmtId="169" fontId="4" fillId="0" borderId="1" xfId="28" applyNumberFormat="1" applyFont="1" applyFill="1" applyBorder="1" applyAlignment="1">
      <alignment horizontal="center" vertical="center"/>
    </xf>
    <xf numFmtId="169" fontId="2" fillId="0" borderId="1" xfId="28" applyNumberFormat="1" applyFont="1" applyFill="1" applyBorder="1" applyAlignment="1">
      <alignment vertical="center"/>
    </xf>
    <xf numFmtId="169" fontId="3" fillId="0" borderId="0" xfId="28" applyNumberFormat="1" applyFont="1" applyFill="1" applyBorder="1" applyAlignment="1">
      <alignment horizontal="left" vertical="center"/>
    </xf>
    <xf numFmtId="169" fontId="3" fillId="0" borderId="0" xfId="28" applyNumberFormat="1" applyFont="1" applyFill="1" applyBorder="1" applyAlignment="1">
      <alignment horizontal="center" vertical="center"/>
    </xf>
    <xf numFmtId="0" fontId="3" fillId="0" borderId="0" xfId="28" applyFont="1" applyFill="1" applyBorder="1" applyAlignment="1">
      <alignment vertical="center"/>
    </xf>
    <xf numFmtId="169" fontId="3" fillId="0" borderId="0" xfId="28" applyNumberFormat="1" applyFont="1" applyFill="1" applyAlignment="1">
      <alignment horizontal="center" vertical="center"/>
    </xf>
    <xf numFmtId="0" fontId="3" fillId="0" borderId="0" xfId="28" applyFont="1" applyFill="1" applyAlignment="1">
      <alignment horizontal="left" vertical="center"/>
    </xf>
    <xf numFmtId="169" fontId="2" fillId="0" borderId="0" xfId="28" applyNumberFormat="1" applyFont="1" applyFill="1" applyBorder="1" applyAlignment="1">
      <alignment vertical="center"/>
    </xf>
    <xf numFmtId="169" fontId="3" fillId="0" borderId="0" xfId="28" applyNumberFormat="1" applyFont="1" applyFill="1" applyBorder="1" applyAlignment="1">
      <alignment vertical="center"/>
    </xf>
    <xf numFmtId="169" fontId="3" fillId="0" borderId="0" xfId="24" applyNumberFormat="1" applyFont="1" applyFill="1" applyBorder="1" applyAlignment="1">
      <alignment horizontal="left" vertical="center"/>
    </xf>
    <xf numFmtId="167" fontId="3" fillId="0" borderId="0" xfId="15" applyNumberFormat="1" applyFont="1" applyFill="1" applyBorder="1" applyAlignment="1">
      <alignment horizontal="right" vertical="center"/>
    </xf>
    <xf numFmtId="169" fontId="2" fillId="0" borderId="0" xfId="29" applyNumberFormat="1" applyFont="1" applyFill="1" applyBorder="1" applyAlignment="1">
      <alignment vertical="center"/>
    </xf>
    <xf numFmtId="167" fontId="3" fillId="0" borderId="1" xfId="15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vertical="center"/>
    </xf>
    <xf numFmtId="167" fontId="2" fillId="0" borderId="0" xfId="5" applyNumberFormat="1" applyFont="1" applyFill="1" applyBorder="1" applyAlignment="1">
      <alignment horizontal="center" vertical="center"/>
    </xf>
    <xf numFmtId="169" fontId="2" fillId="0" borderId="0" xfId="24" applyNumberFormat="1" applyFont="1" applyFill="1" applyAlignment="1">
      <alignment horizontal="left" vertical="center"/>
    </xf>
    <xf numFmtId="0" fontId="2" fillId="0" borderId="0" xfId="15" applyFont="1" applyFill="1" applyBorder="1" applyAlignment="1">
      <alignment horizontal="center" vertical="center"/>
    </xf>
    <xf numFmtId="167" fontId="12" fillId="0" borderId="0" xfId="5" applyNumberFormat="1" applyFont="1" applyFill="1" applyBorder="1" applyAlignment="1">
      <alignment horizontal="center" vertical="center"/>
    </xf>
    <xf numFmtId="0" fontId="4" fillId="0" borderId="0" xfId="15" applyFont="1" applyFill="1" applyBorder="1" applyAlignment="1">
      <alignment horizontal="center" vertical="center"/>
    </xf>
    <xf numFmtId="167" fontId="2" fillId="0" borderId="0" xfId="2" applyNumberFormat="1" applyFont="1" applyFill="1" applyBorder="1" applyAlignment="1">
      <alignment horizontal="right" vertical="center"/>
    </xf>
    <xf numFmtId="167" fontId="2" fillId="0" borderId="1" xfId="2" quotePrefix="1" applyNumberFormat="1" applyFont="1" applyFill="1" applyBorder="1" applyAlignment="1">
      <alignment horizontal="right" vertical="center"/>
    </xf>
    <xf numFmtId="167" fontId="3" fillId="0" borderId="2" xfId="5" applyNumberFormat="1" applyFont="1" applyFill="1" applyBorder="1" applyAlignment="1">
      <alignment horizontal="right" vertical="center"/>
    </xf>
    <xf numFmtId="0" fontId="2" fillId="0" borderId="0" xfId="15" applyFont="1" applyFill="1" applyAlignment="1">
      <alignment vertical="center"/>
    </xf>
    <xf numFmtId="0" fontId="2" fillId="0" borderId="0" xfId="15" quotePrefix="1" applyFont="1" applyFill="1" applyAlignment="1">
      <alignment horizontal="left" vertical="center"/>
    </xf>
    <xf numFmtId="0" fontId="3" fillId="0" borderId="0" xfId="15" applyFont="1" applyFill="1" applyAlignment="1">
      <alignment horizontal="centerContinuous" vertical="center"/>
    </xf>
    <xf numFmtId="167" fontId="2" fillId="0" borderId="0" xfId="2" quotePrefix="1" applyNumberFormat="1" applyFont="1" applyFill="1" applyAlignment="1">
      <alignment horizontal="right" vertical="center"/>
    </xf>
    <xf numFmtId="0" fontId="2" fillId="0" borderId="0" xfId="15" applyFont="1" applyFill="1" applyAlignment="1">
      <alignment horizontal="left" vertical="center"/>
    </xf>
    <xf numFmtId="0" fontId="2" fillId="0" borderId="1" xfId="15" applyFont="1" applyFill="1" applyBorder="1" applyAlignment="1">
      <alignment horizontal="left" vertical="center"/>
    </xf>
    <xf numFmtId="0" fontId="3" fillId="0" borderId="1" xfId="15" applyFont="1" applyFill="1" applyBorder="1" applyAlignment="1">
      <alignment horizontal="centerContinuous" vertical="center"/>
    </xf>
    <xf numFmtId="0" fontId="2" fillId="0" borderId="0" xfId="15" applyFont="1" applyFill="1" applyBorder="1" applyAlignment="1">
      <alignment horizontal="left" vertical="center"/>
    </xf>
    <xf numFmtId="0" fontId="3" fillId="0" borderId="0" xfId="15" applyFont="1" applyFill="1" applyBorder="1" applyAlignment="1">
      <alignment horizontal="centerContinuous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2" fillId="0" borderId="1" xfId="2" applyNumberFormat="1" applyFont="1" applyFill="1" applyBorder="1" applyAlignment="1">
      <alignment horizontal="right" vertical="center"/>
    </xf>
    <xf numFmtId="0" fontId="2" fillId="0" borderId="0" xfId="15" applyFont="1" applyFill="1" applyAlignment="1">
      <alignment horizontal="center" vertical="center"/>
    </xf>
    <xf numFmtId="0" fontId="4" fillId="0" borderId="0" xfId="15" applyFont="1" applyFill="1" applyAlignment="1">
      <alignment horizontal="center" vertical="center"/>
    </xf>
    <xf numFmtId="0" fontId="2" fillId="0" borderId="1" xfId="15" applyFont="1" applyFill="1" applyBorder="1" applyAlignment="1">
      <alignment horizontal="center" vertical="center"/>
    </xf>
    <xf numFmtId="0" fontId="3" fillId="0" borderId="0" xfId="15" applyFont="1" applyFill="1" applyBorder="1" applyAlignment="1">
      <alignment horizontal="center" vertical="center"/>
    </xf>
    <xf numFmtId="0" fontId="3" fillId="0" borderId="0" xfId="24" applyFont="1" applyFill="1" applyBorder="1" applyAlignment="1">
      <alignment horizontal="justify" vertical="center"/>
    </xf>
    <xf numFmtId="0" fontId="2" fillId="0" borderId="0" xfId="24" applyFont="1" applyFill="1" applyAlignment="1">
      <alignment horizontal="center" vertical="center"/>
    </xf>
    <xf numFmtId="0" fontId="2" fillId="0" borderId="0" xfId="24" applyFont="1" applyFill="1" applyBorder="1" applyAlignment="1">
      <alignment vertical="center"/>
    </xf>
    <xf numFmtId="0" fontId="2" fillId="0" borderId="1" xfId="15" quotePrefix="1" applyFont="1" applyFill="1" applyBorder="1" applyAlignment="1">
      <alignment horizontal="left" vertical="center"/>
    </xf>
    <xf numFmtId="0" fontId="2" fillId="0" borderId="0" xfId="24" applyFont="1" applyFill="1" applyBorder="1" applyAlignment="1">
      <alignment horizontal="left" vertical="center"/>
    </xf>
    <xf numFmtId="0" fontId="3" fillId="0" borderId="0" xfId="24" applyFont="1" applyFill="1" applyBorder="1" applyAlignment="1">
      <alignment horizontal="centerContinuous" vertical="center"/>
    </xf>
    <xf numFmtId="0" fontId="2" fillId="0" borderId="0" xfId="24" applyFont="1" applyFill="1" applyAlignment="1">
      <alignment horizontal="right" vertical="center"/>
    </xf>
    <xf numFmtId="0" fontId="3" fillId="0" borderId="0" xfId="24" applyFont="1" applyFill="1" applyAlignment="1">
      <alignment horizontal="centerContinuous" vertical="center"/>
    </xf>
    <xf numFmtId="167" fontId="2" fillId="0" borderId="0" xfId="5" quotePrefix="1" applyNumberFormat="1" applyFont="1" applyFill="1" applyAlignment="1">
      <alignment horizontal="right" vertical="center"/>
    </xf>
    <xf numFmtId="0" fontId="2" fillId="0" borderId="1" xfId="24" quotePrefix="1" applyFont="1" applyFill="1" applyBorder="1" applyAlignment="1">
      <alignment horizontal="left" vertical="center"/>
    </xf>
    <xf numFmtId="0" fontId="3" fillId="0" borderId="1" xfId="24" applyFont="1" applyFill="1" applyBorder="1" applyAlignment="1">
      <alignment horizontal="centerContinuous" vertical="center"/>
    </xf>
    <xf numFmtId="0" fontId="3" fillId="0" borderId="1" xfId="24" applyFont="1" applyFill="1" applyBorder="1" applyAlignment="1">
      <alignment vertical="center"/>
    </xf>
    <xf numFmtId="0" fontId="3" fillId="0" borderId="1" xfId="24" applyFont="1" applyFill="1" applyBorder="1" applyAlignment="1">
      <alignment horizontal="center" vertical="center"/>
    </xf>
    <xf numFmtId="0" fontId="3" fillId="0" borderId="1" xfId="24" applyFont="1" applyFill="1" applyBorder="1" applyAlignment="1">
      <alignment horizontal="left" vertical="center"/>
    </xf>
    <xf numFmtId="0" fontId="2" fillId="0" borderId="0" xfId="23" applyFont="1" applyFill="1" applyAlignment="1">
      <alignment vertical="center"/>
    </xf>
    <xf numFmtId="0" fontId="2" fillId="0" borderId="0" xfId="23" applyFont="1" applyFill="1" applyBorder="1" applyAlignment="1">
      <alignment horizontal="center" vertical="center"/>
    </xf>
    <xf numFmtId="0" fontId="3" fillId="0" borderId="0" xfId="23" applyFont="1" applyFill="1" applyAlignment="1">
      <alignment vertical="center"/>
    </xf>
    <xf numFmtId="0" fontId="3" fillId="0" borderId="0" xfId="23" applyFont="1" applyFill="1" applyAlignment="1">
      <alignment horizontal="center" vertical="center"/>
    </xf>
    <xf numFmtId="0" fontId="3" fillId="0" borderId="0" xfId="23" applyFont="1" applyFill="1" applyBorder="1" applyAlignment="1">
      <alignment horizontal="center" vertical="center"/>
    </xf>
    <xf numFmtId="0" fontId="3" fillId="0" borderId="0" xfId="23" applyFont="1" applyFill="1" applyAlignment="1">
      <alignment horizontal="left" vertical="center"/>
    </xf>
    <xf numFmtId="0" fontId="3" fillId="0" borderId="0" xfId="21" applyFont="1" applyFill="1" applyAlignment="1">
      <alignment horizontal="left" vertical="center"/>
    </xf>
    <xf numFmtId="0" fontId="3" fillId="0" borderId="0" xfId="21" applyFont="1" applyFill="1" applyAlignment="1">
      <alignment vertical="center"/>
    </xf>
    <xf numFmtId="0" fontId="3" fillId="0" borderId="0" xfId="31" applyFont="1" applyFill="1" applyAlignment="1">
      <alignment horizontal="left" vertical="center"/>
    </xf>
    <xf numFmtId="0" fontId="2" fillId="0" borderId="0" xfId="31" applyFont="1" applyFill="1" applyAlignment="1">
      <alignment horizontal="left" vertical="center"/>
    </xf>
    <xf numFmtId="0" fontId="3" fillId="0" borderId="0" xfId="31" applyFont="1" applyFill="1" applyBorder="1" applyAlignment="1">
      <alignment horizontal="center" vertical="center"/>
    </xf>
    <xf numFmtId="0" fontId="3" fillId="0" borderId="0" xfId="31" applyFont="1" applyFill="1" applyAlignment="1">
      <alignment horizontal="center" vertical="center"/>
    </xf>
    <xf numFmtId="0" fontId="3" fillId="0" borderId="0" xfId="21" applyFont="1" applyFill="1" applyAlignment="1">
      <alignment horizontal="center" vertical="center"/>
    </xf>
    <xf numFmtId="0" fontId="3" fillId="0" borderId="0" xfId="23" applyFont="1" applyFill="1" applyBorder="1" applyAlignment="1">
      <alignment horizontal="left" vertical="center"/>
    </xf>
    <xf numFmtId="0" fontId="2" fillId="0" borderId="0" xfId="23" applyFont="1" applyFill="1" applyAlignment="1">
      <alignment horizontal="left" vertical="center"/>
    </xf>
    <xf numFmtId="0" fontId="3" fillId="0" borderId="0" xfId="23" quotePrefix="1" applyFont="1" applyFill="1" applyAlignment="1">
      <alignment horizontal="left" vertical="center"/>
    </xf>
    <xf numFmtId="37" fontId="3" fillId="0" borderId="0" xfId="23" applyNumberFormat="1" applyFont="1" applyFill="1" applyAlignment="1">
      <alignment horizontal="center" vertical="center"/>
    </xf>
    <xf numFmtId="49" fontId="3" fillId="0" borderId="0" xfId="23" applyNumberFormat="1" applyFont="1" applyFill="1" applyAlignment="1">
      <alignment vertical="center"/>
    </xf>
    <xf numFmtId="169" fontId="3" fillId="0" borderId="0" xfId="23" applyNumberFormat="1" applyFont="1" applyFill="1" applyBorder="1" applyAlignment="1">
      <alignment vertical="center"/>
    </xf>
    <xf numFmtId="37" fontId="3" fillId="0" borderId="0" xfId="23" applyNumberFormat="1" applyFont="1" applyFill="1" applyBorder="1" applyAlignment="1">
      <alignment horizontal="center" vertical="center"/>
    </xf>
    <xf numFmtId="0" fontId="3" fillId="0" borderId="0" xfId="23" applyFont="1" applyFill="1" applyBorder="1" applyAlignment="1">
      <alignment vertical="center"/>
    </xf>
    <xf numFmtId="37" fontId="5" fillId="0" borderId="0" xfId="23" applyNumberFormat="1" applyFont="1" applyFill="1" applyAlignment="1">
      <alignment horizontal="center" vertical="center"/>
    </xf>
    <xf numFmtId="0" fontId="2" fillId="0" borderId="0" xfId="23" quotePrefix="1" applyFont="1" applyFill="1" applyAlignment="1">
      <alignment horizontal="left" vertical="center"/>
    </xf>
    <xf numFmtId="0" fontId="5" fillId="0" borderId="0" xfId="23" applyFont="1" applyFill="1" applyAlignment="1">
      <alignment horizontal="center" vertical="center"/>
    </xf>
    <xf numFmtId="0" fontId="6" fillId="0" borderId="0" xfId="21" applyFont="1" applyFill="1" applyAlignment="1">
      <alignment horizontal="center" vertical="center"/>
    </xf>
    <xf numFmtId="0" fontId="3" fillId="0" borderId="0" xfId="24" applyFont="1" applyFill="1" applyAlignment="1">
      <alignment horizontal="center" vertical="center"/>
    </xf>
    <xf numFmtId="171" fontId="3" fillId="0" borderId="0" xfId="4" applyNumberFormat="1" applyFont="1" applyFill="1" applyBorder="1" applyAlignment="1">
      <alignment horizontal="right" vertical="center"/>
    </xf>
    <xf numFmtId="171" fontId="3" fillId="0" borderId="0" xfId="3" applyNumberFormat="1" applyFont="1" applyFill="1" applyBorder="1" applyAlignment="1">
      <alignment horizontal="right" vertical="center"/>
    </xf>
    <xf numFmtId="165" fontId="3" fillId="0" borderId="0" xfId="8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24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5" applyNumberFormat="1" applyFont="1" applyFill="1" applyAlignment="1">
      <alignment horizontal="right" vertical="center"/>
    </xf>
    <xf numFmtId="165" fontId="2" fillId="0" borderId="0" xfId="5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165" fontId="3" fillId="0" borderId="0" xfId="11" applyNumberFormat="1" applyFont="1" applyFill="1" applyAlignment="1">
      <alignment horizontal="right" vertical="center"/>
    </xf>
    <xf numFmtId="165" fontId="3" fillId="0" borderId="0" xfId="11" applyNumberFormat="1" applyFont="1" applyFill="1" applyBorder="1" applyAlignment="1">
      <alignment horizontal="right" vertical="center"/>
    </xf>
    <xf numFmtId="165" fontId="3" fillId="0" borderId="0" xfId="23" applyNumberFormat="1" applyFont="1" applyFill="1" applyAlignment="1">
      <alignment horizontal="right" vertical="center"/>
    </xf>
    <xf numFmtId="165" fontId="3" fillId="0" borderId="0" xfId="23" applyNumberFormat="1" applyFont="1" applyFill="1" applyBorder="1" applyAlignment="1">
      <alignment horizontal="right" vertical="center"/>
    </xf>
    <xf numFmtId="165" fontId="2" fillId="0" borderId="0" xfId="15" applyNumberFormat="1" applyFont="1" applyFill="1" applyAlignment="1">
      <alignment vertical="center"/>
    </xf>
    <xf numFmtId="165" fontId="3" fillId="0" borderId="0" xfId="15" applyNumberFormat="1" applyFont="1" applyFill="1" applyBorder="1" applyAlignment="1">
      <alignment horizontal="right" vertical="center"/>
    </xf>
    <xf numFmtId="165" fontId="2" fillId="0" borderId="0" xfId="15" applyNumberFormat="1" applyFont="1" applyFill="1" applyBorder="1" applyAlignment="1">
      <alignment vertical="center"/>
    </xf>
    <xf numFmtId="165" fontId="3" fillId="0" borderId="0" xfId="12" applyNumberFormat="1" applyFont="1" applyFill="1" applyBorder="1" applyAlignment="1">
      <alignment horizontal="right" vertical="center"/>
    </xf>
    <xf numFmtId="165" fontId="3" fillId="0" borderId="0" xfId="12" quotePrefix="1" applyNumberFormat="1" applyFont="1" applyFill="1" applyBorder="1" applyAlignment="1">
      <alignment horizontal="right" vertical="center"/>
    </xf>
    <xf numFmtId="165" fontId="3" fillId="0" borderId="0" xfId="15" applyNumberFormat="1" applyFont="1" applyFill="1" applyAlignment="1">
      <alignment vertical="center"/>
    </xf>
    <xf numFmtId="165" fontId="3" fillId="0" borderId="0" xfId="15" applyNumberFormat="1" applyFont="1" applyFill="1" applyBorder="1" applyAlignment="1">
      <alignment vertical="center"/>
    </xf>
    <xf numFmtId="165" fontId="3" fillId="0" borderId="0" xfId="28" applyNumberFormat="1" applyFont="1" applyFill="1" applyAlignment="1">
      <alignment horizontal="right" vertical="center" wrapText="1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28" applyNumberFormat="1" applyFont="1" applyFill="1" applyBorder="1" applyAlignment="1">
      <alignment vertical="center"/>
    </xf>
    <xf numFmtId="165" fontId="3" fillId="0" borderId="0" xfId="28" applyNumberFormat="1" applyFont="1" applyFill="1" applyBorder="1" applyAlignment="1">
      <alignment horizontal="center" vertical="center"/>
    </xf>
    <xf numFmtId="165" fontId="3" fillId="0" borderId="0" xfId="28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Border="1" applyAlignment="1">
      <alignment horizontal="centerContinuous" vertical="center"/>
    </xf>
    <xf numFmtId="165" fontId="2" fillId="0" borderId="0" xfId="4" applyNumberFormat="1" applyFont="1" applyFill="1" applyBorder="1" applyAlignment="1">
      <alignment horizontal="right" vertical="center"/>
    </xf>
    <xf numFmtId="165" fontId="5" fillId="0" borderId="1" xfId="5" applyNumberFormat="1" applyFont="1" applyFill="1" applyBorder="1" applyAlignment="1">
      <alignment horizontal="right" vertical="center"/>
    </xf>
    <xf numFmtId="167" fontId="13" fillId="0" borderId="1" xfId="2" applyNumberFormat="1" applyFont="1" applyFill="1" applyBorder="1" applyAlignment="1">
      <alignment horizontal="right" vertical="center"/>
    </xf>
    <xf numFmtId="167" fontId="3" fillId="0" borderId="0" xfId="7" applyNumberFormat="1" applyFont="1" applyFill="1" applyBorder="1" applyAlignment="1">
      <alignment horizontal="right" vertical="center"/>
    </xf>
    <xf numFmtId="167" fontId="3" fillId="0" borderId="1" xfId="7" applyNumberFormat="1" applyFont="1" applyFill="1" applyBorder="1" applyAlignment="1">
      <alignment horizontal="right" vertical="center"/>
    </xf>
    <xf numFmtId="167" fontId="3" fillId="0" borderId="1" xfId="9" applyNumberFormat="1" applyFont="1" applyFill="1" applyBorder="1" applyAlignment="1">
      <alignment horizontal="right" vertical="center"/>
    </xf>
    <xf numFmtId="167" fontId="3" fillId="0" borderId="0" xfId="9" applyNumberFormat="1" applyFont="1" applyFill="1" applyBorder="1" applyAlignment="1">
      <alignment horizontal="right" vertical="center"/>
    </xf>
    <xf numFmtId="167" fontId="3" fillId="0" borderId="0" xfId="11" applyNumberFormat="1" applyFont="1" applyFill="1" applyAlignment="1">
      <alignment horizontal="right" vertical="center"/>
    </xf>
    <xf numFmtId="167" fontId="3" fillId="0" borderId="0" xfId="9" applyNumberFormat="1" applyFont="1" applyFill="1" applyAlignment="1">
      <alignment horizontal="right" vertical="center"/>
    </xf>
    <xf numFmtId="167" fontId="3" fillId="0" borderId="3" xfId="9" applyNumberFormat="1" applyFont="1" applyFill="1" applyBorder="1" applyAlignment="1">
      <alignment horizontal="right" vertical="center"/>
    </xf>
    <xf numFmtId="167" fontId="3" fillId="0" borderId="0" xfId="24" applyNumberFormat="1" applyFont="1" applyFill="1" applyAlignment="1">
      <alignment vertical="center"/>
    </xf>
    <xf numFmtId="167" fontId="3" fillId="0" borderId="0" xfId="24" applyNumberFormat="1" applyFont="1" applyFill="1" applyAlignment="1">
      <alignment horizontal="center" vertical="center"/>
    </xf>
    <xf numFmtId="167" fontId="3" fillId="0" borderId="3" xfId="2" applyNumberFormat="1" applyFont="1" applyFill="1" applyBorder="1" applyAlignment="1">
      <alignment horizontal="right" vertical="center"/>
    </xf>
    <xf numFmtId="167" fontId="3" fillId="0" borderId="1" xfId="24" applyNumberFormat="1" applyFont="1" applyFill="1" applyBorder="1" applyAlignment="1">
      <alignment horizontal="justify" vertical="center"/>
    </xf>
    <xf numFmtId="167" fontId="3" fillId="0" borderId="0" xfId="24" applyNumberFormat="1" applyFont="1" applyFill="1" applyAlignment="1">
      <alignment horizontal="right" vertical="center"/>
    </xf>
    <xf numFmtId="167" fontId="3" fillId="0" borderId="3" xfId="6" applyNumberFormat="1" applyFont="1" applyFill="1" applyBorder="1" applyAlignment="1">
      <alignment horizontal="right" vertical="center"/>
    </xf>
    <xf numFmtId="167" fontId="3" fillId="0" borderId="0" xfId="6" applyNumberFormat="1" applyFont="1" applyFill="1" applyAlignment="1">
      <alignment horizontal="right" vertical="center"/>
    </xf>
    <xf numFmtId="167" fontId="3" fillId="0" borderId="0" xfId="6" applyNumberFormat="1" applyFont="1" applyFill="1" applyBorder="1" applyAlignment="1">
      <alignment horizontal="right" vertical="center"/>
    </xf>
    <xf numFmtId="167" fontId="2" fillId="0" borderId="1" xfId="24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vertical="center"/>
    </xf>
    <xf numFmtId="167" fontId="3" fillId="0" borderId="1" xfId="6" applyNumberFormat="1" applyFont="1" applyFill="1" applyBorder="1" applyAlignment="1">
      <alignment horizontal="right" vertical="center"/>
    </xf>
    <xf numFmtId="167" fontId="3" fillId="0" borderId="0" xfId="28" applyNumberFormat="1" applyFont="1" applyFill="1" applyAlignment="1">
      <alignment horizontal="right" vertical="center" wrapText="1"/>
    </xf>
    <xf numFmtId="167" fontId="3" fillId="0" borderId="0" xfId="5" quotePrefix="1" applyNumberFormat="1" applyFont="1" applyFill="1" applyBorder="1" applyAlignment="1">
      <alignment horizontal="right" vertical="center"/>
    </xf>
    <xf numFmtId="167" fontId="3" fillId="0" borderId="2" xfId="4" applyNumberFormat="1" applyFont="1" applyFill="1" applyBorder="1" applyAlignment="1">
      <alignment horizontal="right" vertical="center"/>
    </xf>
    <xf numFmtId="167" fontId="3" fillId="0" borderId="0" xfId="28" applyNumberFormat="1" applyFont="1" applyFill="1" applyBorder="1" applyAlignment="1">
      <alignment horizontal="center" vertical="center"/>
    </xf>
    <xf numFmtId="167" fontId="3" fillId="0" borderId="3" xfId="4" applyNumberFormat="1" applyFont="1" applyFill="1" applyBorder="1" applyAlignment="1">
      <alignment horizontal="right" vertical="center"/>
    </xf>
    <xf numFmtId="167" fontId="3" fillId="0" borderId="0" xfId="28" applyNumberFormat="1" applyFont="1" applyFill="1" applyBorder="1" applyAlignment="1">
      <alignment horizontal="right" vertical="center" wrapText="1"/>
    </xf>
    <xf numFmtId="167" fontId="3" fillId="0" borderId="0" xfId="15" applyNumberFormat="1" applyFont="1" applyFill="1" applyAlignment="1">
      <alignment vertical="center"/>
    </xf>
    <xf numFmtId="167" fontId="3" fillId="0" borderId="0" xfId="15" applyNumberFormat="1" applyFont="1" applyFill="1" applyAlignment="1">
      <alignment horizontal="centerContinuous" vertical="center"/>
    </xf>
    <xf numFmtId="167" fontId="3" fillId="0" borderId="1" xfId="15" applyNumberFormat="1" applyFont="1" applyFill="1" applyBorder="1" applyAlignment="1">
      <alignment horizontal="centerContinuous" vertical="center"/>
    </xf>
    <xf numFmtId="167" fontId="3" fillId="0" borderId="0" xfId="15" applyNumberFormat="1" applyFont="1" applyFill="1" applyBorder="1" applyAlignment="1">
      <alignment horizontal="centerContinuous" vertical="center"/>
    </xf>
    <xf numFmtId="167" fontId="3" fillId="0" borderId="1" xfId="15" applyNumberFormat="1" applyFont="1" applyFill="1" applyBorder="1" applyAlignment="1">
      <alignment vertical="center"/>
    </xf>
    <xf numFmtId="167" fontId="3" fillId="0" borderId="1" xfId="12" applyNumberFormat="1" applyFont="1" applyFill="1" applyBorder="1" applyAlignment="1">
      <alignment horizontal="right" vertical="center"/>
    </xf>
    <xf numFmtId="167" fontId="3" fillId="0" borderId="0" xfId="15" applyNumberFormat="1" applyFont="1" applyFill="1" applyBorder="1" applyAlignment="1">
      <alignment vertical="center"/>
    </xf>
    <xf numFmtId="167" fontId="2" fillId="0" borderId="0" xfId="15" applyNumberFormat="1" applyFont="1" applyFill="1" applyAlignment="1">
      <alignment horizontal="right" vertical="center"/>
    </xf>
    <xf numFmtId="167" fontId="2" fillId="0" borderId="1" xfId="15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vertical="center"/>
    </xf>
    <xf numFmtId="167" fontId="2" fillId="0" borderId="0" xfId="15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horizontal="centerContinuous" vertical="center"/>
    </xf>
    <xf numFmtId="167" fontId="3" fillId="0" borderId="1" xfId="2" applyNumberFormat="1" applyFont="1" applyFill="1" applyBorder="1" applyAlignment="1">
      <alignment horizontal="centerContinuous" vertical="center"/>
    </xf>
    <xf numFmtId="167" fontId="3" fillId="0" borderId="0" xfId="2" applyNumberFormat="1" applyFont="1" applyFill="1" applyBorder="1" applyAlignment="1">
      <alignment horizontal="centerContinuous" vertical="center"/>
    </xf>
    <xf numFmtId="167" fontId="3" fillId="0" borderId="0" xfId="12" applyNumberFormat="1" applyFont="1" applyFill="1" applyBorder="1" applyAlignment="1">
      <alignment horizontal="right" vertical="center"/>
    </xf>
    <xf numFmtId="167" fontId="2" fillId="0" borderId="1" xfId="2" applyNumberFormat="1" applyFont="1" applyFill="1" applyBorder="1" applyAlignment="1">
      <alignment horizontal="centerContinuous" vertical="center"/>
    </xf>
    <xf numFmtId="167" fontId="3" fillId="0" borderId="1" xfId="8" applyNumberFormat="1" applyFont="1" applyFill="1" applyBorder="1" applyAlignment="1">
      <alignment horizontal="right" vertical="center"/>
    </xf>
    <xf numFmtId="167" fontId="3" fillId="0" borderId="3" xfId="8" applyNumberFormat="1" applyFont="1" applyFill="1" applyBorder="1" applyAlignment="1">
      <alignment horizontal="right" vertical="center"/>
    </xf>
    <xf numFmtId="166" fontId="3" fillId="0" borderId="0" xfId="1" applyFont="1" applyFill="1" applyAlignment="1">
      <alignment horizontal="right" vertical="center"/>
    </xf>
    <xf numFmtId="166" fontId="3" fillId="0" borderId="0" xfId="1" applyFont="1" applyFill="1" applyBorder="1" applyAlignment="1">
      <alignment horizontal="right" vertical="center"/>
    </xf>
    <xf numFmtId="166" fontId="3" fillId="0" borderId="0" xfId="1" applyFont="1" applyFill="1" applyAlignment="1">
      <alignment vertical="center"/>
    </xf>
    <xf numFmtId="0" fontId="3" fillId="0" borderId="1" xfId="24" applyFont="1" applyFill="1" applyBorder="1" applyAlignment="1">
      <alignment horizontal="justify" vertical="center"/>
    </xf>
    <xf numFmtId="165" fontId="3" fillId="0" borderId="0" xfId="15" applyNumberFormat="1" applyFont="1" applyFill="1" applyAlignment="1">
      <alignment horizontal="right" vertical="center"/>
    </xf>
    <xf numFmtId="167" fontId="3" fillId="0" borderId="1" xfId="28" applyNumberFormat="1" applyFont="1" applyFill="1" applyBorder="1" applyAlignment="1">
      <alignment horizontal="right" vertical="center" wrapText="1"/>
    </xf>
    <xf numFmtId="0" fontId="14" fillId="0" borderId="0" xfId="25" applyNumberFormat="1" applyFont="1" applyFill="1" applyAlignment="1">
      <alignment vertical="center"/>
    </xf>
    <xf numFmtId="0" fontId="13" fillId="0" borderId="0" xfId="28" applyFont="1" applyFill="1" applyAlignment="1">
      <alignment vertical="center"/>
    </xf>
    <xf numFmtId="167" fontId="3" fillId="0" borderId="2" xfId="5" quotePrefix="1" applyNumberFormat="1" applyFont="1" applyFill="1" applyBorder="1" applyAlignment="1">
      <alignment horizontal="right" vertical="center"/>
    </xf>
    <xf numFmtId="0" fontId="3" fillId="0" borderId="0" xfId="15" quotePrefix="1" applyNumberFormat="1" applyFont="1" applyFill="1" applyBorder="1" applyAlignment="1">
      <alignment horizontal="justify" vertical="center"/>
    </xf>
    <xf numFmtId="0" fontId="3" fillId="0" borderId="0" xfId="15" quotePrefix="1" applyNumberFormat="1" applyFont="1" applyFill="1" applyBorder="1" applyAlignment="1">
      <alignment horizontal="center" vertical="center"/>
    </xf>
    <xf numFmtId="0" fontId="2" fillId="0" borderId="0" xfId="15" applyFont="1" applyFill="1" applyAlignment="1">
      <alignment horizontal="centerContinuous" vertical="center"/>
    </xf>
    <xf numFmtId="0" fontId="2" fillId="0" borderId="1" xfId="15" applyFont="1" applyFill="1" applyBorder="1" applyAlignment="1">
      <alignment horizontal="centerContinuous" vertical="center"/>
    </xf>
    <xf numFmtId="0" fontId="2" fillId="0" borderId="0" xfId="15" applyFont="1" applyFill="1" applyBorder="1" applyAlignment="1">
      <alignment horizontal="centerContinuous" vertical="center"/>
    </xf>
    <xf numFmtId="167" fontId="3" fillId="0" borderId="0" xfId="15" applyNumberFormat="1" applyFont="1" applyFill="1" applyBorder="1" applyAlignment="1">
      <alignment horizontal="center" vertical="center"/>
    </xf>
    <xf numFmtId="165" fontId="3" fillId="0" borderId="0" xfId="15" applyNumberFormat="1" applyFont="1" applyFill="1" applyBorder="1" applyAlignment="1">
      <alignment horizontal="center" vertical="center"/>
    </xf>
    <xf numFmtId="167" fontId="3" fillId="0" borderId="0" xfId="15" applyNumberFormat="1" applyFont="1" applyFill="1" applyAlignment="1">
      <alignment horizontal="center" vertical="center"/>
    </xf>
    <xf numFmtId="167" fontId="3" fillId="0" borderId="3" xfId="3" applyNumberFormat="1" applyFont="1" applyFill="1" applyBorder="1" applyAlignment="1">
      <alignment horizontal="right" vertical="center"/>
    </xf>
    <xf numFmtId="165" fontId="3" fillId="0" borderId="0" xfId="18" applyNumberFormat="1" applyFont="1" applyFill="1" applyAlignment="1">
      <alignment vertical="center"/>
    </xf>
    <xf numFmtId="171" fontId="3" fillId="0" borderId="0" xfId="18" applyNumberFormat="1" applyFont="1" applyFill="1" applyAlignment="1">
      <alignment vertical="center"/>
    </xf>
    <xf numFmtId="167" fontId="3" fillId="0" borderId="0" xfId="18" applyNumberFormat="1" applyFont="1" applyFill="1" applyAlignment="1">
      <alignment vertical="center"/>
    </xf>
    <xf numFmtId="0" fontId="3" fillId="0" borderId="1" xfId="15" applyFont="1" applyFill="1" applyBorder="1" applyAlignment="1">
      <alignment horizontal="center" vertical="center"/>
    </xf>
    <xf numFmtId="167" fontId="2" fillId="0" borderId="0" xfId="15" applyNumberFormat="1" applyFont="1" applyFill="1" applyBorder="1" applyAlignment="1">
      <alignment horizontal="center" vertical="center"/>
    </xf>
    <xf numFmtId="0" fontId="3" fillId="0" borderId="1" xfId="15" applyFont="1" applyFill="1" applyBorder="1" applyAlignment="1">
      <alignment vertical="center"/>
    </xf>
    <xf numFmtId="167" fontId="3" fillId="0" borderId="1" xfId="15" applyNumberFormat="1" applyFont="1" applyFill="1" applyBorder="1" applyAlignment="1">
      <alignment horizontal="justify" vertical="center"/>
    </xf>
    <xf numFmtId="167" fontId="3" fillId="0" borderId="2" xfId="12" applyNumberFormat="1" applyFont="1" applyFill="1" applyBorder="1" applyAlignment="1">
      <alignment horizontal="right" vertical="center"/>
    </xf>
    <xf numFmtId="167" fontId="3" fillId="0" borderId="3" xfId="12" applyNumberFormat="1" applyFont="1" applyFill="1" applyBorder="1" applyAlignment="1">
      <alignment horizontal="right" vertical="center"/>
    </xf>
    <xf numFmtId="0" fontId="3" fillId="0" borderId="1" xfId="15" applyFont="1" applyFill="1" applyBorder="1" applyAlignment="1">
      <alignment horizontal="left" vertical="center"/>
    </xf>
    <xf numFmtId="167" fontId="3" fillId="0" borderId="0" xfId="12" quotePrefix="1" applyNumberFormat="1" applyFont="1" applyFill="1" applyBorder="1" applyAlignment="1">
      <alignment horizontal="right" vertical="center"/>
    </xf>
    <xf numFmtId="167" fontId="13" fillId="0" borderId="0" xfId="2" applyNumberFormat="1" applyFont="1" applyFill="1" applyBorder="1" applyAlignment="1">
      <alignment horizontal="right" vertical="center"/>
    </xf>
    <xf numFmtId="0" fontId="2" fillId="0" borderId="0" xfId="24" applyFont="1" applyFill="1" applyAlignment="1">
      <alignment horizontal="left" vertical="center"/>
    </xf>
    <xf numFmtId="170" fontId="15" fillId="0" borderId="0" xfId="10" applyNumberFormat="1" applyFont="1" applyFill="1" applyBorder="1" applyAlignment="1">
      <alignment horizontal="right" vertical="top"/>
    </xf>
    <xf numFmtId="169" fontId="3" fillId="0" borderId="0" xfId="29" applyNumberFormat="1" applyFont="1" applyFill="1" applyBorder="1" applyAlignment="1">
      <alignment vertical="center"/>
    </xf>
    <xf numFmtId="169" fontId="3" fillId="0" borderId="0" xfId="16" applyNumberFormat="1" applyFont="1" applyFill="1" applyAlignment="1">
      <alignment horizontal="left" vertical="center"/>
    </xf>
    <xf numFmtId="169" fontId="2" fillId="0" borderId="0" xfId="15" applyNumberFormat="1" applyFont="1" applyFill="1" applyAlignment="1">
      <alignment horizontal="left"/>
    </xf>
    <xf numFmtId="169" fontId="3" fillId="0" borderId="0" xfId="25" applyNumberFormat="1" applyFont="1" applyFill="1" applyAlignment="1"/>
    <xf numFmtId="169" fontId="3" fillId="0" borderId="0" xfId="15" applyNumberFormat="1" applyFont="1" applyFill="1" applyBorder="1" applyAlignment="1">
      <alignment horizontal="center"/>
    </xf>
    <xf numFmtId="169" fontId="3" fillId="0" borderId="0" xfId="15" applyNumberFormat="1" applyFont="1" applyFill="1" applyAlignment="1">
      <alignment horizontal="center"/>
    </xf>
    <xf numFmtId="169" fontId="2" fillId="0" borderId="0" xfId="15" applyNumberFormat="1" applyFont="1" applyFill="1" applyAlignment="1">
      <alignment horizontal="center"/>
    </xf>
    <xf numFmtId="169" fontId="3" fillId="0" borderId="0" xfId="25" applyNumberFormat="1" applyFont="1" applyFill="1" applyAlignment="1">
      <alignment horizontal="left" vertical="center"/>
    </xf>
    <xf numFmtId="167" fontId="10" fillId="0" borderId="1" xfId="8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12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1" xfId="12" applyNumberFormat="1" applyFont="1" applyFill="1" applyBorder="1" applyAlignment="1">
      <alignment horizontal="right"/>
    </xf>
    <xf numFmtId="165" fontId="3" fillId="0" borderId="0" xfId="12" applyNumberFormat="1" applyFont="1" applyFill="1" applyBorder="1" applyAlignment="1">
      <alignment horizontal="right"/>
    </xf>
    <xf numFmtId="165" fontId="3" fillId="0" borderId="0" xfId="12" quotePrefix="1" applyNumberFormat="1" applyFont="1" applyFill="1" applyBorder="1" applyAlignment="1">
      <alignment horizontal="right"/>
    </xf>
    <xf numFmtId="165" fontId="3" fillId="0" borderId="0" xfId="2" applyNumberFormat="1" applyFont="1" applyFill="1" applyAlignment="1"/>
    <xf numFmtId="167" fontId="3" fillId="0" borderId="1" xfId="5" quotePrefix="1" applyNumberFormat="1" applyFont="1" applyFill="1" applyBorder="1" applyAlignment="1">
      <alignment horizontal="right" vertical="center"/>
    </xf>
    <xf numFmtId="0" fontId="3" fillId="0" borderId="1" xfId="15" applyFont="1" applyFill="1" applyBorder="1" applyAlignment="1">
      <alignment horizontal="justify" vertical="center"/>
    </xf>
    <xf numFmtId="165" fontId="3" fillId="0" borderId="0" xfId="6" applyNumberFormat="1" applyFont="1" applyFill="1" applyBorder="1" applyAlignment="1">
      <alignment horizontal="right" vertical="center"/>
    </xf>
    <xf numFmtId="167" fontId="3" fillId="0" borderId="0" xfId="10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horizontal="right" vertical="top"/>
    </xf>
    <xf numFmtId="167" fontId="3" fillId="0" borderId="0" xfId="25" applyNumberFormat="1" applyFont="1" applyFill="1" applyAlignment="1">
      <alignment horizontal="right" vertical="top"/>
    </xf>
    <xf numFmtId="170" fontId="3" fillId="0" borderId="0" xfId="10" applyNumberFormat="1" applyFont="1" applyFill="1" applyBorder="1" applyAlignment="1">
      <alignment horizontal="right" vertical="top"/>
    </xf>
    <xf numFmtId="167" fontId="2" fillId="0" borderId="0" xfId="2" applyNumberFormat="1" applyFont="1" applyFill="1" applyBorder="1" applyAlignment="1">
      <alignment horizontal="right" vertical="top"/>
    </xf>
    <xf numFmtId="167" fontId="3" fillId="0" borderId="0" xfId="2" applyNumberFormat="1" applyFont="1" applyFill="1" applyAlignment="1">
      <alignment horizontal="right" vertical="top"/>
    </xf>
    <xf numFmtId="167" fontId="3" fillId="0" borderId="0" xfId="5" applyNumberFormat="1" applyFont="1" applyFill="1" applyBorder="1" applyAlignment="1">
      <alignment horizontal="right" vertical="top"/>
    </xf>
    <xf numFmtId="0" fontId="2" fillId="0" borderId="0" xfId="32" applyFont="1" applyFill="1" applyAlignment="1">
      <alignment horizontal="left" vertical="center"/>
    </xf>
    <xf numFmtId="0" fontId="3" fillId="0" borderId="0" xfId="32" applyFont="1" applyFill="1" applyAlignment="1">
      <alignment vertical="center"/>
    </xf>
    <xf numFmtId="0" fontId="3" fillId="0" borderId="1" xfId="32" applyFont="1" applyFill="1" applyBorder="1" applyAlignment="1">
      <alignment horizontal="left" vertical="center"/>
    </xf>
    <xf numFmtId="0" fontId="3" fillId="0" borderId="0" xfId="25" applyNumberFormat="1" applyFont="1" applyFill="1" applyAlignment="1">
      <alignment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3" fillId="0" borderId="1" xfId="25" applyNumberFormat="1" applyFont="1" applyFill="1" applyBorder="1" applyAlignment="1">
      <alignment horizontal="right" vertical="center"/>
    </xf>
    <xf numFmtId="167" fontId="3" fillId="0" borderId="0" xfId="13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horizontal="right"/>
    </xf>
    <xf numFmtId="169" fontId="2" fillId="0" borderId="0" xfId="25" quotePrefix="1" applyNumberFormat="1" applyFont="1" applyFill="1" applyAlignment="1">
      <alignment horizontal="left" vertical="center"/>
    </xf>
    <xf numFmtId="167" fontId="2" fillId="0" borderId="0" xfId="2" applyNumberFormat="1" applyFont="1" applyFill="1" applyAlignment="1">
      <alignment horizontal="right" vertical="center"/>
    </xf>
    <xf numFmtId="169" fontId="16" fillId="0" borderId="0" xfId="28" quotePrefix="1" applyNumberFormat="1" applyFont="1" applyFill="1" applyAlignment="1">
      <alignment horizontal="left" vertical="center"/>
    </xf>
    <xf numFmtId="169" fontId="13" fillId="0" borderId="0" xfId="28" quotePrefix="1" applyNumberFormat="1" applyFont="1" applyFill="1" applyAlignment="1">
      <alignment horizontal="left" vertical="center"/>
    </xf>
    <xf numFmtId="169" fontId="13" fillId="0" borderId="0" xfId="28" applyNumberFormat="1" applyFont="1" applyFill="1" applyAlignment="1">
      <alignment horizontal="center" vertical="center"/>
    </xf>
    <xf numFmtId="167" fontId="13" fillId="0" borderId="0" xfId="4" applyNumberFormat="1" applyFont="1" applyFill="1" applyAlignment="1">
      <alignment horizontal="right" vertical="center"/>
    </xf>
    <xf numFmtId="167" fontId="13" fillId="0" borderId="0" xfId="4" applyNumberFormat="1" applyFont="1" applyFill="1" applyAlignment="1">
      <alignment vertical="center"/>
    </xf>
    <xf numFmtId="167" fontId="16" fillId="0" borderId="0" xfId="5" applyNumberFormat="1" applyFont="1" applyFill="1" applyBorder="1" applyAlignment="1">
      <alignment horizontal="right" vertical="center"/>
    </xf>
    <xf numFmtId="165" fontId="13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Border="1" applyAlignment="1">
      <alignment horizontal="right" vertical="center"/>
    </xf>
    <xf numFmtId="170" fontId="3" fillId="0" borderId="0" xfId="6" applyNumberFormat="1" applyFont="1" applyFill="1" applyAlignment="1">
      <alignment horizontal="right" vertical="center"/>
    </xf>
    <xf numFmtId="170" fontId="3" fillId="0" borderId="0" xfId="5" applyNumberFormat="1" applyFont="1" applyFill="1" applyBorder="1" applyAlignment="1">
      <alignment horizontal="right" vertical="top"/>
    </xf>
    <xf numFmtId="167" fontId="3" fillId="0" borderId="1" xfId="10" applyNumberFormat="1" applyFont="1" applyFill="1" applyBorder="1" applyAlignment="1">
      <alignment horizontal="right" vertical="top"/>
    </xf>
    <xf numFmtId="49" fontId="14" fillId="0" borderId="0" xfId="10" applyNumberFormat="1" applyFont="1" applyFill="1" applyAlignment="1">
      <alignment horizontal="right" vertical="center"/>
    </xf>
    <xf numFmtId="170" fontId="14" fillId="0" borderId="0" xfId="10" applyNumberFormat="1" applyFont="1" applyFill="1" applyAlignment="1">
      <alignment horizontal="right" vertical="center"/>
    </xf>
    <xf numFmtId="169" fontId="3" fillId="0" borderId="0" xfId="29" applyNumberFormat="1" applyFont="1" applyFill="1" applyBorder="1" applyAlignment="1">
      <alignment horizontal="right" vertical="center"/>
    </xf>
    <xf numFmtId="169" fontId="3" fillId="0" borderId="1" xfId="15" applyNumberFormat="1" applyFont="1" applyFill="1" applyBorder="1" applyAlignment="1">
      <alignment horizontal="right" vertical="center"/>
    </xf>
    <xf numFmtId="0" fontId="13" fillId="0" borderId="0" xfId="24" applyFont="1" applyFill="1" applyAlignment="1">
      <alignment vertical="center"/>
    </xf>
    <xf numFmtId="167" fontId="13" fillId="0" borderId="0" xfId="2" applyNumberFormat="1" applyFont="1" applyFill="1" applyAlignment="1">
      <alignment horizontal="right" vertical="center"/>
    </xf>
    <xf numFmtId="0" fontId="3" fillId="0" borderId="1" xfId="15" applyFont="1" applyFill="1" applyBorder="1" applyAlignment="1">
      <alignment horizontal="justify" vertical="center"/>
    </xf>
    <xf numFmtId="167" fontId="2" fillId="0" borderId="2" xfId="15" applyNumberFormat="1" applyFont="1" applyFill="1" applyBorder="1" applyAlignment="1">
      <alignment horizontal="right" vertical="center"/>
    </xf>
    <xf numFmtId="169" fontId="2" fillId="0" borderId="2" xfId="15" applyNumberFormat="1" applyFont="1" applyFill="1" applyBorder="1" applyAlignment="1">
      <alignment horizontal="center" vertical="center"/>
    </xf>
    <xf numFmtId="167" fontId="2" fillId="0" borderId="2" xfId="15" applyNumberFormat="1" applyFont="1" applyFill="1" applyBorder="1" applyAlignment="1">
      <alignment horizontal="center" vertical="center"/>
    </xf>
    <xf numFmtId="0" fontId="2" fillId="0" borderId="0" xfId="24" applyFont="1" applyFill="1" applyAlignment="1">
      <alignment horizontal="left" vertical="center"/>
    </xf>
    <xf numFmtId="167" fontId="2" fillId="0" borderId="1" xfId="5" applyNumberFormat="1" applyFont="1" applyFill="1" applyBorder="1" applyAlignment="1">
      <alignment horizontal="right" vertical="center"/>
    </xf>
    <xf numFmtId="167" fontId="2" fillId="0" borderId="1" xfId="5" applyNumberFormat="1" applyFont="1" applyFill="1" applyBorder="1" applyAlignment="1">
      <alignment horizontal="right" vertical="center"/>
    </xf>
    <xf numFmtId="0" fontId="2" fillId="0" borderId="0" xfId="24" applyFont="1" applyFill="1" applyAlignment="1">
      <alignment horizontal="left" vertical="center"/>
    </xf>
    <xf numFmtId="167" fontId="3" fillId="0" borderId="1" xfId="8" applyNumberFormat="1" applyFont="1" applyFill="1" applyBorder="1" applyAlignment="1">
      <alignment horizontal="right" vertical="top"/>
    </xf>
    <xf numFmtId="169" fontId="2" fillId="0" borderId="0" xfId="15" applyNumberFormat="1" applyFont="1" applyFill="1" applyBorder="1" applyAlignment="1">
      <alignment horizontal="center" vertical="center"/>
    </xf>
    <xf numFmtId="169" fontId="2" fillId="0" borderId="0" xfId="15" applyNumberFormat="1" applyFont="1" applyFill="1" applyBorder="1" applyAlignment="1">
      <alignment horizontal="center" vertical="center"/>
    </xf>
    <xf numFmtId="0" fontId="2" fillId="0" borderId="0" xfId="24" applyFont="1" applyFill="1" applyAlignment="1">
      <alignment horizontal="left" vertical="center"/>
    </xf>
    <xf numFmtId="167" fontId="2" fillId="0" borderId="1" xfId="5" applyNumberFormat="1" applyFont="1" applyFill="1" applyBorder="1" applyAlignment="1">
      <alignment horizontal="right" vertical="center"/>
    </xf>
    <xf numFmtId="167" fontId="2" fillId="0" borderId="1" xfId="5" applyNumberFormat="1" applyFont="1" applyFill="1" applyBorder="1" applyAlignment="1">
      <alignment horizontal="center" vertical="center"/>
    </xf>
    <xf numFmtId="167" fontId="2" fillId="0" borderId="4" xfId="5" applyNumberFormat="1" applyFont="1" applyFill="1" applyBorder="1" applyAlignment="1">
      <alignment horizontal="center" vertical="center"/>
    </xf>
    <xf numFmtId="0" fontId="3" fillId="0" borderId="1" xfId="15" applyFont="1" applyFill="1" applyBorder="1" applyAlignment="1">
      <alignment horizontal="justify" vertical="center"/>
    </xf>
    <xf numFmtId="167" fontId="12" fillId="0" borderId="1" xfId="5" applyNumberFormat="1" applyFont="1" applyFill="1" applyBorder="1" applyAlignment="1">
      <alignment horizontal="center" vertical="center"/>
    </xf>
    <xf numFmtId="169" fontId="2" fillId="0" borderId="4" xfId="15" applyNumberFormat="1" applyFont="1" applyFill="1" applyBorder="1" applyAlignment="1">
      <alignment horizontal="center" vertical="center"/>
    </xf>
    <xf numFmtId="169" fontId="2" fillId="0" borderId="1" xfId="15" applyNumberFormat="1" applyFont="1" applyFill="1" applyBorder="1" applyAlignment="1">
      <alignment horizontal="center" vertical="center"/>
    </xf>
    <xf numFmtId="169" fontId="2" fillId="0" borderId="0" xfId="15" applyNumberFormat="1" applyFont="1" applyFill="1" applyBorder="1" applyAlignment="1">
      <alignment horizontal="center" vertical="center"/>
    </xf>
  </cellXfs>
  <cellStyles count="33">
    <cellStyle name="Comma" xfId="1" builtinId="3"/>
    <cellStyle name="Comma 10 3 2" xfId="2"/>
    <cellStyle name="Comma 2 10 2 2" xfId="3"/>
    <cellStyle name="Comma 2 7" xfId="4"/>
    <cellStyle name="Comma 3 2 2" xfId="5"/>
    <cellStyle name="Comma 5 10 3" xfId="6"/>
    <cellStyle name="Comma 5 2 2 2" xfId="7"/>
    <cellStyle name="Comma 5 2 2 2 3 2" xfId="8"/>
    <cellStyle name="Comma 5 2 2 3" xfId="9"/>
    <cellStyle name="Comma 5 3" xfId="10"/>
    <cellStyle name="Comma_M Picture Entertainment_Thai Q3'51 2" xfId="11"/>
    <cellStyle name="Comma_RGR Q2'03 - Eng" xfId="12"/>
    <cellStyle name="Comma_RGR Q2'03 - Eng 2" xfId="13"/>
    <cellStyle name="Normal" xfId="0" builtinId="0"/>
    <cellStyle name="Normal 12 2 18" xfId="14"/>
    <cellStyle name="Normal 139" xfId="15"/>
    <cellStyle name="Normal 139 2 2" xfId="16"/>
    <cellStyle name="Normal 139 3" xfId="17"/>
    <cellStyle name="Normal 2 18" xfId="18"/>
    <cellStyle name="Normal 2 2 13" xfId="19"/>
    <cellStyle name="Normal 2 2 13 2" xfId="20"/>
    <cellStyle name="Normal 200" xfId="21"/>
    <cellStyle name="Normal 234" xfId="22"/>
    <cellStyle name="Normal 3 14" xfId="23"/>
    <cellStyle name="Normal 3 2" xfId="24"/>
    <cellStyle name="Normal 3 2 14 2" xfId="25"/>
    <cellStyle name="Normal 3 2 14 3" xfId="26"/>
    <cellStyle name="Normal 3 2 15" xfId="27"/>
    <cellStyle name="Normal 4 2 9 4" xfId="28"/>
    <cellStyle name="Normal 7 2 2" xfId="29"/>
    <cellStyle name="Normal_M Picture Entertainment_Thai Q3'51" xfId="30"/>
    <cellStyle name="Normal_M Picture Entertainment_Thai Q3'51 3" xfId="31"/>
    <cellStyle name="Normal_Major Q2'06" xfId="32"/>
  </cellStyles>
  <dxfs count="0"/>
  <tableStyles count="0" defaultTableStyle="TableStyleMedium2" defaultPivotStyle="PivotStyleLight16"/>
  <colors>
    <mruColors>
      <color rgb="FF0000FF"/>
      <color rgb="FF3184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76" Type="http://schemas.openxmlformats.org/officeDocument/2006/relationships/externalLink" Target="externalLinks/externalLink68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externalLink" Target="externalLinks/externalLink58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87" Type="http://schemas.openxmlformats.org/officeDocument/2006/relationships/externalLink" Target="externalLinks/externalLink79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90" Type="http://schemas.openxmlformats.org/officeDocument/2006/relationships/externalLink" Target="externalLinks/externalLink82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77" Type="http://schemas.openxmlformats.org/officeDocument/2006/relationships/externalLink" Target="externalLinks/externalLink6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9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0.42\Public\KETSUDA\COST%202003\Expense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1-CONSOLIDATED-MPICGROUP\CONSO%202016\1-CONSO%202016\CASH%20FLOW\Q1'16\&#3652;&#3615;&#3621;&#3660;&#3648;&#3585;&#3656;&#3634;&#3648;&#3612;&#3639;&#3656;&#3629;&#3651;&#3594;&#3657;\Rec%20CF%20Conso%20MPICG%20Y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Documents%20and%20Settings\K.Suprada\Local%20Settings\Temporary%20Internet%20Files\Content.Outlook\IILOQMR1\Documents%20and%20Settings\Polmit\Desktop\tt%2024%20may-JUN%2012\1.0Statement\Cost-TTC%20MAY'20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WORK%20KARIN\&#3611;&#3637;%202556\TTC\Q3'56\PBC\Mon\AR%20Aging%20-%2030%20Sep%20201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smonnut\My%20Documents\DDBA%20Q2\EOC-AWP%2030-06-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_Punnarai\Traffic\Dream%20Media\Audit%20paper\Q3_07\Done\WP_Meesit\Documents%20and%20Settings\smonnut\My%20Documents\DDBA%20Q2\EOC-AWP%2030-06-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monnut\My%20Documents\DDBA%20Q2\EOC-AWP%2030-06-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REPORT%20%20&#3611;&#3637;%202554\&#3618;&#3629;&#3604;%20Count%20Work%20In%20Process%20&#3611;&#3637;%202554\1.WIP%20As%20of%20January%2031,%2020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Miki\AppData\Local\Microsoft\Windows\Temporary%20Internet%20Files\Content.Outlook\TQSB58FD\Users\Miki\AppData\Local\Microsoft\Windows\Temporary%20Internet%20Files\Content.Outlook\XJP7KZR2\PBC%20CON_&#3648;&#3605;&#3619;&#3637;&#3618;&#3617;%20Q2_55%20(&#3606;&#3641;&#3585;&#3585;&#3641;&#3657;&#3588;&#3639;&#3609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MFS\98\E\EFAC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URO-LIC\HPtemp\scandiplanner-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R\AWP_311204_EDCO_31010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 refreshError="1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finance"/>
      <sheetName val="Expenses 2003"/>
      <sheetName val="ACC.WH.Tax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_CF"/>
      <sheetName val="Rec CF Conso MPICG Y15"/>
    </sheetNames>
    <definedNames>
      <definedName name="___________pa2" refersTo="#REF!"/>
      <definedName name="__________pa2" refersTo="#REF!"/>
      <definedName name="_________pa2" refersTo="#REF!"/>
      <definedName name="________pa2" refersTo="#REF!"/>
      <definedName name="_______pa2" refersTo="#REF!"/>
      <definedName name="______pa2" refersTo="#REF!"/>
      <definedName name="_____pa2" refersTo="#REF!"/>
      <definedName name="____pa2" refersTo="#REF!"/>
      <definedName name="___pa2" refersTo="#REF!"/>
      <definedName name="__pa2" refersTo="#REF!"/>
      <definedName name="cddf" refersTo="#REF!"/>
      <definedName name="ddfd" refersTo="#REF!"/>
      <definedName name="deddd" refersTo="#REF!"/>
      <definedName name="dfd" refersTo="#REF!"/>
      <definedName name="dfdf" refersTo="#REF!"/>
      <definedName name="dfdfdf" refersTo="#REF!"/>
      <definedName name="dfjdi" refersTo="#REF!"/>
      <definedName name="dfkod" refersTo="#REF!"/>
      <definedName name="dfnj" refersTo="#REF!"/>
      <definedName name="dfnji" refersTo="#REF!"/>
      <definedName name="dkfdoo" refersTo="#REF!"/>
      <definedName name="dof" refersTo="#REF!"/>
      <definedName name="eerer" refersTo="#REF!"/>
      <definedName name="fdfd" refersTo="#REF!"/>
      <definedName name="fdfdf" refersTo="#REF!"/>
      <definedName name="gfgfgf" refersTo="#REF!"/>
      <definedName name="ggffgf" refersTo="#REF!"/>
      <definedName name="jh" refersTo="#REF!"/>
      <definedName name="pik" refersTo="#REF!"/>
      <definedName name="uiui" refersTo="#REF!"/>
      <definedName name="zzzz" refersTo="#REF!"/>
      <definedName name="กกกก" refersTo="#REF!"/>
      <definedName name="กดก" refersTo="#REF!"/>
      <definedName name="กดกดก" refersTo="#REF!"/>
      <definedName name="กดกดกด" refersTo="#REF!"/>
      <definedName name="กดกดกดกด" refersTo="#REF!"/>
      <definedName name="พำพำ" refersTo="#REF!"/>
    </defined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3">
          <cell r="P13">
            <v>21491</v>
          </cell>
        </row>
        <row r="14">
          <cell r="P14">
            <v>10392</v>
          </cell>
        </row>
        <row r="17">
          <cell r="P17">
            <v>73060.69</v>
          </cell>
        </row>
        <row r="18">
          <cell r="P18">
            <v>126929.53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5">
          <cell r="P25">
            <v>11775.71</v>
          </cell>
        </row>
        <row r="27">
          <cell r="P27">
            <v>1987.22</v>
          </cell>
        </row>
        <row r="29">
          <cell r="P29">
            <v>1022.39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50">
          <cell r="P50">
            <v>506699.82</v>
          </cell>
        </row>
        <row r="53">
          <cell r="P53">
            <v>419969</v>
          </cell>
        </row>
        <row r="54">
          <cell r="P54">
            <v>120790.14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60">
          <cell r="P60">
            <v>101296</v>
          </cell>
        </row>
        <row r="66">
          <cell r="P66">
            <v>19800</v>
          </cell>
        </row>
        <row r="67">
          <cell r="P67">
            <v>12000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93">
          <cell r="P93">
            <v>4650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Main"/>
      <sheetName val="FF-3"/>
      <sheetName val="INV(未作成)"/>
      <sheetName val="ops tb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BS-Thai"/>
      <sheetName val="CST1198"/>
      <sheetName val="Selling and Admins (DONE)"/>
      <sheetName val="03?"/>
      <sheetName val="Op_Produccion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S33"/>
      <sheetName val="[BANK.XLS뉮׾_x0003_㌏Joint"/>
      <sheetName val="pa group"/>
      <sheetName val="F1 Log On"/>
      <sheetName val="43"/>
      <sheetName val="Unrecorded Misstatement"/>
      <sheetName val="見積表紙原紙"/>
      <sheetName val="REC GROUP"/>
      <sheetName val="Details"/>
      <sheetName val="IBASE"/>
      <sheetName val="List"/>
      <sheetName val="CRITERIA1"/>
      <sheetName val="N-2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Lead"/>
      <sheetName val="Sale 0502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TB"/>
      <sheetName val=""/>
      <sheetName val="BANESCO"/>
      <sheetName val="pa_group1"/>
      <sheetName val="F1_Log_On1"/>
      <sheetName val="Write_off1"/>
      <sheetName val="ctTBA"/>
      <sheetName val="gVL"/>
      <sheetName val="_BANK.XLS뉮׾_x005f_x0003_㌏Joint"/>
      <sheetName val="Pd01 vsl sked"/>
      <sheetName val="C2C"/>
      <sheetName val="Controll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AccpacTB"/>
      <sheetName val="DEC"/>
      <sheetName val="JAN"/>
      <sheetName val="MAY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 refreshError="1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 refreshError="1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 refreshError="1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10-1 Media"/>
      <sheetName val="10-cut"/>
      <sheetName val="REVENUE"/>
      <sheetName val="FDR-Jan-99 "/>
      <sheetName val="WI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xlSVH_T"/>
      <sheetName val="Request"/>
      <sheetName val="03100(SS)"/>
      <sheetName val="U-5"/>
      <sheetName val="AssetAcc"/>
      <sheetName val="Bahrain"/>
      <sheetName val="BTR BKK"/>
      <sheetName val="master"/>
      <sheetName val="SUM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NLok"/>
      <sheetName val="200-110"/>
      <sheetName val="明細"/>
      <sheetName val="S03"/>
      <sheetName val="By Person"/>
      <sheetName val="BARS"/>
      <sheetName val="กราฟ ผลิต"/>
      <sheetName val="CHIP_Prod"/>
      <sheetName val="PSF_Pr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IMV"/>
      <sheetName val="PO(Thai)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voice"/>
      <sheetName val="Sheet1 (3)"/>
      <sheetName val="APR'09"/>
      <sheetName val="COMMOND LINE"/>
      <sheetName val="Sheet1"/>
      <sheetName val="Customize Your Invoice"/>
      <sheetName val="Register_Local"/>
      <sheetName val="Allocate96-98"/>
      <sheetName val="CST1198"/>
    </sheetNames>
    <sheetDataSet>
      <sheetData sheetId="0" refreshError="1"/>
      <sheetData sheetId="1" refreshError="1"/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ADJ - RATE"/>
      <sheetName val="database"/>
      <sheetName val="ตั๋วเงินรับ"/>
      <sheetName val="Invoice"/>
      <sheetName val="Customize Your Invoice"/>
      <sheetName val="K-5"/>
      <sheetName val="CODE"/>
      <sheetName val="Purchase Order"/>
      <sheetName val="Customize Your Purchase Order"/>
      <sheetName val=" IB-PL-00-01 SUMMARY"/>
      <sheetName val="?????????????"/>
      <sheetName val="??????? MGC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TrialBalance Q3-2002"/>
      <sheetName val="CUSTOMER"/>
      <sheetName val="data"/>
      <sheetName val="Sheet1"/>
      <sheetName val="P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B4">
            <v>8500000</v>
          </cell>
        </row>
      </sheetData>
      <sheetData sheetId="28" refreshError="1"/>
      <sheetData sheetId="29" refreshError="1"/>
      <sheetData sheetId="30" refreshError="1"/>
      <sheetData sheetId="31">
        <row r="4">
          <cell r="B4">
            <v>8500000</v>
          </cell>
        </row>
      </sheetData>
      <sheetData sheetId="32"/>
      <sheetData sheetId="33"/>
      <sheetData sheetId="3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  <sheetName val="EOC-AWP 30-06-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WDV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Workbook Inputs"/>
      <sheetName val="Header"/>
      <sheetName val="FF-3"/>
      <sheetName val="Disposal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table"/>
      <sheetName val="F9_Parameters"/>
      <sheetName val="???????????"/>
      <sheetName val="D190.2"/>
      <sheetName val="Variance"/>
      <sheetName val="Model-Monthly"/>
      <sheetName val="Bang chiet tinh TBA"/>
      <sheetName val="Customize Your Loan Manager"/>
      <sheetName val="Depr"/>
      <sheetName val="LC"/>
      <sheetName val="MD&amp;A"/>
      <sheetName val="input data"/>
      <sheetName val="Data Entry"/>
      <sheetName val="Valo DCF"/>
      <sheetName val="Energy(update)"/>
      <sheetName val="DI"/>
      <sheetName val="D190_2"/>
      <sheetName val="head Jan"/>
      <sheetName val="List info"/>
      <sheetName val="By Person"/>
      <sheetName val="CA_Sheet1"/>
      <sheetName val="Demand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 refreshError="1"/>
      <sheetData sheetId="1" refreshError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database"/>
      <sheetName val="LS매입채무"/>
      <sheetName val="외상매입금명세"/>
      <sheetName val="지급어음명세"/>
      <sheetName val="table"/>
      <sheetName val="FX rate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Val_Ind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 refreshError="1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</sheetNames>
    <sheetDataSet>
      <sheetData sheetId="0" refreshError="1"/>
      <sheetData sheetId="1" refreshError="1"/>
      <sheetData sheetId="2" refreshError="1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ATA"/>
      <sheetName val="DB"/>
      <sheetName val="Detail"/>
      <sheetName val="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17">
          <cell r="E17">
            <v>3000000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</sheetNames>
    <definedNames>
      <definedName name="มาโคร1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</sheetPr>
  <dimension ref="A1:M134"/>
  <sheetViews>
    <sheetView zoomScale="77" zoomScaleNormal="77" zoomScaleSheetLayoutView="100" workbookViewId="0">
      <selection activeCell="T14" sqref="T14"/>
    </sheetView>
  </sheetViews>
  <sheetFormatPr defaultColWidth="9.140625" defaultRowHeight="19.350000000000001" customHeight="1" x14ac:dyDescent="0.25"/>
  <cols>
    <col min="1" max="3" width="1.5703125" style="6" customWidth="1"/>
    <col min="4" max="4" width="24.7109375" style="6" customWidth="1"/>
    <col min="5" max="5" width="6.5703125" style="6" customWidth="1"/>
    <col min="6" max="6" width="0.85546875" style="6" customWidth="1"/>
    <col min="7" max="7" width="12.5703125" style="3" customWidth="1"/>
    <col min="8" max="8" width="0.85546875" style="3" customWidth="1"/>
    <col min="9" max="9" width="12.5703125" style="3" customWidth="1"/>
    <col min="10" max="10" width="0.85546875" style="3" customWidth="1"/>
    <col min="11" max="11" width="12.5703125" style="3" customWidth="1"/>
    <col min="12" max="12" width="0.85546875" style="3" customWidth="1"/>
    <col min="13" max="13" width="12.5703125" style="3" customWidth="1"/>
    <col min="14" max="16384" width="9.140625" style="6"/>
  </cols>
  <sheetData>
    <row r="1" spans="1:13" ht="19.350000000000001" customHeight="1" x14ac:dyDescent="0.25">
      <c r="A1" s="341" t="s">
        <v>0</v>
      </c>
      <c r="B1" s="341"/>
      <c r="C1" s="341"/>
      <c r="D1" s="341"/>
      <c r="E1" s="341"/>
      <c r="F1" s="341"/>
      <c r="G1" s="341"/>
      <c r="M1" s="24"/>
    </row>
    <row r="2" spans="1:13" ht="19.350000000000001" customHeight="1" x14ac:dyDescent="0.25">
      <c r="A2" s="115" t="s">
        <v>1</v>
      </c>
      <c r="B2" s="115"/>
      <c r="C2" s="115"/>
      <c r="D2" s="115"/>
      <c r="E2" s="113"/>
      <c r="F2" s="113"/>
      <c r="G2" s="19"/>
      <c r="H2" s="5"/>
      <c r="I2" s="5"/>
      <c r="J2" s="5"/>
    </row>
    <row r="3" spans="1:13" ht="19.350000000000001" customHeight="1" x14ac:dyDescent="0.25">
      <c r="A3" s="129" t="s">
        <v>195</v>
      </c>
      <c r="B3" s="129"/>
      <c r="C3" s="129"/>
      <c r="D3" s="129"/>
      <c r="E3" s="117"/>
      <c r="F3" s="117"/>
      <c r="G3" s="307"/>
      <c r="H3" s="197"/>
      <c r="I3" s="307"/>
      <c r="J3" s="197"/>
      <c r="K3" s="307"/>
      <c r="L3" s="197"/>
      <c r="M3" s="307"/>
    </row>
    <row r="4" spans="1:13" ht="19.350000000000001" customHeight="1" x14ac:dyDescent="0.25">
      <c r="A4" s="130"/>
      <c r="B4" s="130"/>
      <c r="C4" s="130"/>
      <c r="D4" s="130"/>
      <c r="E4" s="131"/>
      <c r="F4" s="131"/>
      <c r="G4" s="110"/>
      <c r="H4" s="110"/>
      <c r="I4" s="110"/>
      <c r="J4" s="110"/>
      <c r="K4" s="110"/>
      <c r="L4" s="110"/>
      <c r="M4" s="110"/>
    </row>
    <row r="5" spans="1:13" ht="19.350000000000001" customHeight="1" x14ac:dyDescent="0.25">
      <c r="A5" s="130"/>
      <c r="B5" s="130"/>
      <c r="C5" s="130"/>
      <c r="D5" s="130"/>
      <c r="E5" s="131"/>
      <c r="F5" s="131"/>
      <c r="G5" s="342" t="s">
        <v>2</v>
      </c>
      <c r="H5" s="342"/>
      <c r="I5" s="342"/>
      <c r="J5" s="342"/>
      <c r="K5" s="342"/>
      <c r="L5" s="342"/>
      <c r="M5" s="342"/>
    </row>
    <row r="6" spans="1:13" s="1" customFormat="1" ht="19.350000000000001" customHeight="1" x14ac:dyDescent="0.25">
      <c r="E6" s="127"/>
      <c r="F6" s="127"/>
      <c r="G6" s="343" t="s">
        <v>3</v>
      </c>
      <c r="H6" s="343"/>
      <c r="I6" s="343"/>
      <c r="J6" s="103"/>
      <c r="K6" s="344" t="s">
        <v>4</v>
      </c>
      <c r="L6" s="344"/>
      <c r="M6" s="344"/>
    </row>
    <row r="7" spans="1:13" s="1" customFormat="1" ht="19.350000000000001" customHeight="1" x14ac:dyDescent="0.25">
      <c r="E7" s="127"/>
      <c r="F7" s="127"/>
      <c r="G7" s="4" t="s">
        <v>5</v>
      </c>
      <c r="H7" s="4"/>
      <c r="I7" s="4" t="s">
        <v>6</v>
      </c>
      <c r="J7" s="132"/>
      <c r="K7" s="4" t="s">
        <v>5</v>
      </c>
      <c r="L7" s="4"/>
      <c r="M7" s="4" t="s">
        <v>6</v>
      </c>
    </row>
    <row r="8" spans="1:13" s="1" customFormat="1" ht="19.350000000000001" customHeight="1" x14ac:dyDescent="0.25">
      <c r="E8" s="123"/>
      <c r="F8" s="107"/>
      <c r="G8" s="108" t="s">
        <v>196</v>
      </c>
      <c r="H8" s="16"/>
      <c r="I8" s="108" t="s">
        <v>7</v>
      </c>
      <c r="J8" s="16"/>
      <c r="K8" s="108" t="s">
        <v>196</v>
      </c>
      <c r="L8" s="16"/>
      <c r="M8" s="108" t="s">
        <v>7</v>
      </c>
    </row>
    <row r="9" spans="1:13" s="1" customFormat="1" ht="19.350000000000001" customHeight="1" x14ac:dyDescent="0.25">
      <c r="E9" s="124" t="s">
        <v>8</v>
      </c>
      <c r="F9" s="107"/>
      <c r="G9" s="109" t="s">
        <v>150</v>
      </c>
      <c r="H9" s="108"/>
      <c r="I9" s="109" t="s">
        <v>143</v>
      </c>
      <c r="J9" s="108"/>
      <c r="K9" s="109" t="s">
        <v>150</v>
      </c>
      <c r="L9" s="108"/>
      <c r="M9" s="109" t="s">
        <v>143</v>
      </c>
    </row>
    <row r="10" spans="1:13" s="1" customFormat="1" ht="19.350000000000001" customHeight="1" x14ac:dyDescent="0.25">
      <c r="A10" s="140" t="s">
        <v>9</v>
      </c>
      <c r="B10" s="140"/>
      <c r="C10" s="140"/>
      <c r="D10" s="140"/>
      <c r="E10" s="141"/>
      <c r="F10" s="141"/>
      <c r="G10" s="3"/>
      <c r="H10" s="175"/>
      <c r="I10" s="3"/>
      <c r="J10" s="169"/>
      <c r="K10" s="3"/>
      <c r="L10" s="169"/>
      <c r="M10" s="3"/>
    </row>
    <row r="11" spans="1:13" ht="8.4499999999999993" customHeight="1" x14ac:dyDescent="0.25">
      <c r="A11" s="142"/>
      <c r="B11" s="142"/>
      <c r="C11" s="142"/>
      <c r="D11" s="140"/>
      <c r="E11" s="143"/>
      <c r="F11" s="144"/>
      <c r="H11" s="169"/>
      <c r="J11" s="169"/>
      <c r="L11" s="169"/>
    </row>
    <row r="12" spans="1:13" ht="19.350000000000001" customHeight="1" x14ac:dyDescent="0.25">
      <c r="A12" s="140" t="s">
        <v>10</v>
      </c>
      <c r="B12" s="140"/>
      <c r="C12" s="140"/>
      <c r="D12" s="140"/>
      <c r="E12" s="143"/>
      <c r="F12" s="144"/>
      <c r="H12" s="174"/>
      <c r="J12" s="169"/>
      <c r="L12" s="169"/>
    </row>
    <row r="13" spans="1:13" ht="8.4499999999999993" customHeight="1" x14ac:dyDescent="0.25">
      <c r="A13" s="140"/>
      <c r="B13" s="140"/>
      <c r="C13" s="140"/>
      <c r="D13" s="140"/>
      <c r="E13" s="143"/>
      <c r="F13" s="144"/>
      <c r="H13" s="174"/>
      <c r="J13" s="169"/>
      <c r="L13" s="169"/>
    </row>
    <row r="14" spans="1:13" ht="19.350000000000001" customHeight="1" x14ac:dyDescent="0.25">
      <c r="A14" s="145" t="s">
        <v>11</v>
      </c>
      <c r="B14" s="145"/>
      <c r="C14" s="145"/>
      <c r="D14" s="145"/>
      <c r="E14" s="143"/>
      <c r="F14" s="144"/>
      <c r="G14" s="199">
        <v>98804</v>
      </c>
      <c r="H14" s="176"/>
      <c r="I14" s="199">
        <v>42446</v>
      </c>
      <c r="J14" s="176"/>
      <c r="K14" s="199">
        <v>24193</v>
      </c>
      <c r="L14" s="176"/>
      <c r="M14" s="199">
        <v>842</v>
      </c>
    </row>
    <row r="15" spans="1:13" ht="19.350000000000001" customHeight="1" x14ac:dyDescent="0.25">
      <c r="A15" s="145" t="s">
        <v>12</v>
      </c>
      <c r="B15" s="146"/>
      <c r="C15" s="147"/>
      <c r="D15" s="145"/>
      <c r="E15" s="143">
        <v>5</v>
      </c>
      <c r="F15" s="144"/>
      <c r="G15" s="199">
        <v>196999</v>
      </c>
      <c r="H15" s="176"/>
      <c r="I15" s="199">
        <v>255500</v>
      </c>
      <c r="J15" s="176"/>
      <c r="K15" s="199">
        <v>1905</v>
      </c>
      <c r="L15" s="176"/>
      <c r="M15" s="199">
        <v>6177</v>
      </c>
    </row>
    <row r="16" spans="1:13" s="12" customFormat="1" ht="19.350000000000001" customHeight="1" x14ac:dyDescent="0.25">
      <c r="A16" s="148" t="s">
        <v>13</v>
      </c>
      <c r="B16" s="148"/>
      <c r="C16" s="148"/>
      <c r="D16" s="149"/>
      <c r="E16" s="143" t="s">
        <v>177</v>
      </c>
      <c r="F16" s="150"/>
      <c r="G16" s="199">
        <v>0</v>
      </c>
      <c r="H16" s="176"/>
      <c r="I16" s="199">
        <v>1304</v>
      </c>
      <c r="J16" s="176"/>
      <c r="K16" s="199">
        <v>183500</v>
      </c>
      <c r="L16" s="176"/>
      <c r="M16" s="199">
        <v>192304</v>
      </c>
    </row>
    <row r="17" spans="1:13" ht="19.350000000000001" customHeight="1" x14ac:dyDescent="0.25">
      <c r="A17" s="142" t="s">
        <v>14</v>
      </c>
      <c r="B17" s="142"/>
      <c r="C17" s="142"/>
      <c r="D17" s="142"/>
      <c r="E17" s="151">
        <v>6</v>
      </c>
      <c r="F17" s="150"/>
      <c r="G17" s="199">
        <v>146</v>
      </c>
      <c r="H17" s="176"/>
      <c r="I17" s="199">
        <v>4452</v>
      </c>
      <c r="J17" s="176"/>
      <c r="K17" s="199">
        <v>0</v>
      </c>
      <c r="L17" s="176"/>
      <c r="M17" s="199">
        <v>0</v>
      </c>
    </row>
    <row r="18" spans="1:13" ht="19.350000000000001" customHeight="1" x14ac:dyDescent="0.25">
      <c r="A18" s="142" t="s">
        <v>15</v>
      </c>
      <c r="B18" s="142"/>
      <c r="C18" s="142"/>
      <c r="D18" s="142"/>
      <c r="E18" s="151"/>
      <c r="F18" s="150"/>
      <c r="G18" s="199">
        <v>91883</v>
      </c>
      <c r="H18" s="176"/>
      <c r="I18" s="199">
        <v>192191</v>
      </c>
      <c r="J18" s="176"/>
      <c r="K18" s="199">
        <v>0</v>
      </c>
      <c r="L18" s="176"/>
      <c r="M18" s="199">
        <v>0</v>
      </c>
    </row>
    <row r="19" spans="1:13" ht="19.350000000000001" customHeight="1" x14ac:dyDescent="0.25">
      <c r="A19" s="145" t="s">
        <v>16</v>
      </c>
      <c r="B19" s="145"/>
      <c r="C19" s="145"/>
      <c r="D19" s="145"/>
      <c r="E19" s="152"/>
      <c r="F19" s="152"/>
      <c r="G19" s="199">
        <v>3558</v>
      </c>
      <c r="H19" s="176"/>
      <c r="I19" s="199">
        <v>7234</v>
      </c>
      <c r="J19" s="176"/>
      <c r="K19" s="199">
        <v>0</v>
      </c>
      <c r="L19" s="176"/>
      <c r="M19" s="199">
        <v>0</v>
      </c>
    </row>
    <row r="20" spans="1:13" ht="19.350000000000001" customHeight="1" x14ac:dyDescent="0.25">
      <c r="A20" s="145" t="s">
        <v>17</v>
      </c>
      <c r="B20" s="145"/>
      <c r="C20" s="145"/>
      <c r="D20" s="145"/>
      <c r="E20" s="152"/>
      <c r="F20" s="152"/>
      <c r="G20" s="199">
        <v>24719</v>
      </c>
      <c r="H20" s="176"/>
      <c r="I20" s="199">
        <v>13614</v>
      </c>
      <c r="J20" s="176"/>
      <c r="K20" s="199">
        <v>1085</v>
      </c>
      <c r="L20" s="176"/>
      <c r="M20" s="199">
        <v>562</v>
      </c>
    </row>
    <row r="21" spans="1:13" ht="19.350000000000001" customHeight="1" x14ac:dyDescent="0.25">
      <c r="A21" s="145" t="s">
        <v>18</v>
      </c>
      <c r="B21" s="145"/>
      <c r="C21" s="145"/>
      <c r="D21" s="145"/>
      <c r="E21" s="144"/>
      <c r="F21" s="144"/>
      <c r="G21" s="200">
        <v>1723</v>
      </c>
      <c r="H21" s="176"/>
      <c r="I21" s="200">
        <v>2655</v>
      </c>
      <c r="J21" s="176"/>
      <c r="K21" s="200">
        <v>25</v>
      </c>
      <c r="L21" s="176"/>
      <c r="M21" s="200">
        <v>39</v>
      </c>
    </row>
    <row r="22" spans="1:13" ht="8.4499999999999993" customHeight="1" x14ac:dyDescent="0.25">
      <c r="A22" s="153"/>
      <c r="B22" s="153"/>
      <c r="C22" s="153"/>
      <c r="D22" s="153"/>
      <c r="E22" s="144"/>
      <c r="F22" s="144"/>
      <c r="H22" s="176"/>
      <c r="J22" s="176"/>
      <c r="L22" s="176"/>
    </row>
    <row r="23" spans="1:13" ht="19.350000000000001" customHeight="1" x14ac:dyDescent="0.25">
      <c r="A23" s="154" t="s">
        <v>19</v>
      </c>
      <c r="B23" s="154"/>
      <c r="C23" s="154"/>
      <c r="D23" s="142"/>
      <c r="E23" s="143"/>
      <c r="F23" s="144"/>
      <c r="G23" s="201">
        <f>SUM(G14:G21)</f>
        <v>417832</v>
      </c>
      <c r="H23" s="177"/>
      <c r="I23" s="201">
        <f>SUM(I14:I21)</f>
        <v>519396</v>
      </c>
      <c r="J23" s="177"/>
      <c r="K23" s="201">
        <f>SUM(K14:K21)</f>
        <v>210708</v>
      </c>
      <c r="L23" s="176"/>
      <c r="M23" s="201">
        <f>SUM(M14:M21)</f>
        <v>199924</v>
      </c>
    </row>
    <row r="24" spans="1:13" ht="19.350000000000001" customHeight="1" x14ac:dyDescent="0.25">
      <c r="A24" s="145"/>
      <c r="B24" s="145"/>
      <c r="C24" s="145"/>
      <c r="D24" s="145"/>
      <c r="E24" s="143"/>
      <c r="F24" s="144"/>
      <c r="G24" s="202"/>
      <c r="H24" s="177"/>
      <c r="I24" s="202"/>
      <c r="J24" s="177"/>
      <c r="K24" s="202"/>
      <c r="L24" s="176"/>
      <c r="M24" s="202"/>
    </row>
    <row r="25" spans="1:13" s="12" customFormat="1" ht="19.350000000000001" customHeight="1" x14ac:dyDescent="0.25">
      <c r="A25" s="149" t="s">
        <v>20</v>
      </c>
      <c r="B25" s="149"/>
      <c r="C25" s="149"/>
      <c r="D25" s="149"/>
      <c r="E25" s="151"/>
      <c r="F25" s="150"/>
      <c r="G25" s="203"/>
      <c r="H25" s="178"/>
      <c r="I25" s="203"/>
      <c r="J25" s="178"/>
      <c r="K25" s="203"/>
      <c r="L25" s="179"/>
      <c r="M25" s="203"/>
    </row>
    <row r="26" spans="1:13" ht="8.4499999999999993" customHeight="1" x14ac:dyDescent="0.25">
      <c r="A26" s="154"/>
      <c r="B26" s="154"/>
      <c r="C26" s="154"/>
      <c r="D26" s="154"/>
      <c r="E26" s="143"/>
      <c r="F26" s="144"/>
      <c r="G26" s="204"/>
      <c r="H26" s="177"/>
      <c r="I26" s="204"/>
      <c r="J26" s="177"/>
      <c r="K26" s="204"/>
      <c r="L26" s="176"/>
      <c r="M26" s="204"/>
    </row>
    <row r="27" spans="1:13" ht="19.350000000000001" customHeight="1" x14ac:dyDescent="0.25">
      <c r="A27" s="145" t="s">
        <v>21</v>
      </c>
      <c r="B27" s="145"/>
      <c r="C27" s="145"/>
      <c r="D27" s="154"/>
      <c r="E27" s="144">
        <v>7</v>
      </c>
      <c r="F27" s="144"/>
      <c r="G27" s="199">
        <v>0</v>
      </c>
      <c r="H27" s="177"/>
      <c r="I27" s="199">
        <v>0</v>
      </c>
      <c r="J27" s="177"/>
      <c r="K27" s="199">
        <v>237130</v>
      </c>
      <c r="L27" s="177"/>
      <c r="M27" s="199">
        <v>238330</v>
      </c>
    </row>
    <row r="28" spans="1:13" ht="19.350000000000001" customHeight="1" x14ac:dyDescent="0.25">
      <c r="A28" s="145" t="s">
        <v>152</v>
      </c>
      <c r="B28" s="145"/>
      <c r="C28" s="145"/>
      <c r="D28" s="154"/>
      <c r="E28" s="144">
        <v>8</v>
      </c>
      <c r="F28" s="144"/>
      <c r="G28" s="199">
        <v>49759</v>
      </c>
      <c r="H28" s="177"/>
      <c r="I28" s="199">
        <v>10465</v>
      </c>
      <c r="J28" s="177"/>
      <c r="K28" s="199">
        <v>3457</v>
      </c>
      <c r="L28" s="177"/>
      <c r="M28" s="199">
        <v>0</v>
      </c>
    </row>
    <row r="29" spans="1:13" ht="19.350000000000001" customHeight="1" x14ac:dyDescent="0.25">
      <c r="A29" s="145" t="s">
        <v>171</v>
      </c>
      <c r="B29" s="145"/>
      <c r="C29" s="145"/>
      <c r="D29" s="154"/>
      <c r="E29" s="144">
        <v>9</v>
      </c>
      <c r="F29" s="144"/>
      <c r="G29" s="199">
        <v>67281</v>
      </c>
      <c r="H29" s="177"/>
      <c r="I29" s="199">
        <v>71942</v>
      </c>
      <c r="J29" s="177"/>
      <c r="K29" s="199">
        <v>72281</v>
      </c>
      <c r="L29" s="177"/>
      <c r="M29" s="199">
        <v>70977</v>
      </c>
    </row>
    <row r="30" spans="1:13" ht="19.350000000000001" customHeight="1" x14ac:dyDescent="0.25">
      <c r="A30" s="145" t="s">
        <v>22</v>
      </c>
      <c r="B30" s="145"/>
      <c r="C30" s="145"/>
      <c r="D30" s="155"/>
      <c r="E30" s="144">
        <v>10</v>
      </c>
      <c r="F30" s="144"/>
      <c r="G30" s="199">
        <v>2601</v>
      </c>
      <c r="H30" s="177"/>
      <c r="I30" s="199">
        <v>4384</v>
      </c>
      <c r="J30" s="177"/>
      <c r="K30" s="199">
        <v>1822</v>
      </c>
      <c r="L30" s="177"/>
      <c r="M30" s="199">
        <v>3142</v>
      </c>
    </row>
    <row r="31" spans="1:13" ht="19.350000000000001" customHeight="1" x14ac:dyDescent="0.25">
      <c r="A31" s="145" t="s">
        <v>23</v>
      </c>
      <c r="B31" s="145"/>
      <c r="C31" s="145"/>
      <c r="D31" s="145"/>
      <c r="E31" s="144"/>
      <c r="F31" s="144"/>
      <c r="G31" s="199">
        <v>139143</v>
      </c>
      <c r="H31" s="177"/>
      <c r="I31" s="199">
        <v>139143</v>
      </c>
      <c r="J31" s="177"/>
      <c r="K31" s="199">
        <v>0</v>
      </c>
      <c r="L31" s="177"/>
      <c r="M31" s="199">
        <v>0</v>
      </c>
    </row>
    <row r="32" spans="1:13" ht="19.350000000000001" customHeight="1" x14ac:dyDescent="0.25">
      <c r="A32" s="142" t="s">
        <v>24</v>
      </c>
      <c r="B32" s="142"/>
      <c r="C32" s="142"/>
      <c r="D32" s="142"/>
      <c r="E32" s="144">
        <v>11</v>
      </c>
      <c r="F32" s="144"/>
      <c r="G32" s="199">
        <v>550</v>
      </c>
      <c r="H32" s="177"/>
      <c r="I32" s="199">
        <v>714</v>
      </c>
      <c r="J32" s="177"/>
      <c r="K32" s="199">
        <v>143</v>
      </c>
      <c r="L32" s="177"/>
      <c r="M32" s="199">
        <v>232</v>
      </c>
    </row>
    <row r="33" spans="1:13" ht="19.350000000000001" customHeight="1" x14ac:dyDescent="0.25">
      <c r="A33" s="145" t="s">
        <v>25</v>
      </c>
      <c r="B33" s="145"/>
      <c r="C33" s="145"/>
      <c r="D33" s="145"/>
      <c r="E33" s="144">
        <v>11</v>
      </c>
      <c r="F33" s="144"/>
      <c r="G33" s="199">
        <v>21946</v>
      </c>
      <c r="H33" s="177"/>
      <c r="I33" s="199">
        <v>57385</v>
      </c>
      <c r="J33" s="177"/>
      <c r="K33" s="199">
        <v>0</v>
      </c>
      <c r="L33" s="177"/>
      <c r="M33" s="199">
        <v>0</v>
      </c>
    </row>
    <row r="34" spans="1:13" ht="19.350000000000001" customHeight="1" x14ac:dyDescent="0.25">
      <c r="A34" s="145" t="s">
        <v>26</v>
      </c>
      <c r="B34" s="145"/>
      <c r="C34" s="145"/>
      <c r="D34" s="145"/>
      <c r="E34" s="143"/>
      <c r="F34" s="144"/>
      <c r="G34" s="199">
        <v>13675</v>
      </c>
      <c r="H34" s="177"/>
      <c r="I34" s="199">
        <v>17101</v>
      </c>
      <c r="J34" s="177"/>
      <c r="K34" s="199">
        <v>2491</v>
      </c>
      <c r="L34" s="177"/>
      <c r="M34" s="199">
        <v>2487</v>
      </c>
    </row>
    <row r="35" spans="1:13" ht="18" x14ac:dyDescent="0.25">
      <c r="A35" s="142" t="s">
        <v>27</v>
      </c>
      <c r="B35" s="142"/>
      <c r="C35" s="142"/>
      <c r="D35" s="142"/>
      <c r="E35" s="144"/>
      <c r="F35" s="143"/>
      <c r="G35" s="200">
        <v>1958</v>
      </c>
      <c r="H35" s="177"/>
      <c r="I35" s="200">
        <v>2061</v>
      </c>
      <c r="J35" s="177"/>
      <c r="K35" s="200">
        <v>1264</v>
      </c>
      <c r="L35" s="177"/>
      <c r="M35" s="200">
        <v>1264</v>
      </c>
    </row>
    <row r="36" spans="1:13" ht="8.4499999999999993" customHeight="1" x14ac:dyDescent="0.25">
      <c r="A36" s="153"/>
      <c r="B36" s="153"/>
      <c r="C36" s="153"/>
      <c r="D36" s="153"/>
      <c r="E36" s="144"/>
      <c r="F36" s="144"/>
      <c r="H36" s="176"/>
      <c r="J36" s="176"/>
      <c r="L36" s="176"/>
    </row>
    <row r="37" spans="1:13" ht="18" x14ac:dyDescent="0.25">
      <c r="A37" s="140" t="s">
        <v>28</v>
      </c>
      <c r="B37" s="140"/>
      <c r="C37" s="140"/>
      <c r="D37" s="142"/>
      <c r="E37" s="143"/>
      <c r="F37" s="143"/>
      <c r="G37" s="201">
        <f>SUM(G27:G35)</f>
        <v>296913</v>
      </c>
      <c r="H37" s="176"/>
      <c r="I37" s="201">
        <f>SUM(I27:I35)</f>
        <v>303195</v>
      </c>
      <c r="J37" s="176"/>
      <c r="K37" s="201">
        <f>SUM(K27:K35)</f>
        <v>318588</v>
      </c>
      <c r="L37" s="176"/>
      <c r="M37" s="201">
        <f>SUM(M27:M35)</f>
        <v>316432</v>
      </c>
    </row>
    <row r="38" spans="1:13" ht="8.4499999999999993" customHeight="1" x14ac:dyDescent="0.25">
      <c r="A38" s="153"/>
      <c r="B38" s="153"/>
      <c r="C38" s="153"/>
      <c r="D38" s="153"/>
      <c r="E38" s="144"/>
      <c r="F38" s="144"/>
      <c r="H38" s="176"/>
      <c r="J38" s="176"/>
      <c r="L38" s="176"/>
    </row>
    <row r="39" spans="1:13" ht="19.350000000000001" customHeight="1" thickBot="1" x14ac:dyDescent="0.3">
      <c r="A39" s="140" t="s">
        <v>29</v>
      </c>
      <c r="B39" s="140"/>
      <c r="C39" s="140"/>
      <c r="D39" s="140"/>
      <c r="E39" s="143"/>
      <c r="F39" s="143"/>
      <c r="G39" s="205">
        <f>SUM(G37,G23)</f>
        <v>714745</v>
      </c>
      <c r="H39" s="176"/>
      <c r="I39" s="205">
        <f>SUM(I37,I23)</f>
        <v>822591</v>
      </c>
      <c r="J39" s="176"/>
      <c r="K39" s="205">
        <f>SUM(K37,K23)</f>
        <v>529296</v>
      </c>
      <c r="L39" s="176"/>
      <c r="M39" s="205">
        <f>SUM(M37,M23)</f>
        <v>516356</v>
      </c>
    </row>
    <row r="40" spans="1:13" ht="19.350000000000001" customHeight="1" thickTop="1" x14ac:dyDescent="0.25">
      <c r="A40" s="1"/>
      <c r="B40" s="1"/>
      <c r="C40" s="1"/>
      <c r="D40" s="1"/>
      <c r="E40" s="165"/>
      <c r="F40" s="165"/>
      <c r="G40" s="9"/>
      <c r="H40" s="168"/>
      <c r="I40" s="9"/>
      <c r="J40" s="168"/>
      <c r="K40" s="9"/>
      <c r="L40" s="168"/>
      <c r="M40" s="9"/>
    </row>
    <row r="41" spans="1:13" ht="19.350000000000001" customHeight="1" x14ac:dyDescent="0.25">
      <c r="A41" s="1"/>
      <c r="B41" s="1"/>
      <c r="C41" s="1"/>
      <c r="D41" s="1"/>
      <c r="E41" s="165"/>
      <c r="F41" s="165"/>
      <c r="G41" s="9"/>
      <c r="H41" s="9"/>
      <c r="I41" s="9"/>
      <c r="J41" s="9"/>
      <c r="K41" s="9"/>
      <c r="L41" s="9"/>
      <c r="M41" s="9"/>
    </row>
    <row r="42" spans="1:13" ht="19.350000000000001" customHeight="1" x14ac:dyDescent="0.25">
      <c r="A42" s="1"/>
      <c r="B42" s="1"/>
      <c r="C42" s="1"/>
      <c r="D42" s="1"/>
      <c r="E42" s="165"/>
      <c r="F42" s="165"/>
      <c r="G42" s="9"/>
      <c r="H42" s="9"/>
      <c r="I42" s="9"/>
      <c r="J42" s="9"/>
      <c r="K42" s="9"/>
      <c r="L42" s="9"/>
      <c r="M42" s="9"/>
    </row>
    <row r="43" spans="1:13" ht="19.350000000000001" customHeight="1" x14ac:dyDescent="0.25">
      <c r="A43" s="1"/>
      <c r="B43" s="1"/>
      <c r="C43" s="1"/>
      <c r="D43" s="1"/>
      <c r="E43" s="165"/>
      <c r="F43" s="165"/>
      <c r="G43" s="9"/>
      <c r="H43" s="9"/>
      <c r="I43" s="9"/>
      <c r="J43" s="9"/>
      <c r="K43" s="9"/>
      <c r="L43" s="9"/>
      <c r="M43" s="9"/>
    </row>
    <row r="44" spans="1:13" ht="11.25" customHeight="1" x14ac:dyDescent="0.25">
      <c r="A44" s="165"/>
      <c r="B44" s="165"/>
      <c r="C44" s="165"/>
      <c r="D44" s="165"/>
      <c r="E44" s="165"/>
      <c r="F44" s="165"/>
      <c r="G44" s="207"/>
      <c r="H44" s="165"/>
      <c r="I44" s="207"/>
      <c r="J44" s="165"/>
      <c r="K44" s="207"/>
      <c r="L44" s="165"/>
      <c r="M44" s="207"/>
    </row>
    <row r="45" spans="1:13" ht="21.95" customHeight="1" x14ac:dyDescent="0.25">
      <c r="A45" s="345" t="s">
        <v>192</v>
      </c>
      <c r="B45" s="345"/>
      <c r="C45" s="345"/>
      <c r="D45" s="345"/>
      <c r="E45" s="345"/>
      <c r="F45" s="345"/>
      <c r="G45" s="345"/>
      <c r="H45" s="345"/>
      <c r="I45" s="345"/>
      <c r="J45" s="345"/>
      <c r="K45" s="345"/>
      <c r="L45" s="345"/>
      <c r="M45" s="345"/>
    </row>
    <row r="46" spans="1:13" ht="19.350000000000001" customHeight="1" x14ac:dyDescent="0.25">
      <c r="A46" s="1" t="str">
        <f>+A1</f>
        <v>บริษัท เอ็ม พิคเจอร์ส เอ็นเตอร์เทนเม้นท์ จำกัด (มหาชน)</v>
      </c>
      <c r="B46" s="21"/>
      <c r="C46" s="21"/>
      <c r="D46" s="21"/>
      <c r="E46" s="133"/>
      <c r="F46" s="133"/>
      <c r="G46" s="134"/>
      <c r="H46" s="5"/>
      <c r="I46" s="5"/>
      <c r="J46" s="5"/>
      <c r="K46" s="134"/>
      <c r="M46" s="24"/>
    </row>
    <row r="47" spans="1:13" ht="19.350000000000001" customHeight="1" x14ac:dyDescent="0.25">
      <c r="A47" s="271" t="s">
        <v>30</v>
      </c>
      <c r="B47" s="271"/>
      <c r="C47" s="271"/>
      <c r="D47" s="271"/>
      <c r="E47" s="133"/>
      <c r="F47" s="133"/>
      <c r="H47" s="5"/>
      <c r="I47" s="5"/>
      <c r="J47" s="5"/>
    </row>
    <row r="48" spans="1:13" ht="19.350000000000001" customHeight="1" x14ac:dyDescent="0.25">
      <c r="A48" s="135" t="str">
        <f>A3</f>
        <v>ณ วันที่ 30 กันยายน พ.ศ. 2562</v>
      </c>
      <c r="B48" s="135"/>
      <c r="C48" s="135"/>
      <c r="D48" s="135"/>
      <c r="E48" s="136"/>
      <c r="F48" s="136"/>
      <c r="G48" s="22"/>
      <c r="H48" s="22"/>
      <c r="I48" s="22"/>
      <c r="J48" s="22"/>
      <c r="K48" s="22"/>
      <c r="L48" s="22"/>
      <c r="M48" s="22"/>
    </row>
    <row r="49" spans="1:13" s="1" customFormat="1" ht="19.350000000000001" customHeight="1" x14ac:dyDescent="0.25">
      <c r="A49" s="130"/>
      <c r="B49" s="130"/>
      <c r="C49" s="130"/>
      <c r="D49" s="130"/>
      <c r="E49" s="131"/>
      <c r="F49" s="131"/>
      <c r="G49" s="110"/>
      <c r="H49" s="110"/>
      <c r="I49" s="110"/>
      <c r="J49" s="110"/>
      <c r="K49" s="110"/>
      <c r="L49" s="110"/>
      <c r="M49" s="110"/>
    </row>
    <row r="50" spans="1:13" ht="19.350000000000001" customHeight="1" x14ac:dyDescent="0.25">
      <c r="A50" s="130"/>
      <c r="B50" s="130"/>
      <c r="C50" s="130"/>
      <c r="D50" s="130"/>
      <c r="E50" s="131"/>
      <c r="F50" s="131"/>
      <c r="G50" s="342" t="s">
        <v>2</v>
      </c>
      <c r="H50" s="342"/>
      <c r="I50" s="342"/>
      <c r="J50" s="342"/>
      <c r="K50" s="342"/>
      <c r="L50" s="342"/>
      <c r="M50" s="342"/>
    </row>
    <row r="51" spans="1:13" s="1" customFormat="1" ht="19.350000000000001" customHeight="1" x14ac:dyDescent="0.25">
      <c r="A51" s="130"/>
      <c r="B51" s="130"/>
      <c r="C51" s="130"/>
      <c r="D51" s="130"/>
      <c r="E51" s="127"/>
      <c r="F51" s="127"/>
      <c r="G51" s="343" t="s">
        <v>3</v>
      </c>
      <c r="H51" s="343"/>
      <c r="I51" s="343"/>
      <c r="J51" s="103"/>
      <c r="K51" s="344" t="s">
        <v>4</v>
      </c>
      <c r="L51" s="344"/>
      <c r="M51" s="344"/>
    </row>
    <row r="52" spans="1:13" ht="19.350000000000001" customHeight="1" x14ac:dyDescent="0.25">
      <c r="A52" s="1"/>
      <c r="B52" s="1"/>
      <c r="C52" s="1"/>
      <c r="D52" s="1"/>
      <c r="E52" s="127"/>
      <c r="F52" s="127"/>
      <c r="G52" s="4" t="s">
        <v>5</v>
      </c>
      <c r="H52" s="4"/>
      <c r="I52" s="4" t="s">
        <v>6</v>
      </c>
      <c r="J52" s="132"/>
      <c r="K52" s="4" t="s">
        <v>5</v>
      </c>
      <c r="L52" s="4"/>
      <c r="M52" s="4" t="s">
        <v>6</v>
      </c>
    </row>
    <row r="53" spans="1:13" ht="19.350000000000001" customHeight="1" x14ac:dyDescent="0.25">
      <c r="A53" s="130"/>
      <c r="B53" s="130"/>
      <c r="C53" s="130"/>
      <c r="D53" s="130"/>
      <c r="E53" s="123"/>
      <c r="F53" s="107"/>
      <c r="G53" s="108" t="s">
        <v>196</v>
      </c>
      <c r="H53" s="16"/>
      <c r="I53" s="108" t="s">
        <v>7</v>
      </c>
      <c r="J53" s="16"/>
      <c r="K53" s="108" t="s">
        <v>196</v>
      </c>
      <c r="L53" s="16"/>
      <c r="M53" s="108" t="s">
        <v>7</v>
      </c>
    </row>
    <row r="54" spans="1:13" ht="19.350000000000001" customHeight="1" x14ac:dyDescent="0.25">
      <c r="A54" s="1"/>
      <c r="B54" s="1"/>
      <c r="C54" s="1"/>
      <c r="D54" s="1"/>
      <c r="E54" s="124" t="s">
        <v>8</v>
      </c>
      <c r="F54" s="107"/>
      <c r="G54" s="109" t="s">
        <v>150</v>
      </c>
      <c r="H54" s="108"/>
      <c r="I54" s="109" t="s">
        <v>143</v>
      </c>
      <c r="J54" s="108"/>
      <c r="K54" s="109" t="s">
        <v>150</v>
      </c>
      <c r="L54" s="108"/>
      <c r="M54" s="109" t="s">
        <v>143</v>
      </c>
    </row>
    <row r="55" spans="1:13" ht="19.350000000000001" customHeight="1" x14ac:dyDescent="0.25">
      <c r="A55" s="154" t="s">
        <v>31</v>
      </c>
      <c r="B55" s="154"/>
      <c r="C55" s="154"/>
      <c r="D55" s="140"/>
      <c r="E55" s="141"/>
      <c r="F55" s="141"/>
      <c r="H55" s="175"/>
      <c r="J55" s="169"/>
      <c r="L55" s="169"/>
    </row>
    <row r="56" spans="1:13" ht="8.4499999999999993" customHeight="1" x14ac:dyDescent="0.25">
      <c r="A56" s="142"/>
      <c r="B56" s="142"/>
      <c r="C56" s="142"/>
      <c r="D56" s="154"/>
      <c r="E56" s="143"/>
      <c r="F56" s="143"/>
      <c r="H56" s="169"/>
      <c r="J56" s="169"/>
      <c r="L56" s="169"/>
    </row>
    <row r="57" spans="1:13" ht="19.350000000000001" customHeight="1" x14ac:dyDescent="0.25">
      <c r="A57" s="140" t="s">
        <v>32</v>
      </c>
      <c r="B57" s="140"/>
      <c r="C57" s="140"/>
      <c r="D57" s="140"/>
      <c r="E57" s="156"/>
      <c r="F57" s="156"/>
      <c r="H57" s="169"/>
      <c r="J57" s="169"/>
      <c r="L57" s="169"/>
    </row>
    <row r="58" spans="1:13" ht="8.4499999999999993" customHeight="1" x14ac:dyDescent="0.25">
      <c r="A58" s="140"/>
      <c r="B58" s="140"/>
      <c r="C58" s="140"/>
      <c r="D58" s="140"/>
      <c r="E58" s="156"/>
      <c r="F58" s="156"/>
      <c r="H58" s="169"/>
      <c r="J58" s="169"/>
      <c r="L58" s="169"/>
    </row>
    <row r="59" spans="1:13" ht="19.350000000000001" customHeight="1" x14ac:dyDescent="0.25">
      <c r="A59" s="145" t="s">
        <v>33</v>
      </c>
      <c r="B59" s="145"/>
      <c r="C59" s="145"/>
      <c r="D59" s="145"/>
      <c r="E59" s="156"/>
      <c r="F59" s="156"/>
      <c r="G59" s="204"/>
      <c r="H59" s="176"/>
      <c r="I59" s="204"/>
      <c r="J59" s="177"/>
      <c r="K59" s="204"/>
      <c r="L59" s="177"/>
      <c r="M59" s="204"/>
    </row>
    <row r="60" spans="1:13" ht="19.350000000000001" customHeight="1" x14ac:dyDescent="0.25">
      <c r="A60" s="142"/>
      <c r="B60" s="145" t="s">
        <v>34</v>
      </c>
      <c r="C60" s="142"/>
      <c r="D60" s="142"/>
      <c r="E60" s="156">
        <v>12</v>
      </c>
      <c r="F60" s="156"/>
      <c r="G60" s="199">
        <v>57000</v>
      </c>
      <c r="H60" s="176"/>
      <c r="I60" s="199">
        <v>19993</v>
      </c>
      <c r="J60" s="176"/>
      <c r="K60" s="199">
        <v>0</v>
      </c>
      <c r="L60" s="176"/>
      <c r="M60" s="199">
        <v>0</v>
      </c>
    </row>
    <row r="61" spans="1:13" ht="19.350000000000001" customHeight="1" x14ac:dyDescent="0.25">
      <c r="A61" s="142" t="s">
        <v>35</v>
      </c>
      <c r="B61" s="142"/>
      <c r="C61" s="142"/>
      <c r="D61" s="142"/>
      <c r="E61" s="156">
        <v>13</v>
      </c>
      <c r="F61" s="152"/>
      <c r="G61" s="199">
        <v>133742</v>
      </c>
      <c r="H61" s="173"/>
      <c r="I61" s="199">
        <v>283925</v>
      </c>
      <c r="J61" s="173"/>
      <c r="K61" s="199">
        <v>2901</v>
      </c>
      <c r="L61" s="173"/>
      <c r="M61" s="199">
        <v>4696</v>
      </c>
    </row>
    <row r="62" spans="1:13" ht="19.350000000000001" customHeight="1" x14ac:dyDescent="0.25">
      <c r="A62" s="157" t="s">
        <v>36</v>
      </c>
      <c r="B62" s="157"/>
      <c r="C62" s="157"/>
      <c r="D62" s="158"/>
      <c r="E62" s="147"/>
      <c r="F62" s="147"/>
      <c r="G62" s="199"/>
      <c r="H62" s="173"/>
      <c r="I62" s="199"/>
      <c r="J62" s="173"/>
      <c r="K62" s="199"/>
      <c r="L62" s="173"/>
      <c r="M62" s="199"/>
    </row>
    <row r="63" spans="1:13" ht="19.350000000000001" customHeight="1" x14ac:dyDescent="0.25">
      <c r="A63" s="157"/>
      <c r="B63" s="158" t="s">
        <v>37</v>
      </c>
      <c r="C63" s="157"/>
      <c r="D63" s="142"/>
      <c r="E63" s="156"/>
      <c r="F63" s="156"/>
      <c r="G63" s="199">
        <v>0</v>
      </c>
      <c r="H63" s="173"/>
      <c r="I63" s="199">
        <v>78</v>
      </c>
      <c r="J63" s="173"/>
      <c r="K63" s="199">
        <v>0</v>
      </c>
      <c r="L63" s="173"/>
      <c r="M63" s="199">
        <v>78</v>
      </c>
    </row>
    <row r="64" spans="1:13" ht="19.350000000000001" customHeight="1" x14ac:dyDescent="0.25">
      <c r="A64" s="142" t="s">
        <v>38</v>
      </c>
      <c r="B64" s="142"/>
      <c r="C64" s="142"/>
      <c r="D64" s="145"/>
      <c r="E64" s="152"/>
      <c r="F64" s="152"/>
      <c r="G64" s="199">
        <v>2596</v>
      </c>
      <c r="H64" s="173"/>
      <c r="I64" s="199">
        <v>2770</v>
      </c>
      <c r="J64" s="173"/>
      <c r="K64" s="199">
        <v>76</v>
      </c>
      <c r="L64" s="173"/>
      <c r="M64" s="199">
        <v>0</v>
      </c>
    </row>
    <row r="65" spans="1:13" ht="19.350000000000001" customHeight="1" x14ac:dyDescent="0.25">
      <c r="A65" s="142" t="s">
        <v>39</v>
      </c>
      <c r="B65" s="142"/>
      <c r="C65" s="142"/>
      <c r="D65" s="145"/>
      <c r="E65" s="152"/>
      <c r="F65" s="152"/>
      <c r="G65" s="199">
        <v>150</v>
      </c>
      <c r="H65" s="173"/>
      <c r="I65" s="199">
        <v>1945</v>
      </c>
      <c r="J65" s="173"/>
      <c r="K65" s="199">
        <v>0</v>
      </c>
      <c r="L65" s="173"/>
      <c r="M65" s="199">
        <v>0</v>
      </c>
    </row>
    <row r="66" spans="1:13" ht="19.350000000000001" customHeight="1" x14ac:dyDescent="0.25">
      <c r="A66" s="145" t="s">
        <v>40</v>
      </c>
      <c r="B66" s="145"/>
      <c r="C66" s="145"/>
      <c r="D66" s="145"/>
      <c r="E66" s="156"/>
      <c r="F66" s="156"/>
      <c r="G66" s="200">
        <v>1718</v>
      </c>
      <c r="H66" s="173"/>
      <c r="I66" s="200">
        <v>4861</v>
      </c>
      <c r="J66" s="173"/>
      <c r="K66" s="200">
        <v>118</v>
      </c>
      <c r="L66" s="173"/>
      <c r="M66" s="200">
        <v>159</v>
      </c>
    </row>
    <row r="67" spans="1:13" ht="8.4499999999999993" customHeight="1" x14ac:dyDescent="0.25">
      <c r="A67" s="153"/>
      <c r="B67" s="153"/>
      <c r="C67" s="153"/>
      <c r="D67" s="153"/>
      <c r="E67" s="159"/>
      <c r="F67" s="159"/>
      <c r="G67" s="202"/>
      <c r="H67" s="176"/>
      <c r="I67" s="202"/>
      <c r="J67" s="176"/>
      <c r="K67" s="202"/>
      <c r="L67" s="176"/>
      <c r="M67" s="202"/>
    </row>
    <row r="68" spans="1:13" ht="19.350000000000001" customHeight="1" x14ac:dyDescent="0.25">
      <c r="A68" s="140" t="s">
        <v>41</v>
      </c>
      <c r="B68" s="140"/>
      <c r="C68" s="140"/>
      <c r="D68" s="142"/>
      <c r="E68" s="156"/>
      <c r="F68" s="156"/>
      <c r="G68" s="201">
        <f>SUM(G60:G66)</f>
        <v>195206</v>
      </c>
      <c r="H68" s="176"/>
      <c r="I68" s="201">
        <f>SUM(I60:I66)</f>
        <v>313572</v>
      </c>
      <c r="J68" s="176"/>
      <c r="K68" s="201">
        <f>SUM(K60:K66)</f>
        <v>3095</v>
      </c>
      <c r="L68" s="176"/>
      <c r="M68" s="201">
        <f>SUM(M60:M66)</f>
        <v>4933</v>
      </c>
    </row>
    <row r="69" spans="1:13" ht="19.350000000000001" customHeight="1" x14ac:dyDescent="0.25">
      <c r="A69" s="142"/>
      <c r="B69" s="142"/>
      <c r="C69" s="142"/>
      <c r="D69" s="142"/>
      <c r="E69" s="156"/>
      <c r="F69" s="156"/>
      <c r="G69" s="202"/>
      <c r="H69" s="176"/>
      <c r="I69" s="202"/>
      <c r="J69" s="176"/>
      <c r="K69" s="202"/>
      <c r="L69" s="176"/>
      <c r="M69" s="202"/>
    </row>
    <row r="70" spans="1:13" ht="19.350000000000001" customHeight="1" x14ac:dyDescent="0.25">
      <c r="A70" s="154" t="s">
        <v>42</v>
      </c>
      <c r="B70" s="154"/>
      <c r="C70" s="154"/>
      <c r="D70" s="154"/>
      <c r="E70" s="156"/>
      <c r="F70" s="156"/>
      <c r="G70" s="202"/>
      <c r="H70" s="180"/>
      <c r="I70" s="202"/>
      <c r="J70" s="180"/>
      <c r="K70" s="202"/>
      <c r="L70" s="176"/>
      <c r="M70" s="202"/>
    </row>
    <row r="71" spans="1:13" ht="7.5" customHeight="1" x14ac:dyDescent="0.25">
      <c r="A71" s="154"/>
      <c r="B71" s="154"/>
      <c r="C71" s="154"/>
      <c r="D71" s="154"/>
      <c r="E71" s="156"/>
      <c r="F71" s="156"/>
      <c r="G71" s="202"/>
      <c r="H71" s="181"/>
      <c r="I71" s="202"/>
      <c r="J71" s="181"/>
      <c r="K71" s="202"/>
      <c r="L71" s="176"/>
      <c r="M71" s="202"/>
    </row>
    <row r="72" spans="1:13" ht="19.350000000000001" customHeight="1" x14ac:dyDescent="0.25">
      <c r="A72" s="157" t="s">
        <v>43</v>
      </c>
      <c r="B72" s="157"/>
      <c r="C72" s="157"/>
      <c r="D72" s="142"/>
      <c r="E72" s="143">
        <v>14</v>
      </c>
      <c r="F72" s="143"/>
      <c r="G72" s="199">
        <v>4619</v>
      </c>
      <c r="H72" s="172"/>
      <c r="I72" s="199">
        <v>5122</v>
      </c>
      <c r="J72" s="172"/>
      <c r="K72" s="199">
        <v>3320</v>
      </c>
      <c r="L72" s="172"/>
      <c r="M72" s="199">
        <v>3172</v>
      </c>
    </row>
    <row r="73" spans="1:13" ht="19.350000000000001" customHeight="1" x14ac:dyDescent="0.25">
      <c r="A73" s="157" t="s">
        <v>44</v>
      </c>
      <c r="B73" s="157"/>
      <c r="C73" s="157"/>
      <c r="D73" s="142"/>
      <c r="E73" s="143"/>
      <c r="F73" s="143"/>
      <c r="G73" s="200">
        <v>0</v>
      </c>
      <c r="H73" s="172"/>
      <c r="I73" s="200">
        <v>300</v>
      </c>
      <c r="J73" s="172"/>
      <c r="K73" s="200">
        <v>0</v>
      </c>
      <c r="L73" s="172"/>
      <c r="M73" s="200">
        <v>0</v>
      </c>
    </row>
    <row r="74" spans="1:13" ht="8.4499999999999993" customHeight="1" x14ac:dyDescent="0.25">
      <c r="A74" s="160"/>
      <c r="B74" s="160"/>
      <c r="C74" s="160"/>
      <c r="D74" s="160"/>
      <c r="E74" s="144"/>
      <c r="F74" s="144"/>
      <c r="G74" s="202"/>
      <c r="H74" s="176"/>
      <c r="I74" s="202"/>
      <c r="J74" s="176"/>
      <c r="K74" s="202"/>
      <c r="L74" s="176"/>
      <c r="M74" s="202"/>
    </row>
    <row r="75" spans="1:13" ht="19.350000000000001" customHeight="1" x14ac:dyDescent="0.25">
      <c r="A75" s="140" t="s">
        <v>45</v>
      </c>
      <c r="B75" s="140"/>
      <c r="C75" s="140"/>
      <c r="D75" s="142"/>
      <c r="E75" s="156"/>
      <c r="F75" s="156"/>
      <c r="G75" s="201">
        <f>SUM(G72:G73)</f>
        <v>4619</v>
      </c>
      <c r="H75" s="176"/>
      <c r="I75" s="201">
        <f>SUM(I72:I73)</f>
        <v>5422</v>
      </c>
      <c r="J75" s="176"/>
      <c r="K75" s="201">
        <f>SUM(K72:K73)</f>
        <v>3320</v>
      </c>
      <c r="L75" s="176"/>
      <c r="M75" s="201">
        <f>SUM(M72:M73)</f>
        <v>3172</v>
      </c>
    </row>
    <row r="76" spans="1:13" ht="8.4499999999999993" customHeight="1" x14ac:dyDescent="0.25">
      <c r="A76" s="160"/>
      <c r="B76" s="160"/>
      <c r="C76" s="160"/>
      <c r="D76" s="160"/>
      <c r="E76" s="159"/>
      <c r="F76" s="159"/>
      <c r="G76" s="202"/>
      <c r="H76" s="176"/>
      <c r="I76" s="202"/>
      <c r="J76" s="176"/>
      <c r="K76" s="202"/>
      <c r="L76" s="176"/>
      <c r="M76" s="202"/>
    </row>
    <row r="77" spans="1:13" ht="19.350000000000001" customHeight="1" x14ac:dyDescent="0.25">
      <c r="A77" s="140" t="s">
        <v>46</v>
      </c>
      <c r="B77" s="140"/>
      <c r="C77" s="140"/>
      <c r="D77" s="142"/>
      <c r="E77" s="161"/>
      <c r="F77" s="161"/>
      <c r="G77" s="201">
        <f>SUM(G75,G68)</f>
        <v>199825</v>
      </c>
      <c r="H77" s="176"/>
      <c r="I77" s="201">
        <f>SUM(I75,I68)</f>
        <v>318994</v>
      </c>
      <c r="J77" s="176"/>
      <c r="K77" s="201">
        <f>SUM(K75,K68)</f>
        <v>6415</v>
      </c>
      <c r="L77" s="176"/>
      <c r="M77" s="201">
        <f>SUM(M75,M68)</f>
        <v>8105</v>
      </c>
    </row>
    <row r="78" spans="1:13" ht="19.350000000000001" customHeight="1" x14ac:dyDescent="0.25">
      <c r="A78" s="1"/>
      <c r="E78" s="20"/>
      <c r="F78" s="20"/>
      <c r="G78" s="9"/>
      <c r="H78" s="168"/>
      <c r="I78" s="9"/>
      <c r="J78" s="173"/>
      <c r="K78" s="9"/>
      <c r="L78" s="168"/>
      <c r="M78" s="9"/>
    </row>
    <row r="79" spans="1:13" ht="19.350000000000001" customHeight="1" x14ac:dyDescent="0.25">
      <c r="A79" s="15"/>
      <c r="B79" s="15"/>
      <c r="C79" s="15"/>
      <c r="D79" s="15"/>
      <c r="E79" s="7"/>
      <c r="F79" s="7"/>
      <c r="G79" s="5"/>
      <c r="H79" s="169"/>
      <c r="I79" s="5"/>
      <c r="J79" s="173"/>
      <c r="K79" s="5"/>
      <c r="L79" s="169"/>
      <c r="M79" s="5"/>
    </row>
    <row r="80" spans="1:13" ht="19.350000000000001" customHeight="1" x14ac:dyDescent="0.25">
      <c r="A80" s="15"/>
      <c r="B80" s="15"/>
      <c r="C80" s="15"/>
      <c r="D80" s="15"/>
      <c r="E80" s="7"/>
      <c r="F80" s="7"/>
      <c r="G80" s="5"/>
      <c r="H80" s="5"/>
      <c r="I80" s="5"/>
      <c r="J80" s="5"/>
      <c r="K80" s="5"/>
      <c r="L80" s="5"/>
      <c r="M80" s="5"/>
    </row>
    <row r="81" spans="1:13" ht="19.350000000000001" customHeight="1" x14ac:dyDescent="0.25">
      <c r="A81" s="15"/>
      <c r="B81" s="15"/>
      <c r="C81" s="15"/>
      <c r="D81" s="15"/>
      <c r="E81" s="7"/>
      <c r="F81" s="7"/>
      <c r="G81" s="5"/>
      <c r="H81" s="5"/>
      <c r="I81" s="5"/>
      <c r="J81" s="5"/>
      <c r="K81" s="5"/>
      <c r="L81" s="5"/>
      <c r="M81" s="5"/>
    </row>
    <row r="82" spans="1:13" ht="19.350000000000001" customHeight="1" x14ac:dyDescent="0.25">
      <c r="A82" s="15"/>
      <c r="B82" s="15"/>
      <c r="C82" s="15"/>
      <c r="D82" s="15"/>
      <c r="E82" s="7"/>
      <c r="F82" s="7"/>
      <c r="G82" s="5"/>
      <c r="H82" s="5"/>
      <c r="I82" s="5"/>
      <c r="J82" s="5"/>
      <c r="K82" s="5"/>
      <c r="L82" s="5"/>
      <c r="M82" s="5"/>
    </row>
    <row r="83" spans="1:13" ht="19.350000000000001" customHeight="1" x14ac:dyDescent="0.25">
      <c r="A83" s="15"/>
      <c r="B83" s="15"/>
      <c r="C83" s="15"/>
      <c r="D83" s="15"/>
      <c r="E83" s="7"/>
      <c r="F83" s="7"/>
      <c r="G83" s="5"/>
      <c r="H83" s="5"/>
      <c r="I83" s="5"/>
      <c r="J83" s="5"/>
      <c r="K83" s="5"/>
      <c r="L83" s="5"/>
      <c r="M83" s="5"/>
    </row>
    <row r="84" spans="1:13" ht="19.350000000000001" customHeight="1" x14ac:dyDescent="0.25">
      <c r="A84" s="15"/>
      <c r="B84" s="15"/>
      <c r="C84" s="15"/>
      <c r="D84" s="15"/>
      <c r="E84" s="7"/>
      <c r="F84" s="7"/>
      <c r="G84" s="5"/>
      <c r="H84" s="5"/>
      <c r="I84" s="5"/>
      <c r="J84" s="5"/>
      <c r="K84" s="5"/>
      <c r="L84" s="5"/>
      <c r="M84" s="5"/>
    </row>
    <row r="85" spans="1:13" ht="19.350000000000001" customHeight="1" x14ac:dyDescent="0.25">
      <c r="A85" s="15"/>
      <c r="B85" s="15"/>
      <c r="C85" s="15"/>
      <c r="D85" s="15"/>
      <c r="E85" s="7"/>
      <c r="F85" s="7"/>
      <c r="G85" s="5"/>
      <c r="H85" s="5"/>
      <c r="I85" s="5"/>
      <c r="J85" s="5"/>
      <c r="K85" s="5"/>
      <c r="L85" s="5"/>
      <c r="M85" s="5"/>
    </row>
    <row r="86" spans="1:13" ht="22.7" customHeight="1" x14ac:dyDescent="0.25">
      <c r="A86" s="15"/>
      <c r="B86" s="15"/>
      <c r="C86" s="15"/>
      <c r="D86" s="15"/>
      <c r="E86" s="7"/>
      <c r="F86" s="7"/>
      <c r="G86" s="5"/>
      <c r="H86" s="5"/>
      <c r="I86" s="5"/>
      <c r="J86" s="5"/>
      <c r="K86" s="5"/>
      <c r="L86" s="5"/>
      <c r="M86" s="5"/>
    </row>
    <row r="87" spans="1:13" ht="26.25" customHeight="1" x14ac:dyDescent="0.25">
      <c r="A87" s="15"/>
      <c r="B87" s="15"/>
      <c r="C87" s="15"/>
      <c r="D87" s="15"/>
      <c r="E87" s="7"/>
      <c r="F87" s="7"/>
      <c r="G87" s="5"/>
      <c r="H87" s="5"/>
      <c r="I87" s="5"/>
      <c r="J87" s="5"/>
      <c r="K87" s="5"/>
      <c r="L87" s="5"/>
      <c r="M87" s="5"/>
    </row>
    <row r="88" spans="1:13" ht="18.75" customHeight="1" x14ac:dyDescent="0.25">
      <c r="G88" s="206"/>
      <c r="H88" s="6"/>
      <c r="I88" s="206"/>
      <c r="J88" s="6"/>
      <c r="K88" s="206"/>
      <c r="L88" s="6"/>
      <c r="M88" s="206"/>
    </row>
    <row r="89" spans="1:13" ht="21.95" customHeight="1" x14ac:dyDescent="0.25">
      <c r="A89" s="137" t="str">
        <f>A45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9" s="137"/>
      <c r="C89" s="137"/>
      <c r="D89" s="137"/>
      <c r="E89" s="138"/>
      <c r="F89" s="138"/>
      <c r="G89" s="22"/>
      <c r="H89" s="22"/>
      <c r="I89" s="22"/>
      <c r="J89" s="22"/>
      <c r="K89" s="22"/>
      <c r="L89" s="22"/>
      <c r="M89" s="22"/>
    </row>
    <row r="90" spans="1:13" ht="19.350000000000001" customHeight="1" x14ac:dyDescent="0.25">
      <c r="A90" s="1" t="str">
        <f>+A1</f>
        <v>บริษัท เอ็ม พิคเจอร์ส เอ็นเตอร์เทนเม้นท์ จำกัด (มหาชน)</v>
      </c>
      <c r="B90" s="21"/>
      <c r="C90" s="21"/>
      <c r="D90" s="21"/>
      <c r="E90" s="133"/>
      <c r="F90" s="133"/>
      <c r="G90" s="134"/>
      <c r="H90" s="5"/>
      <c r="I90" s="5"/>
      <c r="J90" s="5"/>
      <c r="K90" s="134"/>
      <c r="M90" s="24"/>
    </row>
    <row r="91" spans="1:13" ht="19.350000000000001" customHeight="1" x14ac:dyDescent="0.25">
      <c r="A91" s="271" t="s">
        <v>30</v>
      </c>
      <c r="B91" s="271"/>
      <c r="C91" s="271"/>
      <c r="D91" s="271"/>
      <c r="E91" s="133"/>
      <c r="F91" s="133"/>
      <c r="H91" s="5"/>
      <c r="I91" s="5"/>
      <c r="J91" s="5"/>
    </row>
    <row r="92" spans="1:13" ht="19.350000000000001" customHeight="1" x14ac:dyDescent="0.25">
      <c r="A92" s="135" t="str">
        <f>A3</f>
        <v>ณ วันที่ 30 กันยายน พ.ศ. 2562</v>
      </c>
      <c r="B92" s="135"/>
      <c r="C92" s="135"/>
      <c r="D92" s="135"/>
      <c r="E92" s="136"/>
      <c r="F92" s="136"/>
      <c r="G92" s="22"/>
      <c r="H92" s="22"/>
      <c r="I92" s="22"/>
      <c r="J92" s="22"/>
      <c r="K92" s="22"/>
      <c r="L92" s="22"/>
      <c r="M92" s="22"/>
    </row>
    <row r="93" spans="1:13" ht="19.350000000000001" customHeight="1" x14ac:dyDescent="0.25">
      <c r="A93" s="130"/>
      <c r="B93" s="130"/>
      <c r="C93" s="130"/>
      <c r="D93" s="130"/>
      <c r="E93" s="131"/>
      <c r="F93" s="131"/>
      <c r="G93" s="110"/>
      <c r="H93" s="110"/>
      <c r="I93" s="110"/>
      <c r="J93" s="110"/>
      <c r="K93" s="110"/>
      <c r="L93" s="110"/>
      <c r="M93" s="110"/>
    </row>
    <row r="94" spans="1:13" ht="19.350000000000001" customHeight="1" x14ac:dyDescent="0.25">
      <c r="A94" s="130"/>
      <c r="B94" s="130"/>
      <c r="C94" s="130"/>
      <c r="D94" s="130"/>
      <c r="E94" s="131"/>
      <c r="F94" s="131"/>
      <c r="G94" s="342" t="s">
        <v>2</v>
      </c>
      <c r="H94" s="342"/>
      <c r="I94" s="342"/>
      <c r="J94" s="342"/>
      <c r="K94" s="342"/>
      <c r="L94" s="342"/>
      <c r="M94" s="342"/>
    </row>
    <row r="95" spans="1:13" ht="19.350000000000001" customHeight="1" x14ac:dyDescent="0.25">
      <c r="A95" s="130"/>
      <c r="B95" s="130"/>
      <c r="C95" s="130"/>
      <c r="D95" s="130"/>
      <c r="E95" s="127"/>
      <c r="F95" s="127"/>
      <c r="G95" s="343" t="s">
        <v>3</v>
      </c>
      <c r="H95" s="343"/>
      <c r="I95" s="343"/>
      <c r="J95" s="103"/>
      <c r="K95" s="344" t="s">
        <v>4</v>
      </c>
      <c r="L95" s="344"/>
      <c r="M95" s="344"/>
    </row>
    <row r="96" spans="1:13" ht="19.350000000000001" customHeight="1" x14ac:dyDescent="0.25">
      <c r="A96" s="1"/>
      <c r="B96" s="1"/>
      <c r="C96" s="1"/>
      <c r="D96" s="1"/>
      <c r="E96" s="2"/>
      <c r="F96" s="127"/>
      <c r="G96" s="4" t="s">
        <v>5</v>
      </c>
      <c r="H96" s="4"/>
      <c r="I96" s="4" t="s">
        <v>6</v>
      </c>
      <c r="J96" s="132"/>
      <c r="K96" s="4" t="s">
        <v>5</v>
      </c>
      <c r="L96" s="4"/>
      <c r="M96" s="4" t="s">
        <v>6</v>
      </c>
    </row>
    <row r="97" spans="1:13" ht="19.350000000000001" customHeight="1" x14ac:dyDescent="0.25">
      <c r="A97" s="130"/>
      <c r="B97" s="130"/>
      <c r="C97" s="130"/>
      <c r="D97" s="130"/>
      <c r="E97" s="107"/>
      <c r="F97" s="107"/>
      <c r="G97" s="108" t="s">
        <v>196</v>
      </c>
      <c r="H97" s="16"/>
      <c r="I97" s="108" t="s">
        <v>7</v>
      </c>
      <c r="J97" s="16"/>
      <c r="K97" s="108" t="s">
        <v>196</v>
      </c>
      <c r="L97" s="16"/>
      <c r="M97" s="108" t="s">
        <v>7</v>
      </c>
    </row>
    <row r="98" spans="1:13" ht="19.350000000000001" customHeight="1" x14ac:dyDescent="0.25">
      <c r="E98" s="124" t="s">
        <v>8</v>
      </c>
      <c r="F98" s="107"/>
      <c r="G98" s="109" t="s">
        <v>150</v>
      </c>
      <c r="H98" s="108"/>
      <c r="I98" s="109" t="s">
        <v>143</v>
      </c>
      <c r="J98" s="108"/>
      <c r="K98" s="109" t="s">
        <v>150</v>
      </c>
      <c r="L98" s="108"/>
      <c r="M98" s="109" t="s">
        <v>143</v>
      </c>
    </row>
    <row r="99" spans="1:13" ht="19.350000000000001" customHeight="1" x14ac:dyDescent="0.25">
      <c r="A99" s="154" t="s">
        <v>47</v>
      </c>
      <c r="B99" s="154"/>
      <c r="C99" s="154"/>
      <c r="D99" s="142"/>
      <c r="E99" s="141"/>
      <c r="F99" s="141"/>
      <c r="H99" s="175"/>
      <c r="J99" s="169"/>
      <c r="L99" s="169"/>
    </row>
    <row r="100" spans="1:13" ht="8.4499999999999993" customHeight="1" x14ac:dyDescent="0.25">
      <c r="A100" s="142"/>
      <c r="B100" s="142"/>
      <c r="C100" s="142"/>
      <c r="D100" s="142"/>
      <c r="E100" s="141"/>
      <c r="F100" s="141"/>
      <c r="H100" s="175"/>
      <c r="J100" s="169"/>
      <c r="L100" s="169"/>
    </row>
    <row r="101" spans="1:13" ht="19.350000000000001" customHeight="1" x14ac:dyDescent="0.25">
      <c r="A101" s="154" t="s">
        <v>48</v>
      </c>
      <c r="B101" s="154"/>
      <c r="C101" s="154"/>
      <c r="D101" s="154"/>
      <c r="E101" s="143"/>
      <c r="F101" s="143"/>
      <c r="G101" s="202"/>
      <c r="H101" s="176"/>
      <c r="I101" s="202"/>
      <c r="J101" s="176"/>
      <c r="K101" s="202"/>
      <c r="L101" s="176"/>
      <c r="M101" s="202"/>
    </row>
    <row r="102" spans="1:13" ht="8.4499999999999993" customHeight="1" x14ac:dyDescent="0.25">
      <c r="A102" s="142"/>
      <c r="B102" s="142"/>
      <c r="C102" s="142"/>
      <c r="D102" s="142"/>
      <c r="E102" s="141"/>
      <c r="F102" s="141"/>
      <c r="H102" s="175"/>
      <c r="J102" s="169"/>
      <c r="L102" s="169"/>
    </row>
    <row r="103" spans="1:13" ht="19.350000000000001" customHeight="1" x14ac:dyDescent="0.25">
      <c r="A103" s="142" t="s">
        <v>49</v>
      </c>
      <c r="B103" s="142"/>
      <c r="C103" s="142"/>
      <c r="D103" s="142"/>
      <c r="E103" s="152"/>
      <c r="F103" s="152"/>
      <c r="G103" s="19"/>
      <c r="H103" s="172"/>
      <c r="I103" s="19"/>
      <c r="J103" s="172"/>
      <c r="K103" s="19"/>
      <c r="L103" s="172"/>
      <c r="M103" s="19"/>
    </row>
    <row r="104" spans="1:13" ht="19.350000000000001" customHeight="1" x14ac:dyDescent="0.25">
      <c r="A104" s="142"/>
      <c r="B104" s="142" t="s">
        <v>50</v>
      </c>
      <c r="C104" s="142"/>
      <c r="D104" s="142"/>
      <c r="E104" s="152">
        <v>16</v>
      </c>
      <c r="F104" s="152"/>
      <c r="G104" s="19"/>
      <c r="H104" s="172"/>
      <c r="I104" s="19"/>
      <c r="J104" s="172"/>
      <c r="K104" s="19"/>
      <c r="L104" s="172"/>
      <c r="M104" s="19"/>
    </row>
    <row r="105" spans="1:13" ht="19.350000000000001" customHeight="1" x14ac:dyDescent="0.25">
      <c r="A105" s="142"/>
      <c r="B105" s="142"/>
      <c r="C105" s="142" t="s">
        <v>167</v>
      </c>
      <c r="D105" s="142"/>
      <c r="E105" s="152"/>
      <c r="F105" s="152"/>
      <c r="H105" s="174"/>
      <c r="J105" s="174"/>
      <c r="L105" s="174"/>
    </row>
    <row r="106" spans="1:13" ht="19.350000000000001" customHeight="1" x14ac:dyDescent="0.25">
      <c r="A106" s="142"/>
      <c r="B106" s="142"/>
      <c r="C106" s="142"/>
      <c r="D106" s="142" t="s">
        <v>156</v>
      </c>
      <c r="E106" s="152"/>
      <c r="F106" s="152"/>
      <c r="H106" s="174"/>
      <c r="J106" s="174"/>
      <c r="L106" s="174"/>
    </row>
    <row r="107" spans="1:13" ht="19.350000000000001" customHeight="1" x14ac:dyDescent="0.25">
      <c r="A107" s="142"/>
      <c r="B107" s="142"/>
      <c r="C107" s="142"/>
      <c r="D107" s="142" t="s">
        <v>168</v>
      </c>
      <c r="E107" s="152"/>
      <c r="F107" s="152"/>
      <c r="H107" s="174"/>
      <c r="J107" s="174"/>
      <c r="L107" s="174"/>
    </row>
    <row r="108" spans="1:13" ht="18.75" thickBot="1" x14ac:dyDescent="0.3">
      <c r="A108" s="142"/>
      <c r="B108" s="142"/>
      <c r="C108" s="142"/>
      <c r="D108" s="142" t="s">
        <v>157</v>
      </c>
      <c r="E108" s="143"/>
      <c r="F108" s="143"/>
      <c r="G108" s="208">
        <f>ROUND(I108/2,0)</f>
        <v>656559</v>
      </c>
      <c r="H108" s="172"/>
      <c r="I108" s="208">
        <v>1313117</v>
      </c>
      <c r="J108" s="172"/>
      <c r="K108" s="208">
        <f>ROUND(M108/2,0)</f>
        <v>656559</v>
      </c>
      <c r="L108" s="172"/>
      <c r="M108" s="208">
        <v>1313117</v>
      </c>
    </row>
    <row r="109" spans="1:13" ht="8.4499999999999993" customHeight="1" thickTop="1" x14ac:dyDescent="0.25">
      <c r="A109" s="153"/>
      <c r="B109" s="153"/>
      <c r="C109" s="153"/>
      <c r="D109" s="153"/>
      <c r="E109" s="144"/>
      <c r="F109" s="144"/>
      <c r="H109" s="176"/>
      <c r="J109" s="176"/>
      <c r="L109" s="176"/>
    </row>
    <row r="110" spans="1:13" ht="19.350000000000001" customHeight="1" x14ac:dyDescent="0.25">
      <c r="A110" s="142"/>
      <c r="B110" s="142" t="s">
        <v>51</v>
      </c>
      <c r="C110" s="142"/>
      <c r="D110" s="142"/>
      <c r="E110" s="143"/>
      <c r="F110" s="143"/>
      <c r="G110" s="202"/>
      <c r="H110" s="176"/>
      <c r="I110" s="202"/>
      <c r="J110" s="176"/>
      <c r="K110" s="202"/>
      <c r="L110" s="176"/>
      <c r="M110" s="202"/>
    </row>
    <row r="111" spans="1:13" ht="19.350000000000001" customHeight="1" x14ac:dyDescent="0.25">
      <c r="A111" s="142"/>
      <c r="B111" s="142"/>
      <c r="C111" s="142" t="s">
        <v>52</v>
      </c>
      <c r="D111" s="142"/>
      <c r="E111" s="143"/>
      <c r="F111" s="143"/>
      <c r="G111" s="202"/>
      <c r="H111" s="176"/>
      <c r="I111" s="202"/>
      <c r="J111" s="176"/>
      <c r="K111" s="202"/>
      <c r="L111" s="176"/>
      <c r="M111" s="202"/>
    </row>
    <row r="112" spans="1:13" ht="19.350000000000001" customHeight="1" x14ac:dyDescent="0.25">
      <c r="A112" s="142"/>
      <c r="B112" s="142"/>
      <c r="C112" s="142"/>
      <c r="D112" s="142" t="s">
        <v>156</v>
      </c>
      <c r="E112" s="143"/>
      <c r="F112" s="143"/>
      <c r="G112" s="202"/>
      <c r="H112" s="176"/>
      <c r="I112" s="202"/>
      <c r="J112" s="176"/>
      <c r="K112" s="202"/>
      <c r="L112" s="176"/>
      <c r="M112" s="202"/>
    </row>
    <row r="113" spans="1:13" ht="19.350000000000001" customHeight="1" x14ac:dyDescent="0.25">
      <c r="A113" s="142"/>
      <c r="B113" s="142"/>
      <c r="C113" s="142"/>
      <c r="D113" s="142" t="s">
        <v>169</v>
      </c>
      <c r="E113" s="143"/>
      <c r="F113" s="143"/>
      <c r="G113" s="202"/>
      <c r="H113" s="176"/>
      <c r="I113" s="202"/>
      <c r="J113" s="176"/>
      <c r="K113" s="202"/>
      <c r="L113" s="176"/>
      <c r="M113" s="202"/>
    </row>
    <row r="114" spans="1:13" ht="19.350000000000001" customHeight="1" x14ac:dyDescent="0.25">
      <c r="A114" s="142"/>
      <c r="B114" s="142"/>
      <c r="C114" s="142"/>
      <c r="D114" s="142" t="s">
        <v>157</v>
      </c>
      <c r="E114" s="152"/>
      <c r="F114" s="152"/>
      <c r="G114" s="199">
        <v>650060</v>
      </c>
      <c r="H114" s="172"/>
      <c r="I114" s="19">
        <v>1300119</v>
      </c>
      <c r="J114" s="172"/>
      <c r="K114" s="19">
        <v>650060</v>
      </c>
      <c r="L114" s="172"/>
      <c r="M114" s="19">
        <v>1300119</v>
      </c>
    </row>
    <row r="115" spans="1:13" ht="18" x14ac:dyDescent="0.25">
      <c r="A115" s="145" t="s">
        <v>53</v>
      </c>
      <c r="B115" s="145"/>
      <c r="C115" s="145"/>
      <c r="D115" s="145"/>
      <c r="E115" s="152"/>
      <c r="F115" s="152"/>
      <c r="G115" s="199">
        <v>132612</v>
      </c>
      <c r="H115" s="172"/>
      <c r="I115" s="19">
        <v>453981</v>
      </c>
      <c r="J115" s="172"/>
      <c r="K115" s="19">
        <v>132612</v>
      </c>
      <c r="L115" s="172"/>
      <c r="M115" s="19">
        <v>453981</v>
      </c>
    </row>
    <row r="116" spans="1:13" ht="18" x14ac:dyDescent="0.25">
      <c r="A116" s="145" t="s">
        <v>54</v>
      </c>
      <c r="B116" s="145"/>
      <c r="C116" s="145"/>
      <c r="D116" s="145"/>
      <c r="E116" s="152"/>
      <c r="F116" s="152"/>
      <c r="G116" s="19"/>
      <c r="H116" s="172"/>
      <c r="I116" s="19"/>
      <c r="J116" s="172"/>
      <c r="K116" s="19"/>
      <c r="L116" s="172"/>
      <c r="M116" s="19"/>
    </row>
    <row r="117" spans="1:13" ht="18" x14ac:dyDescent="0.25">
      <c r="A117" s="142"/>
      <c r="B117" s="145" t="s">
        <v>55</v>
      </c>
      <c r="C117" s="145"/>
      <c r="D117" s="145"/>
      <c r="F117" s="152"/>
      <c r="G117" s="19">
        <v>-20106</v>
      </c>
      <c r="H117" s="172"/>
      <c r="I117" s="19">
        <v>-20106</v>
      </c>
      <c r="J117" s="172"/>
      <c r="K117" s="19">
        <v>0</v>
      </c>
      <c r="L117" s="172"/>
      <c r="M117" s="19">
        <v>0</v>
      </c>
    </row>
    <row r="118" spans="1:13" ht="18" x14ac:dyDescent="0.25">
      <c r="A118" s="145" t="s">
        <v>155</v>
      </c>
      <c r="B118" s="145"/>
      <c r="C118" s="145"/>
      <c r="D118" s="145"/>
      <c r="E118" s="152">
        <v>16</v>
      </c>
      <c r="F118" s="152"/>
      <c r="G118" s="199">
        <v>387835</v>
      </c>
      <c r="H118" s="172"/>
      <c r="I118" s="19">
        <v>0</v>
      </c>
      <c r="J118" s="172"/>
      <c r="K118" s="19">
        <v>387835</v>
      </c>
      <c r="L118" s="172"/>
      <c r="M118" s="19">
        <v>0</v>
      </c>
    </row>
    <row r="119" spans="1:13" ht="18" x14ac:dyDescent="0.25">
      <c r="A119" s="160" t="s">
        <v>56</v>
      </c>
      <c r="B119" s="160"/>
      <c r="C119" s="160"/>
      <c r="D119" s="142"/>
      <c r="E119" s="152"/>
      <c r="F119" s="147"/>
      <c r="G119" s="19"/>
      <c r="H119" s="172"/>
      <c r="I119" s="19"/>
      <c r="J119" s="172"/>
      <c r="K119" s="19"/>
      <c r="L119" s="172"/>
      <c r="M119" s="19"/>
    </row>
    <row r="120" spans="1:13" ht="18" x14ac:dyDescent="0.25">
      <c r="A120" s="142"/>
      <c r="B120" s="142"/>
      <c r="C120" s="142" t="s">
        <v>57</v>
      </c>
      <c r="D120" s="142"/>
      <c r="E120" s="152">
        <v>18</v>
      </c>
      <c r="F120" s="152"/>
      <c r="G120" s="19">
        <v>0</v>
      </c>
      <c r="H120" s="172"/>
      <c r="I120" s="19">
        <v>3813</v>
      </c>
      <c r="J120" s="172"/>
      <c r="K120" s="19">
        <v>0</v>
      </c>
      <c r="L120" s="172"/>
      <c r="M120" s="19">
        <v>3813</v>
      </c>
    </row>
    <row r="121" spans="1:13" ht="18" x14ac:dyDescent="0.25">
      <c r="A121" s="142"/>
      <c r="B121" s="142"/>
      <c r="C121" s="142" t="s">
        <v>58</v>
      </c>
      <c r="D121" s="142"/>
      <c r="E121" s="143"/>
      <c r="F121" s="143"/>
      <c r="G121" s="19">
        <v>-612498</v>
      </c>
      <c r="H121" s="172"/>
      <c r="I121" s="19">
        <v>-1213907</v>
      </c>
      <c r="J121" s="172"/>
      <c r="K121" s="19">
        <v>-652164</v>
      </c>
      <c r="L121" s="172"/>
      <c r="M121" s="19">
        <v>-1254200</v>
      </c>
    </row>
    <row r="122" spans="1:13" ht="18" x14ac:dyDescent="0.25">
      <c r="A122" s="142" t="s">
        <v>145</v>
      </c>
      <c r="B122" s="142"/>
      <c r="C122" s="142"/>
      <c r="D122" s="142"/>
      <c r="E122" s="143"/>
      <c r="F122" s="143"/>
      <c r="G122" s="18">
        <v>-22983</v>
      </c>
      <c r="H122" s="172"/>
      <c r="I122" s="18">
        <v>-22181</v>
      </c>
      <c r="J122" s="172"/>
      <c r="K122" s="18">
        <v>4538</v>
      </c>
      <c r="L122" s="172"/>
      <c r="M122" s="18">
        <v>4538</v>
      </c>
    </row>
    <row r="123" spans="1:13" ht="8.4499999999999993" customHeight="1" x14ac:dyDescent="0.25">
      <c r="A123" s="153"/>
      <c r="B123" s="153"/>
      <c r="C123" s="153"/>
      <c r="D123" s="153"/>
      <c r="E123" s="144"/>
      <c r="F123" s="144"/>
      <c r="H123" s="176"/>
      <c r="J123" s="176"/>
      <c r="L123" s="176"/>
    </row>
    <row r="124" spans="1:13" ht="18" x14ac:dyDescent="0.25">
      <c r="A124" s="155" t="s">
        <v>59</v>
      </c>
      <c r="B124" s="162"/>
      <c r="C124" s="162"/>
      <c r="D124" s="155"/>
      <c r="E124" s="163"/>
      <c r="F124" s="163"/>
      <c r="G124" s="202">
        <f>SUM(G114:G122)</f>
        <v>514920</v>
      </c>
      <c r="H124" s="176"/>
      <c r="I124" s="202">
        <f>SUM(I114:I122)</f>
        <v>501719</v>
      </c>
      <c r="J124" s="176"/>
      <c r="K124" s="202">
        <f>SUM(K114:K122)</f>
        <v>522881</v>
      </c>
      <c r="L124" s="176"/>
      <c r="M124" s="202">
        <f>SUM(M114:M122)</f>
        <v>508251</v>
      </c>
    </row>
    <row r="125" spans="1:13" ht="18" x14ac:dyDescent="0.25">
      <c r="A125" s="145" t="s">
        <v>60</v>
      </c>
      <c r="B125" s="145"/>
      <c r="C125" s="145"/>
      <c r="D125" s="145"/>
      <c r="E125" s="152"/>
      <c r="F125" s="164"/>
      <c r="G125" s="18">
        <v>0</v>
      </c>
      <c r="H125" s="172"/>
      <c r="I125" s="18">
        <v>1878</v>
      </c>
      <c r="J125" s="172"/>
      <c r="K125" s="18">
        <v>0</v>
      </c>
      <c r="L125" s="172"/>
      <c r="M125" s="18">
        <v>0</v>
      </c>
    </row>
    <row r="126" spans="1:13" ht="8.4499999999999993" customHeight="1" x14ac:dyDescent="0.25">
      <c r="A126" s="142"/>
      <c r="B126" s="142"/>
      <c r="C126" s="142"/>
      <c r="D126" s="142"/>
      <c r="E126" s="142"/>
      <c r="F126" s="142"/>
      <c r="H126" s="174"/>
      <c r="J126" s="174"/>
      <c r="L126" s="174"/>
    </row>
    <row r="127" spans="1:13" ht="19.350000000000001" customHeight="1" x14ac:dyDescent="0.25">
      <c r="A127" s="154" t="s">
        <v>61</v>
      </c>
      <c r="B127" s="154"/>
      <c r="C127" s="154"/>
      <c r="D127" s="142"/>
      <c r="E127" s="143"/>
      <c r="F127" s="163"/>
      <c r="G127" s="201">
        <f>SUM(G124:G125)</f>
        <v>514920</v>
      </c>
      <c r="H127" s="176"/>
      <c r="I127" s="201">
        <f>SUM(I124:I125)</f>
        <v>503597</v>
      </c>
      <c r="J127" s="176"/>
      <c r="K127" s="201">
        <f>SUM(K124:K125)</f>
        <v>522881</v>
      </c>
      <c r="L127" s="176"/>
      <c r="M127" s="201">
        <f>SUM(M124:M125)</f>
        <v>508251</v>
      </c>
    </row>
    <row r="128" spans="1:13" ht="8.4499999999999993" customHeight="1" x14ac:dyDescent="0.25">
      <c r="A128" s="153"/>
      <c r="B128" s="153"/>
      <c r="C128" s="153"/>
      <c r="D128" s="153"/>
      <c r="E128" s="144"/>
      <c r="F128" s="144"/>
      <c r="H128" s="176"/>
      <c r="J128" s="176"/>
      <c r="L128" s="176"/>
    </row>
    <row r="129" spans="1:13" ht="19.350000000000001" customHeight="1" thickBot="1" x14ac:dyDescent="0.3">
      <c r="A129" s="154" t="s">
        <v>62</v>
      </c>
      <c r="B129" s="154"/>
      <c r="C129" s="154"/>
      <c r="D129" s="154"/>
      <c r="E129" s="143"/>
      <c r="F129" s="143"/>
      <c r="G129" s="205">
        <f>SUM(G77,G127)</f>
        <v>714745</v>
      </c>
      <c r="H129" s="176"/>
      <c r="I129" s="205">
        <f>SUM(I77,I127)</f>
        <v>822591</v>
      </c>
      <c r="J129" s="176"/>
      <c r="K129" s="205">
        <f>SUM(K77,K127)</f>
        <v>529296</v>
      </c>
      <c r="L129" s="176"/>
      <c r="M129" s="205">
        <f>SUM(M77,M127)</f>
        <v>516356</v>
      </c>
    </row>
    <row r="130" spans="1:13" ht="19.350000000000001" customHeight="1" thickTop="1" x14ac:dyDescent="0.25">
      <c r="A130" s="271"/>
      <c r="B130" s="271"/>
      <c r="C130" s="271"/>
      <c r="D130" s="271"/>
      <c r="E130" s="7"/>
      <c r="F130" s="165"/>
      <c r="G130" s="9"/>
      <c r="H130" s="168"/>
      <c r="I130" s="9"/>
      <c r="J130" s="168"/>
      <c r="K130" s="9"/>
      <c r="L130" s="168"/>
      <c r="M130" s="9"/>
    </row>
    <row r="131" spans="1:13" ht="19.350000000000001" customHeight="1" x14ac:dyDescent="0.25">
      <c r="A131" s="271"/>
      <c r="B131" s="271"/>
      <c r="C131" s="271"/>
      <c r="D131" s="271"/>
      <c r="E131" s="7"/>
      <c r="F131" s="165"/>
      <c r="G131" s="9"/>
      <c r="H131" s="9"/>
      <c r="I131" s="9"/>
      <c r="J131" s="9"/>
      <c r="K131" s="9"/>
      <c r="L131" s="9"/>
      <c r="M131" s="9"/>
    </row>
    <row r="132" spans="1:13" ht="23.25" customHeight="1" x14ac:dyDescent="0.25">
      <c r="A132" s="271"/>
      <c r="B132" s="271"/>
      <c r="C132" s="271"/>
      <c r="D132" s="271"/>
      <c r="E132" s="7"/>
      <c r="F132" s="165"/>
      <c r="G132" s="9"/>
      <c r="H132" s="9"/>
      <c r="I132" s="9"/>
      <c r="J132" s="9"/>
      <c r="K132" s="9"/>
      <c r="L132" s="9"/>
      <c r="M132" s="9"/>
    </row>
    <row r="133" spans="1:13" ht="20.25" customHeight="1" x14ac:dyDescent="0.25">
      <c r="A133" s="271"/>
      <c r="B133" s="271"/>
      <c r="C133" s="271"/>
      <c r="D133" s="271"/>
      <c r="E133" s="7"/>
      <c r="F133" s="165"/>
      <c r="G133" s="9"/>
      <c r="H133" s="9"/>
      <c r="I133" s="9"/>
      <c r="J133" s="9"/>
      <c r="K133" s="9"/>
      <c r="L133" s="9"/>
      <c r="M133" s="9"/>
    </row>
    <row r="134" spans="1:13" ht="21.95" customHeight="1" x14ac:dyDescent="0.25">
      <c r="A134" s="139" t="str">
        <f>A89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4" s="244"/>
      <c r="C134" s="244"/>
      <c r="D134" s="244"/>
      <c r="E134" s="244"/>
      <c r="F134" s="244"/>
      <c r="G134" s="209"/>
      <c r="H134" s="244"/>
      <c r="I134" s="209"/>
      <c r="J134" s="244"/>
      <c r="K134" s="209"/>
      <c r="L134" s="244"/>
      <c r="M134" s="209"/>
    </row>
  </sheetData>
  <mergeCells count="11">
    <mergeCell ref="K51:M51"/>
    <mergeCell ref="G94:M94"/>
    <mergeCell ref="G95:I95"/>
    <mergeCell ref="K95:M95"/>
    <mergeCell ref="A45:M45"/>
    <mergeCell ref="G51:I51"/>
    <mergeCell ref="A1:G1"/>
    <mergeCell ref="G5:M5"/>
    <mergeCell ref="G6:I6"/>
    <mergeCell ref="K6:M6"/>
    <mergeCell ref="G50:M5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&amp;R&amp;"Angsana New,Regular"&amp;12&amp;P</oddFooter>
  </headerFooter>
  <rowBreaks count="2" manualBreakCount="2">
    <brk id="45" max="16383" man="1"/>
    <brk id="89" max="16383" man="1"/>
  </rowBreaks>
  <ignoredErrors>
    <ignoredError sqref="G23:G26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54"/>
  <sheetViews>
    <sheetView zoomScale="120" zoomScaleNormal="120" zoomScaleSheetLayoutView="115" workbookViewId="0">
      <selection activeCell="N15" sqref="N15"/>
    </sheetView>
  </sheetViews>
  <sheetFormatPr defaultColWidth="9.140625" defaultRowHeight="19.350000000000001" customHeight="1" x14ac:dyDescent="0.25"/>
  <cols>
    <col min="1" max="1" width="1.42578125" style="11" customWidth="1"/>
    <col min="2" max="2" width="36.5703125" style="11" customWidth="1"/>
    <col min="3" max="3" width="7.140625" style="11" customWidth="1"/>
    <col min="4" max="4" width="0.5703125" style="11" customWidth="1"/>
    <col min="5" max="5" width="10.5703125" style="16" customWidth="1"/>
    <col min="6" max="6" width="0.5703125" style="16" customWidth="1"/>
    <col min="7" max="7" width="10.5703125" style="16" customWidth="1"/>
    <col min="8" max="8" width="0.5703125" style="16" customWidth="1"/>
    <col min="9" max="9" width="10.5703125" style="16" customWidth="1"/>
    <col min="10" max="10" width="0.5703125" style="16" customWidth="1"/>
    <col min="11" max="11" width="10.5703125" style="16" customWidth="1"/>
    <col min="12" max="16384" width="9.140625" style="11"/>
  </cols>
  <sheetData>
    <row r="1" spans="1:11" ht="18" customHeight="1" x14ac:dyDescent="0.25">
      <c r="A1" s="111" t="str">
        <f>'2-4'!A1:G1</f>
        <v>บริษัท เอ็ม พิคเจอร์ส เอ็นเตอร์เทนเม้นท์ จำกัด (มหาชน)</v>
      </c>
      <c r="B1" s="112"/>
      <c r="C1" s="113"/>
      <c r="D1" s="113"/>
      <c r="E1" s="19"/>
      <c r="F1" s="19"/>
      <c r="G1" s="19"/>
      <c r="H1" s="19"/>
      <c r="I1" s="114"/>
      <c r="K1" s="114"/>
    </row>
    <row r="2" spans="1:11" ht="18" customHeight="1" x14ac:dyDescent="0.25">
      <c r="A2" s="115" t="s">
        <v>63</v>
      </c>
      <c r="B2" s="115"/>
      <c r="C2" s="113"/>
      <c r="D2" s="113"/>
      <c r="E2" s="19"/>
      <c r="F2" s="19"/>
      <c r="G2" s="19"/>
      <c r="H2" s="19"/>
    </row>
    <row r="3" spans="1:11" ht="18" customHeight="1" x14ac:dyDescent="0.25">
      <c r="A3" s="116" t="s">
        <v>197</v>
      </c>
      <c r="B3" s="116"/>
      <c r="C3" s="117"/>
      <c r="D3" s="117"/>
      <c r="E3" s="18"/>
      <c r="F3" s="18"/>
      <c r="G3" s="18"/>
      <c r="H3" s="18"/>
      <c r="I3" s="18"/>
      <c r="J3" s="18"/>
      <c r="K3" s="18"/>
    </row>
    <row r="4" spans="1:11" ht="18" customHeight="1" x14ac:dyDescent="0.25">
      <c r="A4" s="118"/>
      <c r="B4" s="118"/>
      <c r="C4" s="119"/>
      <c r="D4" s="119"/>
      <c r="E4" s="19"/>
      <c r="F4" s="19"/>
      <c r="G4" s="19"/>
      <c r="H4" s="19"/>
      <c r="I4" s="19"/>
      <c r="J4" s="19"/>
      <c r="K4" s="19"/>
    </row>
    <row r="5" spans="1:11" ht="17.45" customHeight="1" x14ac:dyDescent="0.25">
      <c r="A5" s="118"/>
      <c r="B5" s="118"/>
      <c r="C5" s="119"/>
      <c r="D5" s="119"/>
      <c r="E5" s="18"/>
      <c r="F5" s="18"/>
      <c r="G5" s="18"/>
      <c r="H5" s="18"/>
      <c r="I5" s="18"/>
      <c r="J5" s="18"/>
      <c r="K5" s="121" t="s">
        <v>2</v>
      </c>
    </row>
    <row r="6" spans="1:11" ht="18" customHeight="1" x14ac:dyDescent="0.25">
      <c r="A6" s="111"/>
      <c r="B6" s="111"/>
      <c r="C6" s="122"/>
      <c r="D6" s="105"/>
      <c r="E6" s="343" t="s">
        <v>3</v>
      </c>
      <c r="F6" s="343"/>
      <c r="G6" s="343"/>
      <c r="H6" s="103"/>
      <c r="I6" s="343" t="s">
        <v>4</v>
      </c>
      <c r="J6" s="343"/>
      <c r="K6" s="343"/>
    </row>
    <row r="7" spans="1:11" ht="18" customHeight="1" x14ac:dyDescent="0.25">
      <c r="C7" s="123"/>
      <c r="D7" s="107"/>
      <c r="E7" s="300" t="s">
        <v>196</v>
      </c>
      <c r="F7" s="301"/>
      <c r="G7" s="300" t="s">
        <v>196</v>
      </c>
      <c r="H7" s="301"/>
      <c r="I7" s="300" t="s">
        <v>196</v>
      </c>
      <c r="J7" s="301"/>
      <c r="K7" s="300" t="s">
        <v>196</v>
      </c>
    </row>
    <row r="8" spans="1:11" ht="18" customHeight="1" x14ac:dyDescent="0.25">
      <c r="C8" s="124" t="s">
        <v>8</v>
      </c>
      <c r="D8" s="107"/>
      <c r="E8" s="109" t="s">
        <v>150</v>
      </c>
      <c r="F8" s="108"/>
      <c r="G8" s="109" t="s">
        <v>143</v>
      </c>
      <c r="H8" s="108"/>
      <c r="I8" s="109" t="s">
        <v>150</v>
      </c>
      <c r="J8" s="108"/>
      <c r="K8" s="109" t="s">
        <v>143</v>
      </c>
    </row>
    <row r="9" spans="1:11" ht="18" customHeight="1" x14ac:dyDescent="0.25">
      <c r="A9" s="115" t="s">
        <v>64</v>
      </c>
      <c r="B9" s="10"/>
      <c r="C9" s="13"/>
      <c r="D9" s="125"/>
      <c r="E9" s="19"/>
      <c r="F9" s="172"/>
      <c r="G9" s="19"/>
      <c r="H9" s="172"/>
      <c r="I9" s="19"/>
      <c r="J9" s="172"/>
      <c r="K9" s="19"/>
    </row>
    <row r="10" spans="1:11" ht="6" customHeight="1" x14ac:dyDescent="0.25">
      <c r="A10" s="115"/>
      <c r="B10" s="10"/>
      <c r="C10" s="13"/>
      <c r="D10" s="125"/>
      <c r="E10" s="19"/>
      <c r="F10" s="172"/>
      <c r="G10" s="19"/>
      <c r="H10" s="172"/>
      <c r="I10" s="19"/>
      <c r="J10" s="172"/>
      <c r="K10" s="19"/>
    </row>
    <row r="11" spans="1:11" ht="18" customHeight="1" x14ac:dyDescent="0.25">
      <c r="A11" s="8" t="s">
        <v>66</v>
      </c>
      <c r="B11" s="126"/>
      <c r="C11" s="165" t="s">
        <v>216</v>
      </c>
      <c r="D11" s="7"/>
      <c r="E11" s="199">
        <v>360</v>
      </c>
      <c r="F11" s="302"/>
      <c r="G11" s="302">
        <v>213</v>
      </c>
      <c r="H11" s="302"/>
      <c r="I11" s="199">
        <v>4040</v>
      </c>
      <c r="J11" s="302"/>
      <c r="K11" s="302">
        <v>3220</v>
      </c>
    </row>
    <row r="12" spans="1:11" ht="18" customHeight="1" x14ac:dyDescent="0.25">
      <c r="A12" s="8" t="s">
        <v>65</v>
      </c>
      <c r="B12" s="126"/>
      <c r="C12" s="165"/>
      <c r="D12" s="7"/>
      <c r="E12" s="5">
        <v>140260</v>
      </c>
      <c r="F12" s="302"/>
      <c r="G12" s="302">
        <v>53307</v>
      </c>
      <c r="H12" s="302"/>
      <c r="I12" s="5">
        <v>0</v>
      </c>
      <c r="J12" s="302"/>
      <c r="K12" s="302">
        <v>0</v>
      </c>
    </row>
    <row r="13" spans="1:11" ht="18" customHeight="1" x14ac:dyDescent="0.25">
      <c r="A13" s="8" t="s">
        <v>153</v>
      </c>
      <c r="B13" s="126"/>
      <c r="C13" s="165"/>
      <c r="D13" s="7"/>
      <c r="E13" s="199">
        <v>1350</v>
      </c>
      <c r="F13" s="302"/>
      <c r="G13" s="302">
        <v>4783</v>
      </c>
      <c r="H13" s="302"/>
      <c r="I13" s="199">
        <v>0</v>
      </c>
      <c r="J13" s="302"/>
      <c r="K13" s="302">
        <v>0</v>
      </c>
    </row>
    <row r="14" spans="1:11" ht="18" customHeight="1" x14ac:dyDescent="0.25">
      <c r="A14" s="8" t="s">
        <v>67</v>
      </c>
      <c r="B14" s="126"/>
      <c r="C14" s="165"/>
      <c r="D14" s="7"/>
      <c r="E14" s="22">
        <v>26158</v>
      </c>
      <c r="F14" s="302"/>
      <c r="G14" s="297">
        <v>35155</v>
      </c>
      <c r="H14" s="302"/>
      <c r="I14" s="22">
        <v>3470</v>
      </c>
      <c r="J14" s="302"/>
      <c r="K14" s="297">
        <v>3450</v>
      </c>
    </row>
    <row r="15" spans="1:11" ht="6" customHeight="1" x14ac:dyDescent="0.25">
      <c r="A15" s="14"/>
      <c r="B15" s="126"/>
      <c r="C15" s="7"/>
      <c r="D15" s="7"/>
      <c r="E15" s="5"/>
      <c r="F15" s="169"/>
      <c r="G15" s="5"/>
      <c r="H15" s="169"/>
      <c r="I15" s="5"/>
      <c r="J15" s="169"/>
      <c r="K15" s="5"/>
    </row>
    <row r="16" spans="1:11" ht="18" customHeight="1" x14ac:dyDescent="0.25">
      <c r="A16" s="271" t="s">
        <v>68</v>
      </c>
      <c r="B16" s="6"/>
      <c r="C16" s="165"/>
      <c r="D16" s="7"/>
      <c r="E16" s="22">
        <f>SUM(E11:E14)</f>
        <v>168128</v>
      </c>
      <c r="F16" s="169"/>
      <c r="G16" s="22">
        <f>SUM(G11:G14)</f>
        <v>93458</v>
      </c>
      <c r="H16" s="169"/>
      <c r="I16" s="22">
        <f>SUM(I11:I14)</f>
        <v>7510</v>
      </c>
      <c r="J16" s="169"/>
      <c r="K16" s="22">
        <f>SUM(K11:K14)</f>
        <v>6670</v>
      </c>
    </row>
    <row r="17" spans="1:11" ht="15" customHeight="1" x14ac:dyDescent="0.25">
      <c r="A17" s="8"/>
      <c r="B17" s="126"/>
      <c r="C17" s="165"/>
      <c r="D17" s="7"/>
      <c r="E17" s="5"/>
      <c r="F17" s="169"/>
      <c r="G17" s="5"/>
      <c r="H17" s="169"/>
      <c r="I17" s="5"/>
      <c r="J17" s="169"/>
      <c r="K17" s="5"/>
    </row>
    <row r="18" spans="1:11" ht="18" customHeight="1" x14ac:dyDescent="0.25">
      <c r="A18" s="271" t="s">
        <v>69</v>
      </c>
      <c r="B18" s="126"/>
      <c r="C18" s="165"/>
      <c r="D18" s="7"/>
      <c r="E18" s="5"/>
      <c r="F18" s="169"/>
      <c r="G18" s="5"/>
      <c r="H18" s="169"/>
      <c r="I18" s="5"/>
      <c r="J18" s="169"/>
      <c r="K18" s="5"/>
    </row>
    <row r="19" spans="1:11" ht="6" customHeight="1" x14ac:dyDescent="0.25">
      <c r="A19" s="271"/>
      <c r="B19" s="126"/>
      <c r="C19" s="165"/>
      <c r="D19" s="7"/>
      <c r="E19" s="5"/>
      <c r="F19" s="169"/>
      <c r="G19" s="5"/>
      <c r="H19" s="169"/>
      <c r="I19" s="5"/>
      <c r="J19" s="169"/>
      <c r="K19" s="5"/>
    </row>
    <row r="20" spans="1:11" ht="18" customHeight="1" x14ac:dyDescent="0.25">
      <c r="A20" s="6" t="s">
        <v>70</v>
      </c>
      <c r="B20" s="126"/>
      <c r="C20" s="165"/>
      <c r="D20" s="7"/>
      <c r="E20" s="5">
        <v>103541</v>
      </c>
      <c r="F20" s="302"/>
      <c r="G20" s="302">
        <v>30711</v>
      </c>
      <c r="H20" s="302"/>
      <c r="I20" s="5">
        <v>0</v>
      </c>
      <c r="J20" s="302"/>
      <c r="K20" s="302">
        <v>0</v>
      </c>
    </row>
    <row r="21" spans="1:11" ht="18" customHeight="1" x14ac:dyDescent="0.25">
      <c r="A21" s="306" t="s">
        <v>154</v>
      </c>
      <c r="B21" s="126"/>
      <c r="C21" s="165"/>
      <c r="D21" s="7"/>
      <c r="E21" s="5">
        <v>2746</v>
      </c>
      <c r="F21" s="302"/>
      <c r="G21" s="302">
        <v>3209</v>
      </c>
      <c r="H21" s="302"/>
      <c r="I21" s="5">
        <v>0</v>
      </c>
      <c r="J21" s="302"/>
      <c r="K21" s="302">
        <v>0</v>
      </c>
    </row>
    <row r="22" spans="1:11" ht="18" customHeight="1" x14ac:dyDescent="0.25">
      <c r="A22" s="6" t="s">
        <v>71</v>
      </c>
      <c r="B22" s="126"/>
      <c r="C22" s="165"/>
      <c r="D22" s="7"/>
      <c r="E22" s="22">
        <v>2411</v>
      </c>
      <c r="F22" s="302"/>
      <c r="G22" s="297">
        <v>8373</v>
      </c>
      <c r="H22" s="302"/>
      <c r="I22" s="22">
        <v>0</v>
      </c>
      <c r="J22" s="302"/>
      <c r="K22" s="297">
        <v>0</v>
      </c>
    </row>
    <row r="23" spans="1:11" s="111" customFormat="1" ht="6" customHeight="1" x14ac:dyDescent="0.25">
      <c r="A23" s="15"/>
      <c r="B23" s="126"/>
      <c r="C23" s="7"/>
      <c r="D23" s="7"/>
      <c r="E23" s="5"/>
      <c r="F23" s="169"/>
      <c r="G23" s="5"/>
      <c r="H23" s="169"/>
      <c r="I23" s="5"/>
      <c r="J23" s="169"/>
      <c r="K23" s="5"/>
    </row>
    <row r="24" spans="1:11" s="111" customFormat="1" ht="18" customHeight="1" x14ac:dyDescent="0.25">
      <c r="A24" s="271" t="s">
        <v>72</v>
      </c>
      <c r="B24" s="6"/>
      <c r="C24" s="127"/>
      <c r="D24" s="2"/>
      <c r="E24" s="22">
        <f>SUM(E20:E22)</f>
        <v>108698</v>
      </c>
      <c r="F24" s="169"/>
      <c r="G24" s="22">
        <f>SUM(G20:G22)</f>
        <v>42293</v>
      </c>
      <c r="H24" s="169"/>
      <c r="I24" s="22">
        <f>SUM(I20:I22)</f>
        <v>0</v>
      </c>
      <c r="J24" s="169"/>
      <c r="K24" s="22">
        <f>SUM(K20:K22)</f>
        <v>0</v>
      </c>
    </row>
    <row r="25" spans="1:11" ht="15" customHeight="1" x14ac:dyDescent="0.25">
      <c r="A25" s="271"/>
      <c r="B25" s="126"/>
      <c r="C25" s="127"/>
      <c r="D25" s="2"/>
      <c r="E25" s="5"/>
      <c r="F25" s="169"/>
      <c r="G25" s="5"/>
      <c r="H25" s="169"/>
      <c r="I25" s="5"/>
      <c r="J25" s="169"/>
      <c r="K25" s="5"/>
    </row>
    <row r="26" spans="1:11" ht="18" customHeight="1" x14ac:dyDescent="0.25">
      <c r="A26" s="271" t="s">
        <v>73</v>
      </c>
      <c r="B26" s="126"/>
      <c r="C26" s="127"/>
      <c r="D26" s="2"/>
      <c r="E26" s="5">
        <f>E16-E24</f>
        <v>59430</v>
      </c>
      <c r="F26" s="169"/>
      <c r="G26" s="5">
        <f>G16-G24</f>
        <v>51165</v>
      </c>
      <c r="H26" s="169"/>
      <c r="I26" s="5">
        <f>I16-I24</f>
        <v>7510</v>
      </c>
      <c r="J26" s="169"/>
      <c r="K26" s="5">
        <f>K16-K24</f>
        <v>6670</v>
      </c>
    </row>
    <row r="27" spans="1:11" ht="18" customHeight="1" x14ac:dyDescent="0.25">
      <c r="A27" s="8" t="s">
        <v>74</v>
      </c>
      <c r="B27" s="126"/>
      <c r="C27" s="165"/>
      <c r="D27" s="7"/>
      <c r="E27" s="199">
        <v>351</v>
      </c>
      <c r="F27" s="302"/>
      <c r="G27" s="302">
        <v>1101</v>
      </c>
      <c r="H27" s="302"/>
      <c r="I27" s="5">
        <v>22927</v>
      </c>
      <c r="J27" s="302"/>
      <c r="K27" s="302">
        <v>2986</v>
      </c>
    </row>
    <row r="28" spans="1:11" ht="18" customHeight="1" x14ac:dyDescent="0.25">
      <c r="A28" s="11" t="s">
        <v>75</v>
      </c>
      <c r="B28" s="126"/>
      <c r="C28" s="165"/>
      <c r="D28" s="7"/>
      <c r="E28" s="5">
        <v>-22267</v>
      </c>
      <c r="F28" s="302"/>
      <c r="G28" s="302">
        <v>-10611</v>
      </c>
      <c r="H28" s="302"/>
      <c r="I28" s="5">
        <v>-4401</v>
      </c>
      <c r="J28" s="302"/>
      <c r="K28" s="302">
        <v>-918</v>
      </c>
    </row>
    <row r="29" spans="1:11" ht="18" customHeight="1" x14ac:dyDescent="0.25">
      <c r="A29" s="11" t="s">
        <v>76</v>
      </c>
      <c r="B29" s="126"/>
      <c r="C29" s="165"/>
      <c r="D29" s="7"/>
      <c r="E29" s="5">
        <v>-17101</v>
      </c>
      <c r="F29" s="302"/>
      <c r="G29" s="302">
        <v>-18796</v>
      </c>
      <c r="H29" s="302"/>
      <c r="I29" s="5">
        <v>-6057</v>
      </c>
      <c r="J29" s="302"/>
      <c r="K29" s="302">
        <v>-5642</v>
      </c>
    </row>
    <row r="30" spans="1:11" ht="18" customHeight="1" x14ac:dyDescent="0.25">
      <c r="A30" s="6" t="s">
        <v>77</v>
      </c>
      <c r="B30" s="126"/>
      <c r="C30" s="165"/>
      <c r="D30" s="165"/>
      <c r="E30" s="5">
        <v>-707</v>
      </c>
      <c r="F30" s="302"/>
      <c r="G30" s="302">
        <v>-1034</v>
      </c>
      <c r="H30" s="302"/>
      <c r="I30" s="5">
        <v>0</v>
      </c>
      <c r="J30" s="302"/>
      <c r="K30" s="302">
        <v>-4</v>
      </c>
    </row>
    <row r="31" spans="1:11" ht="18" customHeight="1" x14ac:dyDescent="0.25">
      <c r="A31" s="6" t="s">
        <v>188</v>
      </c>
      <c r="B31" s="126"/>
      <c r="C31" s="165"/>
      <c r="D31" s="165"/>
      <c r="E31" s="22">
        <v>-210</v>
      </c>
      <c r="F31" s="302"/>
      <c r="G31" s="297">
        <v>-2016</v>
      </c>
      <c r="H31" s="302"/>
      <c r="I31" s="22">
        <v>0</v>
      </c>
      <c r="J31" s="302"/>
      <c r="K31" s="297">
        <v>0</v>
      </c>
    </row>
    <row r="32" spans="1:11" ht="6" customHeight="1" x14ac:dyDescent="0.25">
      <c r="A32" s="271"/>
      <c r="B32" s="126"/>
      <c r="C32" s="127"/>
      <c r="D32" s="2"/>
      <c r="E32" s="5"/>
      <c r="F32" s="169"/>
      <c r="G32" s="5"/>
      <c r="H32" s="169"/>
      <c r="I32" s="5"/>
      <c r="J32" s="169"/>
      <c r="K32" s="5"/>
    </row>
    <row r="33" spans="1:11" ht="18" customHeight="1" x14ac:dyDescent="0.25">
      <c r="A33" s="1" t="s">
        <v>206</v>
      </c>
      <c r="B33" s="126"/>
      <c r="C33" s="165"/>
      <c r="D33" s="165"/>
      <c r="E33" s="5">
        <f>SUM(E26:E31)</f>
        <v>19496</v>
      </c>
      <c r="F33" s="169"/>
      <c r="G33" s="5">
        <f>SUM(G26:G31)</f>
        <v>19809</v>
      </c>
      <c r="H33" s="169"/>
      <c r="I33" s="5">
        <f>SUM(I26:I31)</f>
        <v>19979</v>
      </c>
      <c r="J33" s="169"/>
      <c r="K33" s="5">
        <f>SUM(K26:K31)</f>
        <v>3092</v>
      </c>
    </row>
    <row r="34" spans="1:11" ht="18" customHeight="1" x14ac:dyDescent="0.25">
      <c r="A34" s="8" t="s">
        <v>78</v>
      </c>
      <c r="B34" s="126"/>
      <c r="C34" s="165">
        <v>15</v>
      </c>
      <c r="D34" s="165"/>
      <c r="E34" s="22">
        <v>-10574</v>
      </c>
      <c r="F34" s="302"/>
      <c r="G34" s="297">
        <v>-4151</v>
      </c>
      <c r="H34" s="302"/>
      <c r="I34" s="22">
        <v>-1005</v>
      </c>
      <c r="J34" s="302"/>
      <c r="K34" s="297">
        <v>-610</v>
      </c>
    </row>
    <row r="35" spans="1:11" ht="6" customHeight="1" x14ac:dyDescent="0.25">
      <c r="A35" s="8"/>
      <c r="B35" s="126"/>
      <c r="C35" s="165"/>
      <c r="D35" s="165"/>
      <c r="E35" s="5"/>
      <c r="F35" s="169"/>
      <c r="G35" s="5"/>
      <c r="H35" s="169"/>
      <c r="I35" s="5"/>
      <c r="J35" s="169"/>
      <c r="K35" s="5"/>
    </row>
    <row r="36" spans="1:11" ht="18" customHeight="1" thickBot="1" x14ac:dyDescent="0.3">
      <c r="A36" s="334" t="s">
        <v>207</v>
      </c>
      <c r="B36" s="126"/>
      <c r="C36" s="165"/>
      <c r="D36" s="165"/>
      <c r="E36" s="211">
        <f>SUM(E33:E34)</f>
        <v>8922</v>
      </c>
      <c r="F36" s="169"/>
      <c r="G36" s="211">
        <f>SUM(G33:G34)</f>
        <v>15658</v>
      </c>
      <c r="H36" s="169"/>
      <c r="I36" s="211">
        <f>SUM(I33:I34)</f>
        <v>18974</v>
      </c>
      <c r="J36" s="169"/>
      <c r="K36" s="211">
        <f>SUM(K33:K34)</f>
        <v>2482</v>
      </c>
    </row>
    <row r="37" spans="1:11" ht="15" customHeight="1" thickTop="1" x14ac:dyDescent="0.25">
      <c r="A37" s="8"/>
      <c r="B37" s="126"/>
      <c r="C37" s="165"/>
      <c r="D37" s="165"/>
      <c r="E37" s="5"/>
      <c r="F37" s="169"/>
      <c r="G37" s="5"/>
      <c r="H37" s="169"/>
      <c r="I37" s="5"/>
      <c r="J37" s="169"/>
      <c r="K37" s="5"/>
    </row>
    <row r="38" spans="1:11" ht="18" customHeight="1" x14ac:dyDescent="0.25">
      <c r="A38" s="334" t="s">
        <v>208</v>
      </c>
      <c r="B38" s="8"/>
      <c r="C38" s="165"/>
      <c r="D38" s="7"/>
      <c r="E38" s="212"/>
      <c r="F38" s="169"/>
      <c r="G38" s="212"/>
      <c r="H38" s="169"/>
      <c r="I38" s="212"/>
      <c r="J38" s="169"/>
      <c r="K38" s="212"/>
    </row>
    <row r="39" spans="1:11" ht="18" customHeight="1" x14ac:dyDescent="0.25">
      <c r="A39" s="15" t="s">
        <v>146</v>
      </c>
      <c r="B39" s="128"/>
      <c r="C39" s="7"/>
      <c r="D39" s="15"/>
      <c r="E39" s="213">
        <v>10179</v>
      </c>
      <c r="F39" s="296"/>
      <c r="G39" s="302">
        <v>14386</v>
      </c>
      <c r="H39" s="296"/>
      <c r="I39" s="213">
        <v>18974</v>
      </c>
      <c r="J39" s="296"/>
      <c r="K39" s="302">
        <v>2482</v>
      </c>
    </row>
    <row r="40" spans="1:11" ht="18" customHeight="1" x14ac:dyDescent="0.25">
      <c r="A40" s="6" t="s">
        <v>79</v>
      </c>
      <c r="B40" s="6"/>
      <c r="C40" s="165"/>
      <c r="D40" s="6"/>
      <c r="E40" s="216">
        <v>-1257</v>
      </c>
      <c r="F40" s="298"/>
      <c r="G40" s="297">
        <v>1272</v>
      </c>
      <c r="H40" s="296"/>
      <c r="I40" s="216">
        <v>0</v>
      </c>
      <c r="J40" s="298"/>
      <c r="K40" s="297">
        <v>0</v>
      </c>
    </row>
    <row r="41" spans="1:11" ht="6" customHeight="1" x14ac:dyDescent="0.25">
      <c r="A41" s="271"/>
      <c r="B41" s="8"/>
      <c r="C41" s="165"/>
      <c r="D41" s="7"/>
      <c r="E41" s="213"/>
      <c r="F41" s="169"/>
      <c r="G41" s="213"/>
      <c r="H41" s="169"/>
      <c r="I41" s="213"/>
      <c r="J41" s="169"/>
      <c r="K41" s="213"/>
    </row>
    <row r="42" spans="1:11" ht="18" customHeight="1" thickBot="1" x14ac:dyDescent="0.3">
      <c r="A42" s="334" t="s">
        <v>207</v>
      </c>
      <c r="B42" s="271"/>
      <c r="C42" s="165"/>
      <c r="D42" s="165"/>
      <c r="E42" s="211">
        <f>SUM(E39:E40)</f>
        <v>8922</v>
      </c>
      <c r="F42" s="169"/>
      <c r="G42" s="211">
        <f>SUM(G39:G40)</f>
        <v>15658</v>
      </c>
      <c r="H42" s="169"/>
      <c r="I42" s="211">
        <f>SUM(I39:I40)</f>
        <v>18974</v>
      </c>
      <c r="J42" s="169"/>
      <c r="K42" s="211">
        <f>SUM(K39:K40)</f>
        <v>2482</v>
      </c>
    </row>
    <row r="43" spans="1:11" ht="15" customHeight="1" thickTop="1" x14ac:dyDescent="0.25">
      <c r="A43" s="271"/>
      <c r="B43" s="271"/>
      <c r="C43" s="165"/>
      <c r="D43" s="165"/>
      <c r="E43" s="210"/>
      <c r="F43" s="169"/>
      <c r="G43" s="210"/>
      <c r="H43" s="169"/>
      <c r="I43" s="210"/>
      <c r="J43" s="169"/>
      <c r="K43" s="210"/>
    </row>
    <row r="44" spans="1:11" ht="18" customHeight="1" x14ac:dyDescent="0.25">
      <c r="A44" s="271"/>
      <c r="B44" s="126"/>
      <c r="C44" s="165"/>
      <c r="D44" s="165"/>
      <c r="E44" s="214" t="s">
        <v>80</v>
      </c>
      <c r="F44" s="169"/>
      <c r="G44" s="214" t="s">
        <v>80</v>
      </c>
      <c r="H44" s="169"/>
      <c r="I44" s="214" t="s">
        <v>80</v>
      </c>
      <c r="J44" s="169"/>
      <c r="K44" s="214" t="s">
        <v>80</v>
      </c>
    </row>
    <row r="45" spans="1:11" ht="6" customHeight="1" x14ac:dyDescent="0.25">
      <c r="A45" s="271"/>
      <c r="B45" s="126"/>
      <c r="C45" s="165"/>
      <c r="D45" s="165"/>
      <c r="E45" s="210"/>
      <c r="F45" s="171"/>
      <c r="G45" s="210"/>
      <c r="H45" s="169"/>
      <c r="I45" s="210"/>
      <c r="J45" s="169"/>
      <c r="K45" s="210"/>
    </row>
    <row r="46" spans="1:11" ht="18" customHeight="1" x14ac:dyDescent="0.25">
      <c r="A46" s="334" t="s">
        <v>209</v>
      </c>
      <c r="B46" s="271"/>
      <c r="C46" s="165">
        <v>17</v>
      </c>
      <c r="D46" s="165"/>
      <c r="E46" s="210"/>
      <c r="F46" s="171"/>
      <c r="G46" s="210"/>
      <c r="H46" s="169"/>
      <c r="I46" s="210"/>
      <c r="J46" s="169"/>
      <c r="K46" s="210"/>
    </row>
    <row r="47" spans="1:11" ht="6" customHeight="1" x14ac:dyDescent="0.25">
      <c r="A47" s="271"/>
      <c r="B47" s="271"/>
      <c r="C47" s="165"/>
      <c r="D47" s="165"/>
      <c r="E47" s="210"/>
      <c r="F47" s="171"/>
      <c r="G47" s="210"/>
      <c r="H47" s="171"/>
      <c r="I47" s="210"/>
      <c r="J47" s="171"/>
      <c r="K47" s="210"/>
    </row>
    <row r="48" spans="1:11" ht="18" customHeight="1" x14ac:dyDescent="0.25">
      <c r="A48" s="6" t="s">
        <v>210</v>
      </c>
      <c r="B48" s="6"/>
      <c r="C48" s="165"/>
      <c r="D48" s="165"/>
      <c r="E48" s="241">
        <v>0.01</v>
      </c>
      <c r="F48" s="299"/>
      <c r="G48" s="321">
        <v>1.1064844804658119E-2</v>
      </c>
      <c r="H48" s="299"/>
      <c r="I48" s="241">
        <v>0.01</v>
      </c>
      <c r="J48" s="299"/>
      <c r="K48" s="321">
        <v>1.9090116935556989E-3</v>
      </c>
    </row>
    <row r="49" spans="1:11" ht="6" customHeight="1" x14ac:dyDescent="0.25">
      <c r="A49" s="6"/>
      <c r="B49" s="6"/>
      <c r="C49" s="165"/>
      <c r="D49" s="165"/>
      <c r="E49" s="243"/>
      <c r="F49" s="242"/>
      <c r="G49" s="322"/>
      <c r="H49" s="242"/>
      <c r="I49" s="243"/>
      <c r="J49" s="242"/>
      <c r="K49" s="322"/>
    </row>
    <row r="50" spans="1:11" ht="16.5" customHeight="1" x14ac:dyDescent="0.25">
      <c r="A50" s="6" t="s">
        <v>211</v>
      </c>
      <c r="B50" s="6"/>
      <c r="C50" s="165"/>
      <c r="D50" s="165"/>
      <c r="E50" s="241">
        <v>0.01</v>
      </c>
      <c r="F50" s="299"/>
      <c r="G50" s="322">
        <v>1.1064844804658119E-2</v>
      </c>
      <c r="H50" s="299"/>
      <c r="I50" s="241">
        <v>0.01</v>
      </c>
      <c r="J50" s="299"/>
      <c r="K50" s="322">
        <v>1.9090116935556989E-3</v>
      </c>
    </row>
    <row r="51" spans="1:11" ht="9.75" customHeight="1" x14ac:dyDescent="0.25">
      <c r="A51" s="6"/>
      <c r="B51" s="6"/>
      <c r="C51" s="165"/>
      <c r="D51" s="165"/>
      <c r="E51" s="241"/>
      <c r="F51" s="242"/>
      <c r="G51" s="241"/>
      <c r="H51" s="242"/>
      <c r="I51" s="241"/>
      <c r="J51" s="242"/>
      <c r="K51" s="241"/>
    </row>
    <row r="52" spans="1:11" ht="21.95" customHeight="1" x14ac:dyDescent="0.25">
      <c r="A52" s="345" t="str">
        <f>+'2-4'!A134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2" s="345"/>
      <c r="C52" s="345"/>
      <c r="D52" s="345"/>
      <c r="E52" s="345"/>
      <c r="F52" s="345"/>
      <c r="G52" s="345"/>
      <c r="H52" s="345"/>
      <c r="I52" s="345"/>
      <c r="J52" s="345"/>
      <c r="K52" s="345"/>
    </row>
    <row r="54" spans="1:11" ht="19.350000000000001" customHeight="1" x14ac:dyDescent="0.25">
      <c r="B54" s="328"/>
      <c r="E54" s="329"/>
      <c r="F54" s="329"/>
      <c r="G54" s="329"/>
      <c r="H54" s="329"/>
      <c r="I54" s="329"/>
      <c r="J54" s="329"/>
      <c r="K54" s="329"/>
    </row>
  </sheetData>
  <mergeCells count="3">
    <mergeCell ref="E6:G6"/>
    <mergeCell ref="I6:K6"/>
    <mergeCell ref="A52:K5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45"/>
  <sheetViews>
    <sheetView zoomScale="84" zoomScaleNormal="84" zoomScaleSheetLayoutView="100" workbookViewId="0">
      <selection activeCell="S11" sqref="S11"/>
    </sheetView>
  </sheetViews>
  <sheetFormatPr defaultColWidth="9.140625" defaultRowHeight="20.100000000000001" customHeight="1" x14ac:dyDescent="0.25"/>
  <cols>
    <col min="1" max="1" width="1.5703125" style="11" customWidth="1"/>
    <col min="2" max="2" width="29.5703125" style="10" customWidth="1"/>
    <col min="3" max="3" width="3.5703125" style="13" customWidth="1"/>
    <col min="4" max="4" width="9.140625" style="11" customWidth="1"/>
    <col min="5" max="5" width="10.7109375" style="3" customWidth="1"/>
    <col min="6" max="6" width="1" style="3" customWidth="1"/>
    <col min="7" max="7" width="10.7109375" style="3" customWidth="1"/>
    <col min="8" max="8" width="1" style="3" customWidth="1"/>
    <col min="9" max="9" width="10.7109375" style="3" customWidth="1"/>
    <col min="10" max="10" width="1" style="3" customWidth="1"/>
    <col min="11" max="11" width="10.7109375" style="3" customWidth="1"/>
    <col min="12" max="16384" width="9.140625" style="11"/>
  </cols>
  <sheetData>
    <row r="1" spans="1:11" ht="20.100000000000001" customHeight="1" x14ac:dyDescent="0.25">
      <c r="A1" s="111" t="s">
        <v>0</v>
      </c>
      <c r="B1" s="250"/>
      <c r="C1" s="251"/>
      <c r="D1" s="250"/>
      <c r="E1" s="23"/>
      <c r="F1" s="23"/>
      <c r="G1" s="23"/>
      <c r="H1" s="23"/>
      <c r="I1" s="23"/>
      <c r="J1" s="23"/>
      <c r="K1" s="23"/>
    </row>
    <row r="2" spans="1:11" ht="20.100000000000001" customHeight="1" x14ac:dyDescent="0.25">
      <c r="A2" s="303" t="s">
        <v>81</v>
      </c>
      <c r="B2" s="115"/>
      <c r="C2" s="122"/>
      <c r="D2" s="252"/>
      <c r="E2" s="4"/>
      <c r="F2" s="4"/>
      <c r="G2" s="4"/>
      <c r="H2" s="4"/>
      <c r="I2" s="24"/>
      <c r="J2" s="24"/>
      <c r="K2" s="24"/>
    </row>
    <row r="3" spans="1:11" ht="20.100000000000001" customHeight="1" x14ac:dyDescent="0.25">
      <c r="A3" s="116" t="s">
        <v>197</v>
      </c>
      <c r="B3" s="116"/>
      <c r="C3" s="124"/>
      <c r="D3" s="253"/>
      <c r="E3" s="336"/>
      <c r="F3" s="336"/>
      <c r="G3" s="336"/>
      <c r="H3" s="336"/>
      <c r="I3" s="336"/>
      <c r="J3" s="336"/>
      <c r="K3" s="336"/>
    </row>
    <row r="4" spans="1:11" ht="20.100000000000001" customHeight="1" x14ac:dyDescent="0.25">
      <c r="A4" s="118"/>
      <c r="B4" s="118"/>
      <c r="C4" s="105"/>
      <c r="D4" s="254"/>
      <c r="E4" s="25"/>
      <c r="F4" s="25"/>
      <c r="G4" s="25"/>
      <c r="H4" s="25"/>
      <c r="I4" s="25"/>
      <c r="J4" s="25"/>
      <c r="K4" s="25"/>
    </row>
    <row r="5" spans="1:11" ht="20.100000000000001" customHeight="1" x14ac:dyDescent="0.25">
      <c r="A5" s="118"/>
      <c r="B5" s="118"/>
      <c r="C5" s="105"/>
      <c r="D5" s="254"/>
      <c r="E5" s="342" t="s">
        <v>2</v>
      </c>
      <c r="F5" s="342"/>
      <c r="G5" s="342"/>
      <c r="H5" s="342"/>
      <c r="I5" s="342"/>
      <c r="J5" s="342"/>
      <c r="K5" s="342"/>
    </row>
    <row r="6" spans="1:11" ht="20.100000000000001" customHeight="1" x14ac:dyDescent="0.25">
      <c r="D6" s="105"/>
      <c r="E6" s="343" t="s">
        <v>3</v>
      </c>
      <c r="F6" s="343"/>
      <c r="G6" s="343"/>
      <c r="H6" s="103"/>
      <c r="I6" s="344" t="s">
        <v>4</v>
      </c>
      <c r="J6" s="344"/>
      <c r="K6" s="344"/>
    </row>
    <row r="7" spans="1:11" ht="20.100000000000001" customHeight="1" x14ac:dyDescent="0.25">
      <c r="A7" s="111"/>
      <c r="B7" s="115"/>
      <c r="C7" s="107"/>
      <c r="D7" s="107"/>
      <c r="E7" s="300" t="s">
        <v>196</v>
      </c>
      <c r="F7" s="301"/>
      <c r="G7" s="300" t="s">
        <v>196</v>
      </c>
      <c r="H7" s="301"/>
      <c r="I7" s="300" t="s">
        <v>196</v>
      </c>
      <c r="J7" s="301"/>
      <c r="K7" s="300" t="s">
        <v>196</v>
      </c>
    </row>
    <row r="8" spans="1:11" ht="20.100000000000001" customHeight="1" x14ac:dyDescent="0.25">
      <c r="A8" s="111"/>
      <c r="B8" s="115"/>
      <c r="C8" s="105"/>
      <c r="D8" s="107"/>
      <c r="E8" s="109" t="s">
        <v>150</v>
      </c>
      <c r="F8" s="108"/>
      <c r="G8" s="109" t="s">
        <v>143</v>
      </c>
      <c r="H8" s="108"/>
      <c r="I8" s="109" t="s">
        <v>150</v>
      </c>
      <c r="J8" s="108"/>
      <c r="K8" s="109" t="s">
        <v>143</v>
      </c>
    </row>
    <row r="9" spans="1:11" ht="8.4499999999999993" customHeight="1" x14ac:dyDescent="0.25">
      <c r="A9" s="8"/>
      <c r="C9" s="125"/>
      <c r="D9" s="13"/>
      <c r="E9" s="5"/>
      <c r="F9" s="5"/>
      <c r="G9" s="5"/>
      <c r="H9" s="5"/>
      <c r="I9" s="5"/>
      <c r="J9" s="5"/>
      <c r="K9" s="5"/>
    </row>
    <row r="10" spans="1:11" ht="20.100000000000001" customHeight="1" x14ac:dyDescent="0.25">
      <c r="A10" s="337" t="s">
        <v>207</v>
      </c>
      <c r="B10" s="115"/>
      <c r="C10" s="125"/>
      <c r="D10" s="13"/>
      <c r="E10" s="5">
        <f>'5(3M)'!$E$36</f>
        <v>8922</v>
      </c>
      <c r="F10" s="188"/>
      <c r="G10" s="5">
        <v>15658</v>
      </c>
      <c r="H10" s="188"/>
      <c r="I10" s="5">
        <f>'5(3M)'!$I$36</f>
        <v>18974</v>
      </c>
      <c r="J10" s="169"/>
      <c r="K10" s="5">
        <v>2482</v>
      </c>
    </row>
    <row r="11" spans="1:11" ht="8.4499999999999993" customHeight="1" x14ac:dyDescent="0.25">
      <c r="A11" s="303"/>
      <c r="B11" s="115"/>
      <c r="C11" s="125"/>
      <c r="D11" s="13"/>
      <c r="E11" s="5"/>
      <c r="F11" s="187"/>
      <c r="G11" s="5"/>
      <c r="H11" s="187"/>
      <c r="I11" s="5"/>
      <c r="J11" s="169"/>
      <c r="K11" s="5"/>
    </row>
    <row r="12" spans="1:11" ht="20.100000000000001" customHeight="1" x14ac:dyDescent="0.25">
      <c r="A12" s="337" t="s">
        <v>82</v>
      </c>
      <c r="B12" s="304"/>
      <c r="C12" s="125"/>
      <c r="D12" s="13"/>
      <c r="E12" s="255"/>
      <c r="F12" s="256"/>
      <c r="G12" s="255"/>
      <c r="H12" s="256"/>
      <c r="I12" s="255"/>
      <c r="J12" s="256"/>
      <c r="K12" s="255"/>
    </row>
    <row r="13" spans="1:11" ht="8.4499999999999993" customHeight="1" x14ac:dyDescent="0.25">
      <c r="A13" s="303"/>
      <c r="B13" s="115"/>
      <c r="C13" s="125"/>
      <c r="D13" s="13"/>
      <c r="E13" s="5"/>
      <c r="F13" s="187"/>
      <c r="G13" s="5"/>
      <c r="H13" s="187"/>
      <c r="I13" s="5"/>
      <c r="J13" s="169"/>
      <c r="K13" s="5"/>
    </row>
    <row r="14" spans="1:11" ht="20.100000000000001" customHeight="1" x14ac:dyDescent="0.25">
      <c r="A14" s="337" t="s">
        <v>83</v>
      </c>
      <c r="E14" s="257"/>
      <c r="F14" s="170"/>
      <c r="G14" s="257"/>
      <c r="H14" s="170"/>
      <c r="I14" s="26"/>
      <c r="J14" s="170"/>
      <c r="K14" s="26"/>
    </row>
    <row r="15" spans="1:11" ht="20.100000000000001" customHeight="1" x14ac:dyDescent="0.25">
      <c r="A15" s="337"/>
      <c r="B15" s="115" t="s">
        <v>84</v>
      </c>
      <c r="E15" s="9"/>
      <c r="F15" s="171"/>
      <c r="G15" s="9"/>
      <c r="H15" s="168"/>
      <c r="I15" s="9"/>
      <c r="J15" s="168"/>
      <c r="K15" s="9"/>
    </row>
    <row r="16" spans="1:11" ht="20.100000000000001" customHeight="1" x14ac:dyDescent="0.25">
      <c r="A16" s="8" t="s">
        <v>212</v>
      </c>
      <c r="E16" s="9">
        <v>-5</v>
      </c>
      <c r="F16" s="171"/>
      <c r="G16" s="9">
        <v>6</v>
      </c>
      <c r="H16" s="168"/>
      <c r="I16" s="338">
        <v>0</v>
      </c>
      <c r="J16" s="168"/>
      <c r="K16" s="9">
        <v>0</v>
      </c>
    </row>
    <row r="17" spans="1:11" ht="8.4499999999999993" customHeight="1" x14ac:dyDescent="0.25">
      <c r="A17" s="337"/>
      <c r="E17" s="110"/>
      <c r="F17" s="169"/>
      <c r="G17" s="110"/>
      <c r="H17" s="169"/>
      <c r="I17" s="110"/>
      <c r="J17" s="169"/>
      <c r="K17" s="110"/>
    </row>
    <row r="18" spans="1:11" ht="20.100000000000001" customHeight="1" x14ac:dyDescent="0.25">
      <c r="A18" s="337" t="s">
        <v>213</v>
      </c>
      <c r="E18" s="239">
        <f>E16</f>
        <v>-5</v>
      </c>
      <c r="F18" s="171"/>
      <c r="G18" s="239">
        <f>G16</f>
        <v>6</v>
      </c>
      <c r="H18" s="168"/>
      <c r="I18" s="239">
        <f>I16</f>
        <v>0</v>
      </c>
      <c r="J18" s="168"/>
      <c r="K18" s="239">
        <f>K16</f>
        <v>0</v>
      </c>
    </row>
    <row r="19" spans="1:11" ht="8.4499999999999993" customHeight="1" x14ac:dyDescent="0.25">
      <c r="A19" s="337"/>
      <c r="E19" s="5"/>
      <c r="F19" s="169"/>
      <c r="G19" s="5"/>
      <c r="H19" s="169"/>
      <c r="I19" s="5"/>
      <c r="J19" s="169"/>
      <c r="K19" s="5"/>
    </row>
    <row r="20" spans="1:11" ht="20.100000000000001" customHeight="1" thickBot="1" x14ac:dyDescent="0.3">
      <c r="A20" s="337" t="s">
        <v>165</v>
      </c>
      <c r="E20" s="240">
        <f>E10+E18</f>
        <v>8917</v>
      </c>
      <c r="F20" s="171"/>
      <c r="G20" s="240">
        <f>G10+G18</f>
        <v>15664</v>
      </c>
      <c r="H20" s="168"/>
      <c r="I20" s="240">
        <f>I10+I18</f>
        <v>18974</v>
      </c>
      <c r="J20" s="168"/>
      <c r="K20" s="240">
        <f>K10+K18</f>
        <v>2482</v>
      </c>
    </row>
    <row r="21" spans="1:11" ht="20.100000000000001" customHeight="1" thickTop="1" x14ac:dyDescent="0.25">
      <c r="A21" s="303"/>
      <c r="B21" s="115"/>
      <c r="D21" s="13"/>
      <c r="E21" s="5"/>
      <c r="F21" s="187"/>
      <c r="G21" s="5"/>
      <c r="H21" s="187"/>
      <c r="I21" s="5"/>
      <c r="J21" s="169"/>
      <c r="K21" s="5"/>
    </row>
    <row r="22" spans="1:11" ht="20.100000000000001" customHeight="1" x14ac:dyDescent="0.25">
      <c r="A22" s="337" t="s">
        <v>214</v>
      </c>
      <c r="B22" s="115"/>
      <c r="D22" s="13"/>
      <c r="E22" s="5"/>
      <c r="F22" s="169"/>
      <c r="G22" s="5"/>
      <c r="H22" s="169"/>
      <c r="I22" s="5"/>
      <c r="J22" s="169"/>
      <c r="K22" s="5"/>
    </row>
    <row r="23" spans="1:11" ht="20.100000000000001" customHeight="1" x14ac:dyDescent="0.25">
      <c r="A23" s="15" t="s">
        <v>146</v>
      </c>
      <c r="B23" s="115"/>
      <c r="D23" s="13"/>
      <c r="E23" s="5">
        <v>10174</v>
      </c>
      <c r="F23" s="169"/>
      <c r="G23" s="5">
        <v>14392</v>
      </c>
      <c r="H23" s="169"/>
      <c r="I23" s="5">
        <v>18974</v>
      </c>
      <c r="J23" s="169"/>
      <c r="K23" s="5">
        <v>2482</v>
      </c>
    </row>
    <row r="24" spans="1:11" ht="20.100000000000001" customHeight="1" x14ac:dyDescent="0.25">
      <c r="A24" s="6" t="s">
        <v>79</v>
      </c>
      <c r="D24" s="13"/>
      <c r="E24" s="216">
        <v>-1257</v>
      </c>
      <c r="F24" s="187"/>
      <c r="G24" s="216">
        <v>1272</v>
      </c>
      <c r="H24" s="187"/>
      <c r="I24" s="22">
        <v>0</v>
      </c>
      <c r="J24" s="169"/>
      <c r="K24" s="22">
        <v>0</v>
      </c>
    </row>
    <row r="25" spans="1:11" ht="8.4499999999999993" customHeight="1" x14ac:dyDescent="0.25">
      <c r="A25" s="303"/>
      <c r="B25" s="115"/>
      <c r="D25" s="13"/>
      <c r="E25" s="5"/>
      <c r="F25" s="187"/>
      <c r="G25" s="5"/>
      <c r="H25" s="187"/>
      <c r="I25" s="5"/>
      <c r="J25" s="169"/>
      <c r="K25" s="5"/>
    </row>
    <row r="26" spans="1:11" ht="20.100000000000001" customHeight="1" thickBot="1" x14ac:dyDescent="0.3">
      <c r="A26" s="337"/>
      <c r="D26" s="13"/>
      <c r="E26" s="258">
        <f>SUM(E23:E24)</f>
        <v>8917</v>
      </c>
      <c r="F26" s="259"/>
      <c r="G26" s="258">
        <f>SUM(G23:G24)</f>
        <v>15664</v>
      </c>
      <c r="H26" s="259"/>
      <c r="I26" s="258">
        <f>SUM(I23:I24)</f>
        <v>18974</v>
      </c>
      <c r="J26" s="170"/>
      <c r="K26" s="258">
        <f>SUM(K23:K24)</f>
        <v>2482</v>
      </c>
    </row>
    <row r="27" spans="1:11" ht="20.100000000000001" customHeight="1" thickTop="1" x14ac:dyDescent="0.25">
      <c r="A27" s="337"/>
      <c r="D27" s="13"/>
      <c r="E27" s="26"/>
      <c r="F27" s="260"/>
      <c r="G27" s="26"/>
      <c r="H27" s="167"/>
      <c r="I27" s="26"/>
      <c r="J27" s="167"/>
      <c r="K27" s="26"/>
    </row>
    <row r="29" spans="1:11" ht="20.100000000000001" customHeight="1" x14ac:dyDescent="0.25">
      <c r="A29" s="337"/>
      <c r="D29" s="13"/>
      <c r="E29" s="26"/>
      <c r="F29" s="261"/>
      <c r="G29" s="26"/>
      <c r="H29" s="26"/>
      <c r="I29" s="26"/>
      <c r="J29" s="26"/>
      <c r="K29" s="26"/>
    </row>
    <row r="30" spans="1:11" ht="20.100000000000001" customHeight="1" x14ac:dyDescent="0.25">
      <c r="A30" s="337"/>
      <c r="D30" s="13"/>
      <c r="E30" s="26"/>
      <c r="F30" s="261"/>
      <c r="G30" s="26"/>
      <c r="H30" s="26"/>
      <c r="I30" s="26"/>
      <c r="J30" s="26"/>
      <c r="K30" s="26"/>
    </row>
    <row r="31" spans="1:11" ht="20.100000000000001" customHeight="1" x14ac:dyDescent="0.25">
      <c r="A31" s="337"/>
      <c r="D31" s="13"/>
      <c r="E31" s="26"/>
      <c r="F31" s="261"/>
      <c r="G31" s="26"/>
      <c r="H31" s="26"/>
      <c r="I31" s="26"/>
      <c r="J31" s="26"/>
      <c r="K31" s="26"/>
    </row>
    <row r="32" spans="1:11" ht="20.100000000000001" customHeight="1" x14ac:dyDescent="0.25">
      <c r="A32" s="337"/>
      <c r="D32" s="13"/>
      <c r="E32" s="26"/>
      <c r="F32" s="261"/>
      <c r="G32" s="26"/>
      <c r="H32" s="26"/>
      <c r="I32" s="26"/>
      <c r="J32" s="26"/>
      <c r="K32" s="26"/>
    </row>
    <row r="33" spans="1:11" ht="20.100000000000001" customHeight="1" x14ac:dyDescent="0.25">
      <c r="A33" s="337"/>
      <c r="D33" s="13"/>
      <c r="E33" s="26"/>
      <c r="F33" s="261"/>
      <c r="G33" s="26"/>
      <c r="H33" s="26"/>
      <c r="I33" s="26"/>
      <c r="J33" s="26"/>
      <c r="K33" s="26"/>
    </row>
    <row r="34" spans="1:11" ht="20.100000000000001" customHeight="1" x14ac:dyDescent="0.25">
      <c r="A34" s="337"/>
      <c r="D34" s="13"/>
      <c r="E34" s="26"/>
      <c r="F34" s="261"/>
      <c r="G34" s="26"/>
      <c r="H34" s="26"/>
      <c r="I34" s="26"/>
      <c r="J34" s="26"/>
      <c r="K34" s="26"/>
    </row>
    <row r="35" spans="1:11" ht="20.100000000000001" customHeight="1" x14ac:dyDescent="0.25">
      <c r="A35" s="337"/>
      <c r="D35" s="13"/>
      <c r="E35" s="26"/>
      <c r="F35" s="261"/>
      <c r="G35" s="26"/>
      <c r="H35" s="26"/>
      <c r="I35" s="26"/>
      <c r="J35" s="26"/>
      <c r="K35" s="26"/>
    </row>
    <row r="36" spans="1:11" ht="20.100000000000001" customHeight="1" x14ac:dyDescent="0.25">
      <c r="A36" s="337"/>
      <c r="D36" s="13"/>
      <c r="F36" s="261"/>
      <c r="H36" s="26"/>
      <c r="I36" s="26"/>
      <c r="J36" s="26"/>
      <c r="K36" s="26"/>
    </row>
    <row r="37" spans="1:11" ht="20.100000000000001" customHeight="1" x14ac:dyDescent="0.25">
      <c r="A37" s="337"/>
      <c r="D37" s="13"/>
      <c r="F37" s="261"/>
      <c r="H37" s="26"/>
      <c r="I37" s="26"/>
      <c r="J37" s="26"/>
      <c r="K37" s="26"/>
    </row>
    <row r="38" spans="1:11" ht="20.100000000000001" customHeight="1" x14ac:dyDescent="0.25">
      <c r="A38" s="337"/>
      <c r="D38" s="13"/>
      <c r="E38" s="26"/>
      <c r="F38" s="261"/>
      <c r="G38" s="26"/>
      <c r="H38" s="26"/>
      <c r="I38" s="26"/>
      <c r="J38" s="26"/>
      <c r="K38" s="26"/>
    </row>
    <row r="39" spans="1:11" s="6" customFormat="1" ht="20.25" customHeight="1" x14ac:dyDescent="0.25">
      <c r="E39" s="206"/>
      <c r="G39" s="206"/>
      <c r="I39" s="206"/>
      <c r="K39" s="206"/>
    </row>
    <row r="40" spans="1:11" s="6" customFormat="1" ht="22.7" customHeight="1" x14ac:dyDescent="0.25">
      <c r="E40" s="206"/>
      <c r="G40" s="206"/>
      <c r="I40" s="206"/>
      <c r="K40" s="206"/>
    </row>
    <row r="41" spans="1:11" s="6" customFormat="1" ht="21.75" customHeight="1" x14ac:dyDescent="0.25">
      <c r="E41" s="206"/>
      <c r="G41" s="206"/>
      <c r="I41" s="206"/>
      <c r="K41" s="206"/>
    </row>
    <row r="42" spans="1:11" ht="15" customHeight="1" x14ac:dyDescent="0.25">
      <c r="A42" s="337"/>
      <c r="D42" s="13"/>
      <c r="E42" s="26"/>
      <c r="F42" s="261"/>
      <c r="G42" s="26"/>
      <c r="H42" s="26"/>
      <c r="I42" s="26"/>
      <c r="J42" s="26"/>
      <c r="K42" s="26"/>
    </row>
    <row r="43" spans="1:11" ht="21.95" customHeight="1" x14ac:dyDescent="0.25">
      <c r="A43" s="305" t="str">
        <f>+'5(3M)'!A52:K52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3" s="116"/>
      <c r="C43" s="262"/>
      <c r="D43" s="262"/>
      <c r="E43" s="22"/>
      <c r="F43" s="227"/>
      <c r="G43" s="22"/>
      <c r="H43" s="22"/>
      <c r="I43" s="22"/>
      <c r="J43" s="22"/>
      <c r="K43" s="22"/>
    </row>
    <row r="45" spans="1:11" ht="20.100000000000001" customHeight="1" x14ac:dyDescent="0.25">
      <c r="B45" s="328"/>
    </row>
  </sheetData>
  <mergeCells count="3">
    <mergeCell ref="E5:K5"/>
    <mergeCell ref="E6:G6"/>
    <mergeCell ref="I6:K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52"/>
  <sheetViews>
    <sheetView zoomScale="120" zoomScaleNormal="120" zoomScaleSheetLayoutView="115" workbookViewId="0">
      <selection activeCell="O12" sqref="O12"/>
    </sheetView>
  </sheetViews>
  <sheetFormatPr defaultColWidth="9.140625" defaultRowHeight="20.100000000000001" customHeight="1" x14ac:dyDescent="0.25"/>
  <cols>
    <col min="1" max="1" width="1.42578125" style="11" customWidth="1"/>
    <col min="2" max="2" width="36.5703125" style="11" customWidth="1"/>
    <col min="3" max="3" width="7.140625" style="11" customWidth="1"/>
    <col min="4" max="4" width="0.5703125" style="11" customWidth="1"/>
    <col min="5" max="5" width="10.5703125" style="16" customWidth="1"/>
    <col min="6" max="6" width="0.5703125" style="16" customWidth="1"/>
    <col min="7" max="7" width="10.5703125" style="16" customWidth="1"/>
    <col min="8" max="8" width="0.5703125" style="16" customWidth="1"/>
    <col min="9" max="9" width="10.5703125" style="16" customWidth="1"/>
    <col min="10" max="10" width="0.5703125" style="16" customWidth="1"/>
    <col min="11" max="11" width="10.5703125" style="16" customWidth="1"/>
    <col min="12" max="16384" width="9.140625" style="11"/>
  </cols>
  <sheetData>
    <row r="1" spans="1:11" ht="20.100000000000001" customHeight="1" x14ac:dyDescent="0.25">
      <c r="A1" s="111" t="str">
        <f>'2-4'!A1:G1</f>
        <v>บริษัท เอ็ม พิคเจอร์ส เอ็นเตอร์เทนเม้นท์ จำกัด (มหาชน)</v>
      </c>
      <c r="B1" s="112"/>
      <c r="C1" s="113"/>
      <c r="D1" s="113"/>
      <c r="E1" s="19"/>
      <c r="F1" s="19"/>
      <c r="G1" s="19"/>
      <c r="H1" s="19"/>
      <c r="I1" s="114"/>
      <c r="K1" s="114"/>
    </row>
    <row r="2" spans="1:11" ht="20.100000000000001" customHeight="1" x14ac:dyDescent="0.25">
      <c r="A2" s="115" t="s">
        <v>63</v>
      </c>
      <c r="B2" s="115"/>
      <c r="C2" s="113"/>
      <c r="D2" s="113"/>
      <c r="E2" s="19"/>
      <c r="F2" s="19"/>
      <c r="G2" s="19"/>
      <c r="H2" s="19"/>
    </row>
    <row r="3" spans="1:11" ht="20.100000000000001" customHeight="1" x14ac:dyDescent="0.25">
      <c r="A3" s="116" t="s">
        <v>198</v>
      </c>
      <c r="B3" s="116"/>
      <c r="C3" s="117"/>
      <c r="D3" s="117"/>
      <c r="E3" s="198"/>
      <c r="F3" s="198"/>
      <c r="G3" s="198"/>
      <c r="H3" s="198"/>
      <c r="I3" s="198"/>
      <c r="J3" s="198"/>
      <c r="K3" s="198"/>
    </row>
    <row r="4" spans="1:11" ht="15" customHeight="1" x14ac:dyDescent="0.25">
      <c r="A4" s="118"/>
      <c r="B4" s="118"/>
      <c r="C4" s="119"/>
      <c r="D4" s="119"/>
      <c r="E4" s="270"/>
      <c r="F4" s="270"/>
      <c r="G4" s="270"/>
      <c r="H4" s="270"/>
      <c r="I4" s="270"/>
      <c r="J4" s="270"/>
      <c r="K4" s="270"/>
    </row>
    <row r="5" spans="1:11" ht="18" customHeight="1" x14ac:dyDescent="0.25">
      <c r="A5" s="118"/>
      <c r="B5" s="118"/>
      <c r="C5" s="119"/>
      <c r="D5" s="119"/>
      <c r="E5" s="18"/>
      <c r="F5" s="18"/>
      <c r="G5" s="18"/>
      <c r="H5" s="18"/>
      <c r="I5" s="18"/>
      <c r="J5" s="18"/>
      <c r="K5" s="121" t="s">
        <v>2</v>
      </c>
    </row>
    <row r="6" spans="1:11" ht="18" customHeight="1" x14ac:dyDescent="0.25">
      <c r="A6" s="111"/>
      <c r="B6" s="111"/>
      <c r="C6" s="122"/>
      <c r="D6" s="105"/>
      <c r="E6" s="346" t="s">
        <v>3</v>
      </c>
      <c r="F6" s="346"/>
      <c r="G6" s="346"/>
      <c r="H6" s="106"/>
      <c r="I6" s="346" t="s">
        <v>4</v>
      </c>
      <c r="J6" s="346"/>
      <c r="K6" s="346"/>
    </row>
    <row r="7" spans="1:11" ht="18" customHeight="1" x14ac:dyDescent="0.25">
      <c r="C7" s="123"/>
      <c r="D7" s="107"/>
      <c r="E7" s="300" t="s">
        <v>196</v>
      </c>
      <c r="F7" s="301"/>
      <c r="G7" s="300" t="s">
        <v>196</v>
      </c>
      <c r="H7" s="301"/>
      <c r="I7" s="300" t="s">
        <v>196</v>
      </c>
      <c r="J7" s="301"/>
      <c r="K7" s="300" t="s">
        <v>196</v>
      </c>
    </row>
    <row r="8" spans="1:11" ht="18" customHeight="1" x14ac:dyDescent="0.25">
      <c r="C8" s="124" t="s">
        <v>8</v>
      </c>
      <c r="D8" s="107"/>
      <c r="E8" s="109" t="s">
        <v>150</v>
      </c>
      <c r="F8" s="108"/>
      <c r="G8" s="109" t="s">
        <v>143</v>
      </c>
      <c r="H8" s="108"/>
      <c r="I8" s="109" t="s">
        <v>150</v>
      </c>
      <c r="J8" s="108"/>
      <c r="K8" s="109" t="s">
        <v>143</v>
      </c>
    </row>
    <row r="9" spans="1:11" ht="18" customHeight="1" x14ac:dyDescent="0.25">
      <c r="A9" s="115" t="s">
        <v>64</v>
      </c>
      <c r="B9" s="10"/>
      <c r="C9" s="13"/>
      <c r="D9" s="125"/>
      <c r="E9" s="19"/>
      <c r="F9" s="172"/>
      <c r="G9" s="19"/>
      <c r="H9" s="172"/>
      <c r="I9" s="19"/>
      <c r="J9" s="172"/>
      <c r="K9" s="19"/>
    </row>
    <row r="10" spans="1:11" ht="5.0999999999999996" customHeight="1" x14ac:dyDescent="0.25">
      <c r="A10" s="115"/>
      <c r="B10" s="10"/>
      <c r="C10" s="13"/>
      <c r="D10" s="125"/>
      <c r="E10" s="19"/>
      <c r="F10" s="172"/>
      <c r="G10" s="19"/>
      <c r="H10" s="172"/>
      <c r="I10" s="19"/>
      <c r="J10" s="172"/>
      <c r="K10" s="19"/>
    </row>
    <row r="11" spans="1:11" ht="18" customHeight="1" x14ac:dyDescent="0.25">
      <c r="A11" s="8" t="s">
        <v>66</v>
      </c>
      <c r="B11" s="126"/>
      <c r="C11" s="165" t="s">
        <v>216</v>
      </c>
      <c r="D11" s="7"/>
      <c r="E11" s="199">
        <v>906</v>
      </c>
      <c r="F11" s="302"/>
      <c r="G11" s="302">
        <v>633</v>
      </c>
      <c r="H11" s="302"/>
      <c r="I11" s="199">
        <v>11900</v>
      </c>
      <c r="J11" s="302"/>
      <c r="K11" s="302">
        <v>9640</v>
      </c>
    </row>
    <row r="12" spans="1:11" ht="18" customHeight="1" x14ac:dyDescent="0.25">
      <c r="A12" s="8" t="s">
        <v>65</v>
      </c>
      <c r="B12" s="126"/>
      <c r="C12" s="165"/>
      <c r="D12" s="7"/>
      <c r="E12" s="5">
        <v>324849</v>
      </c>
      <c r="F12" s="302"/>
      <c r="G12" s="302">
        <v>143801</v>
      </c>
      <c r="H12" s="302"/>
      <c r="I12" s="5">
        <v>0</v>
      </c>
      <c r="J12" s="302"/>
      <c r="K12" s="302">
        <v>0</v>
      </c>
    </row>
    <row r="13" spans="1:11" ht="18" customHeight="1" x14ac:dyDescent="0.25">
      <c r="A13" s="8" t="s">
        <v>153</v>
      </c>
      <c r="B13" s="126"/>
      <c r="C13" s="165"/>
      <c r="D13" s="7"/>
      <c r="E13" s="199">
        <v>8433</v>
      </c>
      <c r="F13" s="302"/>
      <c r="G13" s="302">
        <v>15919</v>
      </c>
      <c r="H13" s="302"/>
      <c r="I13" s="199">
        <v>0</v>
      </c>
      <c r="J13" s="302"/>
      <c r="K13" s="302">
        <v>0</v>
      </c>
    </row>
    <row r="14" spans="1:11" ht="18" customHeight="1" x14ac:dyDescent="0.25">
      <c r="A14" s="8" t="s">
        <v>67</v>
      </c>
      <c r="B14" s="126"/>
      <c r="C14" s="165"/>
      <c r="D14" s="7"/>
      <c r="E14" s="22">
        <v>45042</v>
      </c>
      <c r="F14" s="302"/>
      <c r="G14" s="297">
        <v>49361</v>
      </c>
      <c r="H14" s="302"/>
      <c r="I14" s="22">
        <v>3970</v>
      </c>
      <c r="J14" s="302"/>
      <c r="K14" s="297">
        <v>4050</v>
      </c>
    </row>
    <row r="15" spans="1:11" ht="5.0999999999999996" customHeight="1" x14ac:dyDescent="0.25">
      <c r="A15" s="14"/>
      <c r="B15" s="126"/>
      <c r="C15" s="7"/>
      <c r="D15" s="7"/>
      <c r="E15" s="5"/>
      <c r="F15" s="169"/>
      <c r="G15" s="5"/>
      <c r="H15" s="169"/>
      <c r="I15" s="5"/>
      <c r="J15" s="169"/>
      <c r="K15" s="5"/>
    </row>
    <row r="16" spans="1:11" ht="18" customHeight="1" x14ac:dyDescent="0.25">
      <c r="A16" s="271" t="s">
        <v>68</v>
      </c>
      <c r="B16" s="6"/>
      <c r="C16" s="165"/>
      <c r="D16" s="7"/>
      <c r="E16" s="22">
        <f>SUM(E11:E14)</f>
        <v>379230</v>
      </c>
      <c r="F16" s="169"/>
      <c r="G16" s="22">
        <f>SUM(G11:G14)</f>
        <v>209714</v>
      </c>
      <c r="H16" s="169"/>
      <c r="I16" s="22">
        <f>SUM(I11:I14)</f>
        <v>15870</v>
      </c>
      <c r="J16" s="169"/>
      <c r="K16" s="22">
        <f>SUM(K11:K14)</f>
        <v>13690</v>
      </c>
    </row>
    <row r="17" spans="1:11" ht="11.1" customHeight="1" x14ac:dyDescent="0.25">
      <c r="A17" s="8"/>
      <c r="B17" s="126"/>
      <c r="C17" s="165"/>
      <c r="D17" s="7"/>
      <c r="E17" s="5"/>
      <c r="F17" s="169"/>
      <c r="G17" s="5"/>
      <c r="H17" s="169"/>
      <c r="I17" s="5"/>
      <c r="J17" s="169"/>
      <c r="K17" s="5"/>
    </row>
    <row r="18" spans="1:11" ht="18" customHeight="1" x14ac:dyDescent="0.25">
      <c r="A18" s="271" t="s">
        <v>69</v>
      </c>
      <c r="B18" s="126"/>
      <c r="C18" s="165"/>
      <c r="D18" s="7"/>
      <c r="E18" s="5"/>
      <c r="F18" s="169"/>
      <c r="G18" s="5"/>
      <c r="H18" s="169"/>
      <c r="I18" s="5"/>
      <c r="J18" s="169"/>
      <c r="K18" s="5"/>
    </row>
    <row r="19" spans="1:11" ht="5.0999999999999996" customHeight="1" x14ac:dyDescent="0.25">
      <c r="A19" s="271"/>
      <c r="B19" s="126"/>
      <c r="C19" s="165"/>
      <c r="D19" s="7"/>
      <c r="E19" s="5"/>
      <c r="F19" s="169"/>
      <c r="G19" s="5"/>
      <c r="H19" s="169"/>
      <c r="I19" s="5"/>
      <c r="J19" s="169"/>
      <c r="K19" s="5"/>
    </row>
    <row r="20" spans="1:11" ht="18" customHeight="1" x14ac:dyDescent="0.25">
      <c r="A20" s="6" t="s">
        <v>70</v>
      </c>
      <c r="B20" s="126"/>
      <c r="C20" s="165"/>
      <c r="D20" s="7"/>
      <c r="E20" s="5">
        <v>222368</v>
      </c>
      <c r="F20" s="302"/>
      <c r="G20" s="302">
        <v>108921</v>
      </c>
      <c r="H20" s="302"/>
      <c r="I20" s="5">
        <v>0</v>
      </c>
      <c r="J20" s="302"/>
      <c r="K20" s="302">
        <v>0</v>
      </c>
    </row>
    <row r="21" spans="1:11" ht="18" customHeight="1" x14ac:dyDescent="0.25">
      <c r="A21" s="247" t="s">
        <v>154</v>
      </c>
      <c r="B21" s="126"/>
      <c r="C21" s="165"/>
      <c r="D21" s="7"/>
      <c r="E21" s="5">
        <v>7006</v>
      </c>
      <c r="F21" s="302"/>
      <c r="G21" s="302">
        <v>11573</v>
      </c>
      <c r="H21" s="302"/>
      <c r="I21" s="5">
        <v>0</v>
      </c>
      <c r="J21" s="302"/>
      <c r="K21" s="302">
        <v>0</v>
      </c>
    </row>
    <row r="22" spans="1:11" ht="18" customHeight="1" x14ac:dyDescent="0.25">
      <c r="A22" s="6" t="s">
        <v>71</v>
      </c>
      <c r="B22" s="126"/>
      <c r="C22" s="165"/>
      <c r="D22" s="7"/>
      <c r="E22" s="22">
        <v>3989</v>
      </c>
      <c r="F22" s="302"/>
      <c r="G22" s="297">
        <v>10886</v>
      </c>
      <c r="H22" s="302"/>
      <c r="I22" s="22">
        <v>0</v>
      </c>
      <c r="J22" s="302"/>
      <c r="K22" s="297">
        <v>0</v>
      </c>
    </row>
    <row r="23" spans="1:11" s="111" customFormat="1" ht="5.0999999999999996" customHeight="1" x14ac:dyDescent="0.25">
      <c r="A23" s="15"/>
      <c r="B23" s="126"/>
      <c r="C23" s="7"/>
      <c r="D23" s="7"/>
      <c r="E23" s="5"/>
      <c r="F23" s="169"/>
      <c r="G23" s="5"/>
      <c r="H23" s="169"/>
      <c r="I23" s="5"/>
      <c r="J23" s="169"/>
      <c r="K23" s="5"/>
    </row>
    <row r="24" spans="1:11" s="111" customFormat="1" ht="18" customHeight="1" x14ac:dyDescent="0.25">
      <c r="A24" s="271" t="s">
        <v>72</v>
      </c>
      <c r="B24" s="6"/>
      <c r="C24" s="127"/>
      <c r="D24" s="2"/>
      <c r="E24" s="22">
        <f>SUM(E20:E22)</f>
        <v>233363</v>
      </c>
      <c r="F24" s="169"/>
      <c r="G24" s="22">
        <f>SUM(G20:G22)</f>
        <v>131380</v>
      </c>
      <c r="H24" s="169"/>
      <c r="I24" s="22">
        <f>SUM(I20:I22)</f>
        <v>0</v>
      </c>
      <c r="J24" s="169"/>
      <c r="K24" s="22">
        <f>SUM(K20:K22)</f>
        <v>0</v>
      </c>
    </row>
    <row r="25" spans="1:11" ht="11.1" customHeight="1" x14ac:dyDescent="0.25">
      <c r="A25" s="271"/>
      <c r="B25" s="126"/>
      <c r="C25" s="127"/>
      <c r="D25" s="2"/>
      <c r="E25" s="5"/>
      <c r="F25" s="169"/>
      <c r="G25" s="5"/>
      <c r="H25" s="169"/>
      <c r="I25" s="5"/>
      <c r="J25" s="169"/>
      <c r="K25" s="5"/>
    </row>
    <row r="26" spans="1:11" ht="18" customHeight="1" x14ac:dyDescent="0.25">
      <c r="A26" s="271" t="s">
        <v>73</v>
      </c>
      <c r="B26" s="126"/>
      <c r="C26" s="127"/>
      <c r="D26" s="2"/>
      <c r="E26" s="5">
        <f>E16-E24</f>
        <v>145867</v>
      </c>
      <c r="F26" s="169"/>
      <c r="G26" s="5">
        <f>G16-G24</f>
        <v>78334</v>
      </c>
      <c r="H26" s="169"/>
      <c r="I26" s="5">
        <f>I16-I24</f>
        <v>15870</v>
      </c>
      <c r="J26" s="169"/>
      <c r="K26" s="5">
        <f>K16-K24</f>
        <v>13690</v>
      </c>
    </row>
    <row r="27" spans="1:11" ht="18" customHeight="1" x14ac:dyDescent="0.25">
      <c r="A27" s="8" t="s">
        <v>74</v>
      </c>
      <c r="B27" s="126"/>
      <c r="C27" s="165"/>
      <c r="D27" s="7"/>
      <c r="E27" s="199">
        <v>2440</v>
      </c>
      <c r="F27" s="302"/>
      <c r="G27" s="302">
        <v>11032</v>
      </c>
      <c r="H27" s="302"/>
      <c r="I27" s="5">
        <v>24798</v>
      </c>
      <c r="J27" s="302"/>
      <c r="K27" s="302">
        <v>9138</v>
      </c>
    </row>
    <row r="28" spans="1:11" ht="18" customHeight="1" x14ac:dyDescent="0.25">
      <c r="A28" s="11" t="s">
        <v>75</v>
      </c>
      <c r="B28" s="126"/>
      <c r="C28" s="165"/>
      <c r="D28" s="7"/>
      <c r="E28" s="5">
        <v>-60084</v>
      </c>
      <c r="F28" s="302"/>
      <c r="G28" s="302">
        <v>-38535</v>
      </c>
      <c r="H28" s="302"/>
      <c r="I28" s="5">
        <v>-7785</v>
      </c>
      <c r="J28" s="302"/>
      <c r="K28" s="302">
        <v>-918</v>
      </c>
    </row>
    <row r="29" spans="1:11" ht="18" customHeight="1" x14ac:dyDescent="0.25">
      <c r="A29" s="11" t="s">
        <v>76</v>
      </c>
      <c r="B29" s="126"/>
      <c r="C29" s="165"/>
      <c r="D29" s="7"/>
      <c r="E29" s="5">
        <v>-55689</v>
      </c>
      <c r="F29" s="302"/>
      <c r="G29" s="302">
        <v>-73931</v>
      </c>
      <c r="H29" s="302"/>
      <c r="I29" s="5">
        <v>-18256</v>
      </c>
      <c r="J29" s="302"/>
      <c r="K29" s="302">
        <v>-17797</v>
      </c>
    </row>
    <row r="30" spans="1:11" ht="18" customHeight="1" x14ac:dyDescent="0.25">
      <c r="A30" s="6" t="s">
        <v>77</v>
      </c>
      <c r="B30" s="126"/>
      <c r="C30" s="165"/>
      <c r="D30" s="165"/>
      <c r="E30" s="5">
        <v>-1994</v>
      </c>
      <c r="F30" s="302"/>
      <c r="G30" s="302">
        <v>-2429</v>
      </c>
      <c r="H30" s="302"/>
      <c r="I30" s="5">
        <v>-1</v>
      </c>
      <c r="J30" s="302"/>
      <c r="K30" s="302">
        <v>-13</v>
      </c>
    </row>
    <row r="31" spans="1:11" ht="18" customHeight="1" x14ac:dyDescent="0.25">
      <c r="A31" s="6" t="s">
        <v>188</v>
      </c>
      <c r="B31" s="126"/>
      <c r="C31" s="165" t="s">
        <v>205</v>
      </c>
      <c r="D31" s="165"/>
      <c r="E31" s="22">
        <v>-5438</v>
      </c>
      <c r="F31" s="302"/>
      <c r="G31" s="297">
        <v>-4046</v>
      </c>
      <c r="H31" s="302"/>
      <c r="I31" s="22">
        <v>0</v>
      </c>
      <c r="J31" s="302"/>
      <c r="K31" s="297">
        <v>0</v>
      </c>
    </row>
    <row r="32" spans="1:11" ht="5.0999999999999996" customHeight="1" x14ac:dyDescent="0.25">
      <c r="A32" s="271"/>
      <c r="B32" s="126"/>
      <c r="C32" s="127"/>
      <c r="D32" s="2"/>
      <c r="E32" s="5"/>
      <c r="F32" s="169"/>
      <c r="G32" s="5"/>
      <c r="H32" s="169"/>
      <c r="I32" s="5"/>
      <c r="J32" s="169"/>
      <c r="K32" s="5"/>
    </row>
    <row r="33" spans="1:11" ht="18" customHeight="1" x14ac:dyDescent="0.25">
      <c r="A33" s="1" t="s">
        <v>187</v>
      </c>
      <c r="B33" s="126"/>
      <c r="C33" s="165"/>
      <c r="D33" s="165"/>
      <c r="E33" s="5">
        <f>SUM(E26:E31)</f>
        <v>25102</v>
      </c>
      <c r="F33" s="169"/>
      <c r="G33" s="5">
        <f>SUM(G26:G31)</f>
        <v>-29575</v>
      </c>
      <c r="H33" s="169"/>
      <c r="I33" s="5">
        <f>SUM(I26:I31)</f>
        <v>14626</v>
      </c>
      <c r="J33" s="169"/>
      <c r="K33" s="5">
        <f>SUM(K26:K31)</f>
        <v>4100</v>
      </c>
    </row>
    <row r="34" spans="1:11" ht="18" customHeight="1" x14ac:dyDescent="0.25">
      <c r="A34" s="8" t="s">
        <v>78</v>
      </c>
      <c r="B34" s="126"/>
      <c r="C34" s="165">
        <v>15</v>
      </c>
      <c r="D34" s="165"/>
      <c r="E34" s="22">
        <v>-12822</v>
      </c>
      <c r="F34" s="302"/>
      <c r="G34" s="297">
        <v>-4624</v>
      </c>
      <c r="H34" s="302"/>
      <c r="I34" s="22">
        <v>4</v>
      </c>
      <c r="J34" s="302"/>
      <c r="K34" s="297">
        <v>-923</v>
      </c>
    </row>
    <row r="35" spans="1:11" ht="5.0999999999999996" customHeight="1" x14ac:dyDescent="0.25">
      <c r="A35" s="8"/>
      <c r="B35" s="126"/>
      <c r="C35" s="165"/>
      <c r="D35" s="165"/>
      <c r="E35" s="5"/>
      <c r="F35" s="169"/>
      <c r="G35" s="5"/>
      <c r="H35" s="169"/>
      <c r="I35" s="5"/>
      <c r="J35" s="169"/>
      <c r="K35" s="5"/>
    </row>
    <row r="36" spans="1:11" ht="18" customHeight="1" thickBot="1" x14ac:dyDescent="0.3">
      <c r="A36" s="271" t="s">
        <v>159</v>
      </c>
      <c r="B36" s="126"/>
      <c r="C36" s="165"/>
      <c r="D36" s="165"/>
      <c r="E36" s="211">
        <f>SUM(E33:E34)</f>
        <v>12280</v>
      </c>
      <c r="F36" s="169"/>
      <c r="G36" s="211">
        <f>SUM(G33:G34)</f>
        <v>-34199</v>
      </c>
      <c r="H36" s="169"/>
      <c r="I36" s="211">
        <f>SUM(I33:I34)</f>
        <v>14630</v>
      </c>
      <c r="J36" s="169"/>
      <c r="K36" s="211">
        <f>SUM(K33:K34)</f>
        <v>3177</v>
      </c>
    </row>
    <row r="37" spans="1:11" ht="11.1" customHeight="1" thickTop="1" x14ac:dyDescent="0.25">
      <c r="A37" s="8"/>
      <c r="B37" s="126"/>
      <c r="C37" s="165"/>
      <c r="D37" s="165"/>
      <c r="E37" s="5"/>
      <c r="F37" s="169"/>
      <c r="G37" s="5"/>
      <c r="H37" s="169"/>
      <c r="I37" s="5"/>
      <c r="J37" s="169"/>
      <c r="K37" s="5"/>
    </row>
    <row r="38" spans="1:11" ht="18" customHeight="1" x14ac:dyDescent="0.25">
      <c r="A38" s="271" t="s">
        <v>170</v>
      </c>
      <c r="B38" s="8"/>
      <c r="C38" s="165"/>
      <c r="D38" s="7"/>
      <c r="E38" s="212"/>
      <c r="F38" s="169"/>
      <c r="G38" s="212"/>
      <c r="H38" s="169"/>
      <c r="I38" s="212"/>
      <c r="J38" s="169"/>
      <c r="K38" s="212"/>
    </row>
    <row r="39" spans="1:11" ht="18" customHeight="1" x14ac:dyDescent="0.25">
      <c r="A39" s="15" t="s">
        <v>146</v>
      </c>
      <c r="B39" s="128"/>
      <c r="C39" s="7"/>
      <c r="D39" s="15"/>
      <c r="E39" s="213">
        <v>14003</v>
      </c>
      <c r="F39" s="296"/>
      <c r="G39" s="295">
        <v>-34496</v>
      </c>
      <c r="H39" s="296"/>
      <c r="I39" s="213">
        <v>14630</v>
      </c>
      <c r="J39" s="296"/>
      <c r="K39" s="296">
        <v>3177</v>
      </c>
    </row>
    <row r="40" spans="1:11" ht="18" customHeight="1" x14ac:dyDescent="0.25">
      <c r="A40" s="6" t="s">
        <v>79</v>
      </c>
      <c r="B40" s="6"/>
      <c r="C40" s="165"/>
      <c r="D40" s="6"/>
      <c r="E40" s="216">
        <v>-1723</v>
      </c>
      <c r="F40" s="298"/>
      <c r="G40" s="297">
        <v>297</v>
      </c>
      <c r="H40" s="296"/>
      <c r="I40" s="216">
        <v>0</v>
      </c>
      <c r="J40" s="298"/>
      <c r="K40" s="323">
        <v>0</v>
      </c>
    </row>
    <row r="41" spans="1:11" ht="5.0999999999999996" customHeight="1" x14ac:dyDescent="0.25">
      <c r="A41" s="271"/>
      <c r="B41" s="8"/>
      <c r="C41" s="165"/>
      <c r="D41" s="7"/>
      <c r="E41" s="213"/>
      <c r="F41" s="169"/>
      <c r="G41" s="213"/>
      <c r="H41" s="169"/>
      <c r="I41" s="213"/>
      <c r="J41" s="169"/>
      <c r="K41" s="213"/>
    </row>
    <row r="42" spans="1:11" ht="18" customHeight="1" thickBot="1" x14ac:dyDescent="0.3">
      <c r="A42" s="271" t="s">
        <v>159</v>
      </c>
      <c r="B42" s="271"/>
      <c r="C42" s="165"/>
      <c r="D42" s="165"/>
      <c r="E42" s="211">
        <f>SUM(E39:E40)</f>
        <v>12280</v>
      </c>
      <c r="F42" s="169"/>
      <c r="G42" s="211">
        <f>SUM(G39:G40)</f>
        <v>-34199</v>
      </c>
      <c r="H42" s="169"/>
      <c r="I42" s="211">
        <f>SUM(I39:I40)</f>
        <v>14630</v>
      </c>
      <c r="J42" s="169"/>
      <c r="K42" s="211">
        <f>SUM(K39:K40)</f>
        <v>3177</v>
      </c>
    </row>
    <row r="43" spans="1:11" ht="18" customHeight="1" thickTop="1" x14ac:dyDescent="0.25">
      <c r="A43" s="271"/>
      <c r="B43" s="271"/>
      <c r="C43" s="165"/>
      <c r="D43" s="165"/>
      <c r="E43" s="210"/>
      <c r="F43" s="169"/>
      <c r="G43" s="210"/>
      <c r="H43" s="169"/>
      <c r="I43" s="210"/>
      <c r="J43" s="169"/>
      <c r="K43" s="210"/>
    </row>
    <row r="44" spans="1:11" ht="18" customHeight="1" x14ac:dyDescent="0.25">
      <c r="A44" s="271"/>
      <c r="B44" s="126"/>
      <c r="C44" s="165"/>
      <c r="D44" s="165"/>
      <c r="E44" s="214" t="s">
        <v>80</v>
      </c>
      <c r="F44" s="169"/>
      <c r="G44" s="214" t="s">
        <v>80</v>
      </c>
      <c r="H44" s="169"/>
      <c r="I44" s="214" t="s">
        <v>80</v>
      </c>
      <c r="J44" s="169"/>
      <c r="K44" s="214" t="s">
        <v>80</v>
      </c>
    </row>
    <row r="45" spans="1:11" ht="6" customHeight="1" x14ac:dyDescent="0.25">
      <c r="A45" s="271"/>
      <c r="B45" s="126"/>
      <c r="C45" s="165"/>
      <c r="D45" s="165"/>
      <c r="E45" s="210"/>
      <c r="F45" s="171"/>
      <c r="G45" s="210"/>
      <c r="H45" s="169"/>
      <c r="I45" s="210"/>
      <c r="J45" s="169"/>
      <c r="K45" s="210"/>
    </row>
    <row r="46" spans="1:11" ht="18" customHeight="1" x14ac:dyDescent="0.25">
      <c r="A46" s="271" t="s">
        <v>160</v>
      </c>
      <c r="B46" s="271"/>
      <c r="C46" s="165">
        <v>17</v>
      </c>
      <c r="D46" s="165"/>
      <c r="E46" s="210"/>
      <c r="F46" s="171"/>
      <c r="G46" s="210"/>
      <c r="H46" s="169"/>
      <c r="I46" s="210"/>
      <c r="J46" s="169"/>
      <c r="K46" s="210"/>
    </row>
    <row r="47" spans="1:11" ht="5.0999999999999996" customHeight="1" x14ac:dyDescent="0.25">
      <c r="A47" s="271"/>
      <c r="B47" s="271"/>
      <c r="C47" s="165"/>
      <c r="D47" s="165"/>
      <c r="E47" s="210"/>
      <c r="F47" s="171"/>
      <c r="G47" s="210"/>
      <c r="H47" s="171"/>
      <c r="I47" s="210"/>
      <c r="J47" s="171"/>
      <c r="K47" s="324"/>
    </row>
    <row r="48" spans="1:11" ht="18" customHeight="1" x14ac:dyDescent="0.25">
      <c r="A48" s="6" t="s">
        <v>161</v>
      </c>
      <c r="B48" s="6"/>
      <c r="C48" s="165"/>
      <c r="D48" s="165"/>
      <c r="E48" s="241">
        <v>0.01</v>
      </c>
      <c r="F48" s="272"/>
      <c r="G48" s="241">
        <v>-2.6533147373560498E-2</v>
      </c>
      <c r="H48" s="299"/>
      <c r="I48" s="241">
        <v>0.01</v>
      </c>
      <c r="J48" s="299"/>
      <c r="K48" s="325">
        <v>2.4436894622035786E-3</v>
      </c>
    </row>
    <row r="49" spans="1:11" ht="5.0999999999999996" customHeight="1" x14ac:dyDescent="0.25">
      <c r="A49" s="6"/>
      <c r="B49" s="6"/>
      <c r="C49" s="165"/>
      <c r="D49" s="165"/>
      <c r="E49" s="243"/>
      <c r="F49" s="242"/>
      <c r="G49" s="243"/>
      <c r="H49" s="242"/>
      <c r="I49" s="243"/>
      <c r="J49" s="242"/>
      <c r="K49" s="324"/>
    </row>
    <row r="50" spans="1:11" ht="18" customHeight="1" x14ac:dyDescent="0.25">
      <c r="A50" s="6" t="s">
        <v>162</v>
      </c>
      <c r="B50" s="6"/>
      <c r="C50" s="165"/>
      <c r="D50" s="165"/>
      <c r="E50" s="241">
        <v>0.01</v>
      </c>
      <c r="F50" s="272"/>
      <c r="G50" s="241">
        <v>-2.6533147373560471E-2</v>
      </c>
      <c r="H50" s="299"/>
      <c r="I50" s="241">
        <v>0.01</v>
      </c>
      <c r="J50" s="299"/>
      <c r="K50" s="325">
        <v>2.4436894622035786E-3</v>
      </c>
    </row>
    <row r="51" spans="1:11" ht="23.25" customHeight="1" x14ac:dyDescent="0.25">
      <c r="A51" s="6"/>
      <c r="B51" s="6"/>
      <c r="C51" s="165"/>
      <c r="D51" s="165"/>
      <c r="E51" s="241"/>
      <c r="F51" s="242"/>
      <c r="G51" s="241"/>
      <c r="H51" s="242"/>
      <c r="I51" s="241"/>
      <c r="J51" s="242"/>
      <c r="K51" s="241"/>
    </row>
    <row r="52" spans="1:11" ht="20.100000000000001" customHeight="1" x14ac:dyDescent="0.25">
      <c r="A52" s="345" t="str">
        <f>+'2-4'!A134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2" s="345"/>
      <c r="C52" s="345"/>
      <c r="D52" s="345"/>
      <c r="E52" s="345"/>
      <c r="F52" s="345"/>
      <c r="G52" s="345"/>
      <c r="H52" s="345"/>
      <c r="I52" s="345"/>
      <c r="J52" s="345"/>
      <c r="K52" s="345"/>
    </row>
  </sheetData>
  <mergeCells count="3">
    <mergeCell ref="E6:G6"/>
    <mergeCell ref="I6:K6"/>
    <mergeCell ref="A52:K52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43"/>
  <sheetViews>
    <sheetView zoomScale="86" zoomScaleNormal="86" zoomScaleSheetLayoutView="100" workbookViewId="0">
      <selection activeCell="T8" sqref="T8"/>
    </sheetView>
  </sheetViews>
  <sheetFormatPr defaultColWidth="9.140625" defaultRowHeight="20.100000000000001" customHeight="1" x14ac:dyDescent="0.25"/>
  <cols>
    <col min="1" max="1" width="1.5703125" style="11" customWidth="1"/>
    <col min="2" max="2" width="31.140625" style="10" customWidth="1"/>
    <col min="3" max="3" width="6.85546875" style="13" customWidth="1"/>
    <col min="4" max="4" width="0.85546875" style="11" customWidth="1"/>
    <col min="5" max="5" width="11.5703125" style="3" customWidth="1"/>
    <col min="6" max="6" width="1" style="3" customWidth="1"/>
    <col min="7" max="7" width="11.5703125" style="3" customWidth="1"/>
    <col min="8" max="8" width="1" style="3" customWidth="1"/>
    <col min="9" max="9" width="11.5703125" style="3" customWidth="1"/>
    <col min="10" max="10" width="1" style="3" customWidth="1"/>
    <col min="11" max="11" width="11.5703125" style="3" customWidth="1"/>
    <col min="12" max="16384" width="9.140625" style="11"/>
  </cols>
  <sheetData>
    <row r="1" spans="1:11" ht="20.100000000000001" customHeight="1" x14ac:dyDescent="0.25">
      <c r="A1" s="111" t="s">
        <v>0</v>
      </c>
      <c r="B1" s="250"/>
      <c r="C1" s="251"/>
      <c r="D1" s="250"/>
      <c r="E1" s="23"/>
      <c r="F1" s="23"/>
      <c r="G1" s="23"/>
      <c r="H1" s="23"/>
      <c r="I1" s="23"/>
      <c r="J1" s="23"/>
      <c r="K1" s="23"/>
    </row>
    <row r="2" spans="1:11" ht="20.100000000000001" customHeight="1" x14ac:dyDescent="0.25">
      <c r="A2" s="303" t="s">
        <v>81</v>
      </c>
      <c r="B2" s="115"/>
      <c r="C2" s="122"/>
      <c r="D2" s="252"/>
      <c r="E2" s="4"/>
      <c r="F2" s="4"/>
      <c r="G2" s="4"/>
      <c r="H2" s="4"/>
      <c r="I2" s="24"/>
      <c r="J2" s="24"/>
      <c r="K2" s="24"/>
    </row>
    <row r="3" spans="1:11" ht="20.100000000000001" customHeight="1" x14ac:dyDescent="0.25">
      <c r="A3" s="116" t="s">
        <v>198</v>
      </c>
      <c r="B3" s="116"/>
      <c r="C3" s="124"/>
      <c r="D3" s="253"/>
      <c r="E3" s="335"/>
      <c r="F3" s="335"/>
      <c r="G3" s="335"/>
      <c r="H3" s="335"/>
      <c r="I3" s="335"/>
      <c r="J3" s="335"/>
      <c r="K3" s="335"/>
    </row>
    <row r="4" spans="1:11" ht="20.100000000000001" customHeight="1" x14ac:dyDescent="0.25">
      <c r="A4" s="118"/>
      <c r="B4" s="118"/>
      <c r="C4" s="105"/>
      <c r="D4" s="254"/>
      <c r="E4" s="25"/>
      <c r="F4" s="25"/>
      <c r="G4" s="25"/>
      <c r="H4" s="25"/>
      <c r="I4" s="25"/>
      <c r="J4" s="25"/>
      <c r="K4" s="25"/>
    </row>
    <row r="5" spans="1:11" ht="20.100000000000001" customHeight="1" x14ac:dyDescent="0.25">
      <c r="A5" s="118"/>
      <c r="B5" s="118"/>
      <c r="C5" s="105"/>
      <c r="D5" s="254"/>
      <c r="E5" s="342" t="s">
        <v>2</v>
      </c>
      <c r="F5" s="342"/>
      <c r="G5" s="342"/>
      <c r="H5" s="342"/>
      <c r="I5" s="342"/>
      <c r="J5" s="342"/>
      <c r="K5" s="342"/>
    </row>
    <row r="6" spans="1:11" ht="20.100000000000001" customHeight="1" x14ac:dyDescent="0.25">
      <c r="D6" s="105"/>
      <c r="E6" s="343" t="s">
        <v>3</v>
      </c>
      <c r="F6" s="343"/>
      <c r="G6" s="343"/>
      <c r="H6" s="103"/>
      <c r="I6" s="344" t="s">
        <v>4</v>
      </c>
      <c r="J6" s="344"/>
      <c r="K6" s="344"/>
    </row>
    <row r="7" spans="1:11" ht="20.100000000000001" customHeight="1" x14ac:dyDescent="0.25">
      <c r="A7" s="111"/>
      <c r="B7" s="115"/>
      <c r="C7" s="107"/>
      <c r="D7" s="107"/>
      <c r="E7" s="300" t="s">
        <v>196</v>
      </c>
      <c r="F7" s="301"/>
      <c r="G7" s="300" t="s">
        <v>196</v>
      </c>
      <c r="H7" s="301"/>
      <c r="I7" s="300" t="s">
        <v>196</v>
      </c>
      <c r="J7" s="301"/>
      <c r="K7" s="300" t="s">
        <v>196</v>
      </c>
    </row>
    <row r="8" spans="1:11" ht="20.100000000000001" customHeight="1" x14ac:dyDescent="0.25">
      <c r="A8" s="111"/>
      <c r="B8" s="115"/>
      <c r="C8" s="124" t="s">
        <v>8</v>
      </c>
      <c r="D8" s="107"/>
      <c r="E8" s="109" t="s">
        <v>150</v>
      </c>
      <c r="F8" s="108"/>
      <c r="G8" s="109" t="s">
        <v>143</v>
      </c>
      <c r="H8" s="108"/>
      <c r="I8" s="109" t="s">
        <v>150</v>
      </c>
      <c r="J8" s="108"/>
      <c r="K8" s="109" t="s">
        <v>143</v>
      </c>
    </row>
    <row r="9" spans="1:11" ht="8.4499999999999993" customHeight="1" x14ac:dyDescent="0.25">
      <c r="A9" s="8"/>
      <c r="C9" s="125"/>
      <c r="D9" s="13"/>
      <c r="E9" s="5"/>
      <c r="F9" s="5"/>
      <c r="G9" s="5"/>
      <c r="H9" s="5"/>
      <c r="I9" s="5"/>
      <c r="J9" s="5"/>
      <c r="K9" s="5"/>
    </row>
    <row r="10" spans="1:11" ht="20.100000000000001" customHeight="1" x14ac:dyDescent="0.25">
      <c r="A10" s="271" t="s">
        <v>159</v>
      </c>
      <c r="B10" s="115"/>
      <c r="C10" s="125"/>
      <c r="D10" s="13"/>
      <c r="E10" s="5">
        <f>'7(9M)'!$E$36</f>
        <v>12280</v>
      </c>
      <c r="F10" s="188"/>
      <c r="G10" s="5">
        <v>-34199</v>
      </c>
      <c r="H10" s="188"/>
      <c r="I10" s="5">
        <f>'7(9M)'!$I$36</f>
        <v>14630</v>
      </c>
      <c r="J10" s="169"/>
      <c r="K10" s="5">
        <v>3177</v>
      </c>
    </row>
    <row r="11" spans="1:11" ht="8.4499999999999993" customHeight="1" x14ac:dyDescent="0.25">
      <c r="A11" s="303"/>
      <c r="B11" s="115"/>
      <c r="C11" s="125"/>
      <c r="D11" s="13"/>
      <c r="E11" s="5"/>
      <c r="F11" s="187"/>
      <c r="G11" s="5"/>
      <c r="H11" s="187"/>
      <c r="I11" s="5"/>
      <c r="J11" s="169"/>
      <c r="K11" s="5"/>
    </row>
    <row r="12" spans="1:11" ht="20.100000000000001" customHeight="1" x14ac:dyDescent="0.25">
      <c r="A12" s="271" t="s">
        <v>82</v>
      </c>
      <c r="B12" s="304"/>
      <c r="C12" s="125"/>
      <c r="D12" s="13"/>
      <c r="E12" s="255"/>
      <c r="F12" s="256"/>
      <c r="G12" s="255"/>
      <c r="H12" s="256"/>
      <c r="I12" s="255"/>
      <c r="J12" s="256"/>
      <c r="K12" s="255"/>
    </row>
    <row r="13" spans="1:11" ht="8.4499999999999993" customHeight="1" x14ac:dyDescent="0.25">
      <c r="A13" s="303"/>
      <c r="B13" s="115"/>
      <c r="C13" s="125"/>
      <c r="D13" s="13"/>
      <c r="E13" s="5"/>
      <c r="F13" s="187"/>
      <c r="G13" s="5"/>
      <c r="H13" s="187"/>
      <c r="I13" s="5"/>
      <c r="J13" s="169"/>
      <c r="K13" s="5"/>
    </row>
    <row r="14" spans="1:11" ht="20.100000000000001" customHeight="1" x14ac:dyDescent="0.25">
      <c r="A14" s="271" t="s">
        <v>83</v>
      </c>
      <c r="E14" s="257"/>
      <c r="F14" s="170"/>
      <c r="G14" s="257"/>
      <c r="H14" s="170"/>
      <c r="I14" s="26"/>
      <c r="J14" s="170"/>
      <c r="K14" s="26"/>
    </row>
    <row r="15" spans="1:11" ht="20.100000000000001" customHeight="1" x14ac:dyDescent="0.25">
      <c r="A15" s="271"/>
      <c r="B15" s="115" t="s">
        <v>84</v>
      </c>
      <c r="E15" s="9"/>
      <c r="F15" s="171"/>
      <c r="G15" s="9"/>
      <c r="H15" s="168"/>
      <c r="I15" s="9"/>
      <c r="J15" s="168"/>
      <c r="K15" s="9"/>
    </row>
    <row r="16" spans="1:11" ht="20.100000000000001" customHeight="1" x14ac:dyDescent="0.25">
      <c r="A16" s="8" t="s">
        <v>215</v>
      </c>
      <c r="B16" s="115"/>
      <c r="E16" s="9"/>
      <c r="F16" s="171"/>
      <c r="G16" s="9"/>
      <c r="H16" s="168"/>
      <c r="I16" s="9"/>
      <c r="J16" s="168"/>
      <c r="K16" s="9"/>
    </row>
    <row r="17" spans="1:11" ht="20.100000000000001" customHeight="1" x14ac:dyDescent="0.25">
      <c r="A17" s="8"/>
      <c r="B17" s="10" t="s">
        <v>193</v>
      </c>
      <c r="C17" s="13">
        <v>9</v>
      </c>
      <c r="E17" s="9">
        <v>-160</v>
      </c>
      <c r="F17" s="171"/>
      <c r="G17" s="9">
        <v>5</v>
      </c>
      <c r="H17" s="168"/>
      <c r="I17" s="281">
        <v>0</v>
      </c>
      <c r="J17" s="168"/>
      <c r="K17" s="9">
        <v>0</v>
      </c>
    </row>
    <row r="18" spans="1:11" ht="8.4499999999999993" customHeight="1" x14ac:dyDescent="0.25">
      <c r="A18" s="271"/>
      <c r="E18" s="110"/>
      <c r="F18" s="169"/>
      <c r="G18" s="110"/>
      <c r="H18" s="169"/>
      <c r="I18" s="110"/>
      <c r="J18" s="169"/>
      <c r="K18" s="110"/>
    </row>
    <row r="19" spans="1:11" ht="20.100000000000001" customHeight="1" x14ac:dyDescent="0.25">
      <c r="A19" s="334" t="s">
        <v>213</v>
      </c>
      <c r="E19" s="239">
        <f>E17</f>
        <v>-160</v>
      </c>
      <c r="F19" s="171"/>
      <c r="G19" s="239">
        <f>G17</f>
        <v>5</v>
      </c>
      <c r="H19" s="168"/>
      <c r="I19" s="239">
        <f>I17</f>
        <v>0</v>
      </c>
      <c r="J19" s="168"/>
      <c r="K19" s="239">
        <f>K17</f>
        <v>0</v>
      </c>
    </row>
    <row r="20" spans="1:11" ht="8.4499999999999993" customHeight="1" x14ac:dyDescent="0.25">
      <c r="A20" s="271"/>
      <c r="E20" s="5"/>
      <c r="F20" s="169"/>
      <c r="G20" s="5"/>
      <c r="H20" s="169"/>
      <c r="I20" s="5"/>
      <c r="J20" s="169"/>
      <c r="K20" s="5"/>
    </row>
    <row r="21" spans="1:11" ht="20.100000000000001" customHeight="1" thickBot="1" x14ac:dyDescent="0.3">
      <c r="A21" s="271" t="s">
        <v>163</v>
      </c>
      <c r="E21" s="240">
        <f>E10+E19</f>
        <v>12120</v>
      </c>
      <c r="F21" s="171"/>
      <c r="G21" s="240">
        <f>G10+G19</f>
        <v>-34194</v>
      </c>
      <c r="H21" s="168"/>
      <c r="I21" s="240">
        <f>I10+I19</f>
        <v>14630</v>
      </c>
      <c r="J21" s="168"/>
      <c r="K21" s="240">
        <f>K10+K19</f>
        <v>3177</v>
      </c>
    </row>
    <row r="22" spans="1:11" ht="20.100000000000001" customHeight="1" thickTop="1" x14ac:dyDescent="0.25">
      <c r="A22" s="303"/>
      <c r="B22" s="115"/>
      <c r="D22" s="13"/>
      <c r="E22" s="5"/>
      <c r="F22" s="187"/>
      <c r="G22" s="5"/>
      <c r="H22" s="187"/>
      <c r="I22" s="5"/>
      <c r="J22" s="169"/>
      <c r="K22" s="5"/>
    </row>
    <row r="23" spans="1:11" ht="20.100000000000001" customHeight="1" x14ac:dyDescent="0.25">
      <c r="A23" s="271" t="s">
        <v>164</v>
      </c>
      <c r="B23" s="115"/>
      <c r="D23" s="13"/>
      <c r="E23" s="5"/>
      <c r="F23" s="169"/>
      <c r="G23" s="5"/>
      <c r="H23" s="169"/>
      <c r="I23" s="5"/>
      <c r="J23" s="169"/>
      <c r="K23" s="5"/>
    </row>
    <row r="24" spans="1:11" ht="20.100000000000001" customHeight="1" x14ac:dyDescent="0.25">
      <c r="A24" s="15" t="s">
        <v>146</v>
      </c>
      <c r="B24" s="115"/>
      <c r="D24" s="13"/>
      <c r="E24" s="5">
        <v>13843</v>
      </c>
      <c r="F24" s="169"/>
      <c r="G24" s="5">
        <v>-34491</v>
      </c>
      <c r="H24" s="169"/>
      <c r="I24" s="5">
        <v>14630</v>
      </c>
      <c r="J24" s="169"/>
      <c r="K24" s="5">
        <v>3177</v>
      </c>
    </row>
    <row r="25" spans="1:11" ht="20.100000000000001" customHeight="1" x14ac:dyDescent="0.25">
      <c r="A25" s="6" t="s">
        <v>79</v>
      </c>
      <c r="D25" s="13"/>
      <c r="E25" s="216">
        <v>-1723</v>
      </c>
      <c r="F25" s="187"/>
      <c r="G25" s="216">
        <v>297</v>
      </c>
      <c r="H25" s="187"/>
      <c r="I25" s="22">
        <v>0</v>
      </c>
      <c r="J25" s="169"/>
      <c r="K25" s="22">
        <v>0</v>
      </c>
    </row>
    <row r="26" spans="1:11" ht="8.4499999999999993" customHeight="1" x14ac:dyDescent="0.25">
      <c r="A26" s="303"/>
      <c r="B26" s="115"/>
      <c r="D26" s="13"/>
      <c r="E26" s="5"/>
      <c r="F26" s="187"/>
      <c r="G26" s="5"/>
      <c r="H26" s="187"/>
      <c r="I26" s="5"/>
      <c r="J26" s="169"/>
      <c r="K26" s="5"/>
    </row>
    <row r="27" spans="1:11" ht="20.100000000000001" customHeight="1" thickBot="1" x14ac:dyDescent="0.3">
      <c r="A27" s="271"/>
      <c r="D27" s="13"/>
      <c r="E27" s="258">
        <f>SUM(E24:E25)</f>
        <v>12120</v>
      </c>
      <c r="F27" s="259"/>
      <c r="G27" s="258">
        <f>SUM(G24:G25)</f>
        <v>-34194</v>
      </c>
      <c r="H27" s="259"/>
      <c r="I27" s="258">
        <f>SUM(I24:I25)</f>
        <v>14630</v>
      </c>
      <c r="J27" s="170"/>
      <c r="K27" s="258">
        <f>SUM(K24:K25)</f>
        <v>3177</v>
      </c>
    </row>
    <row r="28" spans="1:11" ht="20.100000000000001" customHeight="1" thickTop="1" x14ac:dyDescent="0.25">
      <c r="A28" s="271"/>
      <c r="D28" s="13"/>
      <c r="E28" s="26"/>
      <c r="F28" s="260"/>
      <c r="G28" s="26"/>
      <c r="H28" s="167"/>
      <c r="I28" s="26"/>
      <c r="J28" s="167"/>
      <c r="K28" s="26"/>
    </row>
    <row r="30" spans="1:11" ht="20.100000000000001" customHeight="1" x14ac:dyDescent="0.25">
      <c r="A30" s="271"/>
      <c r="D30" s="13"/>
      <c r="E30" s="26"/>
      <c r="F30" s="261"/>
      <c r="G30" s="26"/>
      <c r="H30" s="26"/>
      <c r="I30" s="26"/>
      <c r="J30" s="26"/>
      <c r="K30" s="26"/>
    </row>
    <row r="31" spans="1:11" ht="20.100000000000001" customHeight="1" x14ac:dyDescent="0.25">
      <c r="A31" s="271"/>
      <c r="D31" s="13"/>
      <c r="E31" s="26"/>
      <c r="F31" s="261"/>
      <c r="G31" s="26"/>
      <c r="H31" s="26"/>
      <c r="I31" s="26"/>
      <c r="J31" s="26"/>
      <c r="K31" s="26"/>
    </row>
    <row r="32" spans="1:11" ht="20.100000000000001" customHeight="1" x14ac:dyDescent="0.25">
      <c r="A32" s="271"/>
      <c r="D32" s="13"/>
      <c r="E32" s="26"/>
      <c r="F32" s="261"/>
      <c r="G32" s="26"/>
      <c r="H32" s="26"/>
      <c r="I32" s="26"/>
      <c r="J32" s="26"/>
      <c r="K32" s="26"/>
    </row>
    <row r="33" spans="1:11" ht="20.100000000000001" customHeight="1" x14ac:dyDescent="0.25">
      <c r="A33" s="271"/>
      <c r="D33" s="13"/>
      <c r="E33" s="26"/>
      <c r="F33" s="261"/>
      <c r="G33" s="26"/>
      <c r="H33" s="26"/>
      <c r="I33" s="26"/>
      <c r="J33" s="26"/>
      <c r="K33" s="26"/>
    </row>
    <row r="34" spans="1:11" ht="20.100000000000001" customHeight="1" x14ac:dyDescent="0.25">
      <c r="A34" s="271"/>
      <c r="D34" s="13"/>
      <c r="E34" s="26"/>
      <c r="F34" s="261"/>
      <c r="G34" s="26"/>
      <c r="H34" s="26"/>
      <c r="I34" s="26"/>
      <c r="J34" s="26"/>
      <c r="K34" s="26"/>
    </row>
    <row r="35" spans="1:11" ht="20.100000000000001" customHeight="1" x14ac:dyDescent="0.25">
      <c r="A35" s="271"/>
      <c r="D35" s="13"/>
      <c r="E35" s="26"/>
      <c r="F35" s="261"/>
      <c r="G35" s="26"/>
      <c r="H35" s="26"/>
      <c r="I35" s="26"/>
      <c r="J35" s="26"/>
      <c r="K35" s="26"/>
    </row>
    <row r="36" spans="1:11" ht="20.100000000000001" customHeight="1" x14ac:dyDescent="0.25">
      <c r="A36" s="271"/>
      <c r="D36" s="13"/>
      <c r="E36" s="26"/>
      <c r="F36" s="261"/>
      <c r="G36" s="26"/>
      <c r="H36" s="26"/>
      <c r="I36" s="26"/>
      <c r="J36" s="26"/>
      <c r="K36" s="26"/>
    </row>
    <row r="37" spans="1:11" ht="20.100000000000001" customHeight="1" x14ac:dyDescent="0.25">
      <c r="A37" s="271"/>
      <c r="D37" s="13"/>
      <c r="F37" s="261"/>
      <c r="H37" s="26"/>
      <c r="I37" s="26"/>
      <c r="J37" s="26"/>
      <c r="K37" s="26"/>
    </row>
    <row r="38" spans="1:11" ht="20.100000000000001" customHeight="1" x14ac:dyDescent="0.25">
      <c r="A38" s="271"/>
      <c r="D38" s="13"/>
      <c r="E38" s="26"/>
      <c r="F38" s="261"/>
      <c r="G38" s="26"/>
      <c r="H38" s="26"/>
      <c r="I38" s="26"/>
      <c r="J38" s="26"/>
      <c r="K38" s="26"/>
    </row>
    <row r="39" spans="1:11" s="6" customFormat="1" ht="20.25" customHeight="1" x14ac:dyDescent="0.25">
      <c r="E39" s="206"/>
      <c r="G39" s="206"/>
      <c r="I39" s="206"/>
      <c r="K39" s="206"/>
    </row>
    <row r="40" spans="1:11" s="6" customFormat="1" ht="22.7" customHeight="1" x14ac:dyDescent="0.25">
      <c r="E40" s="206"/>
      <c r="G40" s="206"/>
      <c r="I40" s="206"/>
      <c r="K40" s="206"/>
    </row>
    <row r="41" spans="1:11" s="6" customFormat="1" ht="21.75" customHeight="1" x14ac:dyDescent="0.25">
      <c r="E41" s="206"/>
      <c r="G41" s="206"/>
      <c r="I41" s="206"/>
      <c r="K41" s="206"/>
    </row>
    <row r="42" spans="1:11" ht="15.75" customHeight="1" x14ac:dyDescent="0.25">
      <c r="A42" s="271"/>
      <c r="D42" s="13"/>
      <c r="E42" s="26"/>
      <c r="F42" s="261"/>
      <c r="G42" s="26"/>
      <c r="H42" s="26"/>
      <c r="I42" s="26"/>
      <c r="J42" s="26"/>
      <c r="K42" s="26"/>
    </row>
    <row r="43" spans="1:11" ht="21.95" customHeight="1" x14ac:dyDescent="0.25">
      <c r="A43" s="305" t="str">
        <f>+'5(3M)'!A52:K52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3" s="116"/>
      <c r="C43" s="262"/>
      <c r="D43" s="262"/>
      <c r="E43" s="22"/>
      <c r="F43" s="227"/>
      <c r="G43" s="22"/>
      <c r="H43" s="22"/>
      <c r="I43" s="22"/>
      <c r="J43" s="22"/>
      <c r="K43" s="22"/>
    </row>
  </sheetData>
  <mergeCells count="3">
    <mergeCell ref="E5:K5"/>
    <mergeCell ref="E6:G6"/>
    <mergeCell ref="I6:K6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W32"/>
  <sheetViews>
    <sheetView topLeftCell="A19" zoomScale="85" zoomScaleNormal="85" zoomScaleSheetLayoutView="90" workbookViewId="0">
      <selection activeCell="AB28" sqref="AB28"/>
    </sheetView>
  </sheetViews>
  <sheetFormatPr defaultColWidth="9.140625" defaultRowHeight="20.100000000000001" customHeight="1" x14ac:dyDescent="0.25"/>
  <cols>
    <col min="1" max="1" width="1.5703125" style="28" customWidth="1"/>
    <col min="2" max="2" width="30.5703125" style="28" customWidth="1"/>
    <col min="3" max="3" width="6.140625" style="29" customWidth="1"/>
    <col min="4" max="4" width="0.5703125" style="28" customWidth="1"/>
    <col min="5" max="5" width="12.140625" style="223" customWidth="1"/>
    <col min="6" max="6" width="0.5703125" style="28" customWidth="1"/>
    <col min="7" max="7" width="7.85546875" style="223" customWidth="1"/>
    <col min="8" max="8" width="0.5703125" style="28" customWidth="1"/>
    <col min="9" max="9" width="12.85546875" style="223" customWidth="1"/>
    <col min="10" max="10" width="0.5703125" style="28" customWidth="1"/>
    <col min="11" max="11" width="9.7109375" style="28" customWidth="1"/>
    <col min="12" max="12" width="0.5703125" style="28" customWidth="1"/>
    <col min="13" max="13" width="9.5703125" style="223" customWidth="1"/>
    <col min="14" max="14" width="0.5703125" style="28" customWidth="1"/>
    <col min="15" max="15" width="10.5703125" style="215" customWidth="1"/>
    <col min="16" max="16" width="0.5703125" style="30" customWidth="1"/>
    <col min="17" max="17" width="13" style="223" customWidth="1"/>
    <col min="18" max="18" width="0.5703125" style="30" customWidth="1"/>
    <col min="19" max="19" width="9.85546875" style="223" customWidth="1"/>
    <col min="20" max="20" width="0.5703125" style="30" customWidth="1"/>
    <col min="21" max="21" width="10.5703125" style="223" customWidth="1"/>
    <col min="22" max="22" width="0.5703125" style="28" customWidth="1"/>
    <col min="23" max="23" width="9.140625" style="223" customWidth="1"/>
    <col min="24" max="16384" width="9.140625" style="28"/>
  </cols>
  <sheetData>
    <row r="1" spans="1:23" ht="20.100000000000001" customHeight="1" x14ac:dyDescent="0.25">
      <c r="A1" s="27" t="s">
        <v>0</v>
      </c>
      <c r="W1" s="312"/>
    </row>
    <row r="2" spans="1:23" ht="20.100000000000001" customHeight="1" x14ac:dyDescent="0.25">
      <c r="A2" s="31" t="s">
        <v>142</v>
      </c>
      <c r="B2" s="31"/>
      <c r="D2" s="32"/>
      <c r="E2" s="224"/>
      <c r="F2" s="32"/>
      <c r="G2" s="224"/>
      <c r="H2" s="32"/>
      <c r="I2" s="224"/>
      <c r="J2" s="32"/>
      <c r="K2" s="32"/>
      <c r="L2" s="32"/>
      <c r="M2" s="224"/>
      <c r="N2" s="32"/>
      <c r="O2" s="19"/>
      <c r="P2" s="33"/>
      <c r="Q2" s="234"/>
      <c r="R2" s="33"/>
      <c r="S2" s="234"/>
      <c r="T2" s="33"/>
      <c r="U2" s="234"/>
      <c r="V2" s="33"/>
      <c r="W2" s="234"/>
    </row>
    <row r="3" spans="1:23" ht="20.100000000000001" customHeight="1" x14ac:dyDescent="0.25">
      <c r="A3" s="34" t="s">
        <v>198</v>
      </c>
      <c r="B3" s="34"/>
      <c r="C3" s="35"/>
      <c r="D3" s="36"/>
      <c r="E3" s="225"/>
      <c r="F3" s="36"/>
      <c r="G3" s="225"/>
      <c r="H3" s="36"/>
      <c r="I3" s="225"/>
      <c r="J3" s="36"/>
      <c r="K3" s="36"/>
      <c r="L3" s="36"/>
      <c r="M3" s="225"/>
      <c r="N3" s="36"/>
      <c r="O3" s="18"/>
      <c r="P3" s="37"/>
      <c r="Q3" s="235"/>
      <c r="R3" s="37"/>
      <c r="S3" s="235"/>
      <c r="T3" s="37"/>
      <c r="U3" s="235"/>
      <c r="V3" s="37"/>
      <c r="W3" s="235"/>
    </row>
    <row r="4" spans="1:23" ht="9.75" customHeight="1" x14ac:dyDescent="0.25">
      <c r="A4" s="38"/>
      <c r="B4" s="38"/>
      <c r="C4" s="39"/>
      <c r="D4" s="40"/>
      <c r="E4" s="226"/>
      <c r="F4" s="40"/>
      <c r="G4" s="226"/>
      <c r="H4" s="40"/>
      <c r="I4" s="226"/>
      <c r="J4" s="40"/>
      <c r="K4" s="40"/>
      <c r="L4" s="40"/>
      <c r="M4" s="226"/>
      <c r="N4" s="40"/>
      <c r="O4" s="19"/>
      <c r="P4" s="33"/>
      <c r="Q4" s="236"/>
      <c r="R4" s="33"/>
      <c r="S4" s="236"/>
      <c r="T4" s="33"/>
      <c r="U4" s="236"/>
      <c r="V4" s="33"/>
      <c r="W4" s="236"/>
    </row>
    <row r="5" spans="1:23" s="30" customFormat="1" ht="20.100000000000001" customHeight="1" x14ac:dyDescent="0.25">
      <c r="A5" s="38"/>
      <c r="B5" s="38"/>
      <c r="C5" s="39"/>
      <c r="D5" s="40"/>
      <c r="E5" s="225"/>
      <c r="F5" s="36"/>
      <c r="G5" s="225"/>
      <c r="H5" s="36"/>
      <c r="I5" s="225"/>
      <c r="J5" s="36"/>
      <c r="K5" s="36"/>
      <c r="L5" s="36"/>
      <c r="M5" s="225"/>
      <c r="N5" s="36"/>
      <c r="O5" s="18"/>
      <c r="P5" s="37"/>
      <c r="Q5" s="235"/>
      <c r="R5" s="37"/>
      <c r="S5" s="235"/>
      <c r="T5" s="37"/>
      <c r="U5" s="235"/>
      <c r="V5" s="37"/>
      <c r="W5" s="238" t="s">
        <v>2</v>
      </c>
    </row>
    <row r="6" spans="1:23" ht="20.100000000000001" customHeight="1" x14ac:dyDescent="0.25">
      <c r="A6" s="43"/>
      <c r="B6" s="43"/>
      <c r="C6" s="42"/>
      <c r="D6" s="42"/>
      <c r="E6" s="347" t="s">
        <v>3</v>
      </c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</row>
    <row r="7" spans="1:23" ht="20.100000000000001" customHeight="1" x14ac:dyDescent="0.25">
      <c r="A7" s="43"/>
      <c r="B7" s="43"/>
      <c r="C7" s="42"/>
      <c r="D7" s="42"/>
      <c r="E7" s="348" t="s">
        <v>147</v>
      </c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9"/>
      <c r="T7" s="332"/>
      <c r="U7" s="333"/>
      <c r="V7" s="332"/>
      <c r="W7" s="333"/>
    </row>
    <row r="8" spans="1:23" ht="20.100000000000001" customHeight="1" x14ac:dyDescent="0.25">
      <c r="A8" s="43"/>
      <c r="B8" s="43"/>
      <c r="C8" s="42"/>
      <c r="D8" s="42"/>
      <c r="E8" s="263"/>
      <c r="F8" s="42"/>
      <c r="G8" s="263"/>
      <c r="H8" s="42"/>
      <c r="I8" s="233" t="s">
        <v>85</v>
      </c>
      <c r="J8" s="42"/>
      <c r="K8" s="263"/>
      <c r="L8" s="42"/>
      <c r="M8" s="263"/>
      <c r="N8" s="42"/>
      <c r="O8" s="263"/>
      <c r="P8" s="42"/>
      <c r="Q8" s="263"/>
      <c r="R8" s="42"/>
      <c r="S8" s="331" t="s">
        <v>86</v>
      </c>
      <c r="T8" s="339"/>
      <c r="U8" s="263"/>
      <c r="V8" s="339"/>
      <c r="W8" s="263"/>
    </row>
    <row r="9" spans="1:23" s="43" customFormat="1" ht="20.100000000000001" customHeight="1" x14ac:dyDescent="0.25">
      <c r="C9" s="56"/>
      <c r="D9" s="44"/>
      <c r="E9" s="108" t="s">
        <v>87</v>
      </c>
      <c r="F9" s="46"/>
      <c r="G9" s="108" t="s">
        <v>88</v>
      </c>
      <c r="H9" s="45"/>
      <c r="I9" s="108" t="s">
        <v>89</v>
      </c>
      <c r="J9" s="45"/>
      <c r="K9" s="108" t="s">
        <v>202</v>
      </c>
      <c r="L9" s="45"/>
      <c r="M9" s="108" t="s">
        <v>90</v>
      </c>
      <c r="N9" s="45"/>
      <c r="O9" s="233" t="s">
        <v>91</v>
      </c>
      <c r="P9" s="47"/>
      <c r="Q9" s="233" t="s">
        <v>92</v>
      </c>
      <c r="R9" s="47"/>
      <c r="S9" s="230" t="s">
        <v>148</v>
      </c>
      <c r="T9" s="47"/>
      <c r="U9" s="230" t="s">
        <v>93</v>
      </c>
      <c r="V9" s="47"/>
      <c r="W9" s="230"/>
    </row>
    <row r="10" spans="1:23" s="43" customFormat="1" ht="20.100000000000001" customHeight="1" x14ac:dyDescent="0.25">
      <c r="C10" s="124" t="s">
        <v>8</v>
      </c>
      <c r="D10" s="44"/>
      <c r="E10" s="121" t="s">
        <v>94</v>
      </c>
      <c r="F10" s="46"/>
      <c r="G10" s="121" t="s">
        <v>95</v>
      </c>
      <c r="H10" s="45"/>
      <c r="I10" s="121" t="s">
        <v>55</v>
      </c>
      <c r="J10" s="45"/>
      <c r="K10" s="231" t="s">
        <v>203</v>
      </c>
      <c r="L10" s="45"/>
      <c r="M10" s="231" t="s">
        <v>96</v>
      </c>
      <c r="N10" s="45"/>
      <c r="O10" s="231" t="s">
        <v>97</v>
      </c>
      <c r="P10" s="47"/>
      <c r="Q10" s="231" t="s">
        <v>48</v>
      </c>
      <c r="R10" s="47"/>
      <c r="S10" s="231" t="s">
        <v>98</v>
      </c>
      <c r="T10" s="47"/>
      <c r="U10" s="231" t="s">
        <v>99</v>
      </c>
      <c r="V10" s="47"/>
      <c r="W10" s="231" t="s">
        <v>100</v>
      </c>
    </row>
    <row r="11" spans="1:23" s="43" customFormat="1" ht="8.4499999999999993" customHeight="1" x14ac:dyDescent="0.25">
      <c r="A11" s="52"/>
      <c r="B11" s="52"/>
      <c r="C11" s="42"/>
      <c r="D11" s="44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3" s="100" customFormat="1" ht="20.100000000000001" customHeight="1" x14ac:dyDescent="0.25">
      <c r="A12" s="31" t="s">
        <v>144</v>
      </c>
      <c r="B12" s="31"/>
      <c r="C12" s="57"/>
      <c r="D12" s="5"/>
      <c r="E12" s="309">
        <v>1300119</v>
      </c>
      <c r="F12" s="185"/>
      <c r="G12" s="309">
        <v>453981</v>
      </c>
      <c r="H12" s="282"/>
      <c r="I12" s="309">
        <v>-20106</v>
      </c>
      <c r="J12" s="282"/>
      <c r="K12" s="309">
        <v>0</v>
      </c>
      <c r="L12" s="282"/>
      <c r="M12" s="309">
        <v>3813</v>
      </c>
      <c r="N12" s="282"/>
      <c r="O12" s="326">
        <v>-1187695</v>
      </c>
      <c r="P12" s="185"/>
      <c r="Q12" s="309">
        <v>-777</v>
      </c>
      <c r="R12" s="172"/>
      <c r="S12" s="237">
        <f>SUM(E12:Q12)</f>
        <v>549335</v>
      </c>
      <c r="T12" s="172"/>
      <c r="U12" s="309">
        <v>-19899</v>
      </c>
      <c r="V12" s="283"/>
      <c r="W12" s="237">
        <f>SUM(S12:U12)</f>
        <v>529436</v>
      </c>
    </row>
    <row r="13" spans="1:23" s="100" customFormat="1" ht="8.4499999999999993" customHeight="1" x14ac:dyDescent="0.25">
      <c r="A13" s="31"/>
      <c r="B13" s="31"/>
      <c r="C13" s="57"/>
      <c r="D13" s="5"/>
      <c r="E13" s="237"/>
      <c r="F13" s="185"/>
      <c r="G13" s="237"/>
      <c r="H13" s="186"/>
      <c r="I13" s="237"/>
      <c r="J13" s="186"/>
      <c r="K13" s="284"/>
      <c r="L13" s="186"/>
      <c r="M13" s="284"/>
      <c r="N13" s="186"/>
      <c r="O13" s="326"/>
      <c r="P13" s="185"/>
      <c r="Q13" s="284"/>
      <c r="R13" s="185"/>
      <c r="S13" s="237"/>
      <c r="T13" s="185"/>
      <c r="U13" s="284"/>
      <c r="V13" s="285"/>
      <c r="W13" s="237"/>
    </row>
    <row r="14" spans="1:23" s="43" customFormat="1" ht="20.100000000000001" customHeight="1" x14ac:dyDescent="0.25">
      <c r="A14" s="31" t="s">
        <v>101</v>
      </c>
      <c r="B14" s="31"/>
      <c r="C14" s="39"/>
      <c r="D14" s="29"/>
      <c r="E14" s="237"/>
      <c r="F14" s="185"/>
      <c r="G14" s="237"/>
      <c r="H14" s="282"/>
      <c r="I14" s="237"/>
      <c r="J14" s="282"/>
      <c r="K14" s="237"/>
      <c r="L14" s="282"/>
      <c r="M14" s="237"/>
      <c r="N14" s="282"/>
      <c r="O14" s="50"/>
      <c r="P14" s="185"/>
      <c r="Q14" s="237"/>
      <c r="R14" s="185"/>
      <c r="S14" s="237"/>
      <c r="T14" s="185"/>
      <c r="U14" s="286"/>
      <c r="V14" s="282"/>
      <c r="W14" s="237"/>
    </row>
    <row r="15" spans="1:23" s="43" customFormat="1" ht="20.100000000000001" customHeight="1" x14ac:dyDescent="0.25">
      <c r="A15" s="274" t="s">
        <v>181</v>
      </c>
      <c r="B15" s="31"/>
      <c r="C15" s="39"/>
      <c r="D15" s="29"/>
      <c r="O15" s="50"/>
    </row>
    <row r="16" spans="1:23" s="279" customFormat="1" ht="20.100000000000001" customHeight="1" x14ac:dyDescent="0.4">
      <c r="A16" s="275"/>
      <c r="B16" s="276" t="s">
        <v>227</v>
      </c>
      <c r="C16" s="277"/>
      <c r="D16" s="278"/>
      <c r="E16" s="287">
        <v>0</v>
      </c>
      <c r="F16" s="287"/>
      <c r="G16" s="287">
        <v>0</v>
      </c>
      <c r="H16" s="287"/>
      <c r="I16" s="287">
        <v>0</v>
      </c>
      <c r="J16" s="287"/>
      <c r="K16" s="287">
        <v>0</v>
      </c>
      <c r="L16" s="287"/>
      <c r="M16" s="287">
        <v>0</v>
      </c>
      <c r="N16" s="287"/>
      <c r="O16" s="287">
        <v>0</v>
      </c>
      <c r="P16" s="287"/>
      <c r="Q16" s="288">
        <v>-21486</v>
      </c>
      <c r="R16" s="287"/>
      <c r="S16" s="237">
        <f>SUM(E16:Q16)</f>
        <v>-21486</v>
      </c>
      <c r="T16" s="287"/>
      <c r="U16" s="288">
        <v>21486</v>
      </c>
      <c r="V16" s="288"/>
      <c r="W16" s="237">
        <f>SUM(S16:U16)</f>
        <v>0</v>
      </c>
    </row>
    <row r="17" spans="1:23" s="27" customFormat="1" ht="20.100000000000001" customHeight="1" x14ac:dyDescent="0.4">
      <c r="A17" s="28" t="s">
        <v>102</v>
      </c>
      <c r="B17" s="31"/>
      <c r="C17" s="39"/>
      <c r="D17" s="29"/>
      <c r="E17" s="289">
        <v>0</v>
      </c>
      <c r="F17" s="290"/>
      <c r="G17" s="289">
        <v>0</v>
      </c>
      <c r="H17" s="291"/>
      <c r="I17" s="289">
        <v>0</v>
      </c>
      <c r="J17" s="291"/>
      <c r="K17" s="289">
        <v>0</v>
      </c>
      <c r="L17" s="291"/>
      <c r="M17" s="289">
        <v>0</v>
      </c>
      <c r="N17" s="291"/>
      <c r="O17" s="327">
        <v>-34496</v>
      </c>
      <c r="P17" s="290"/>
      <c r="Q17" s="310">
        <v>5</v>
      </c>
      <c r="R17" s="292"/>
      <c r="S17" s="289">
        <f>SUM(E17:Q17)</f>
        <v>-34491</v>
      </c>
      <c r="T17" s="292"/>
      <c r="U17" s="310">
        <v>297</v>
      </c>
      <c r="V17" s="292"/>
      <c r="W17" s="289">
        <f>SUM(S17:U17)</f>
        <v>-34194</v>
      </c>
    </row>
    <row r="18" spans="1:23" s="100" customFormat="1" ht="8.4499999999999993" customHeight="1" x14ac:dyDescent="0.25">
      <c r="A18" s="31"/>
      <c r="B18" s="31"/>
      <c r="C18" s="57"/>
      <c r="D18" s="5"/>
    </row>
    <row r="19" spans="1:23" ht="20.100000000000001" customHeight="1" thickBot="1" x14ac:dyDescent="0.3">
      <c r="A19" s="52" t="s">
        <v>199</v>
      </c>
      <c r="B19" s="52"/>
      <c r="C19" s="42"/>
      <c r="D19" s="44"/>
      <c r="E19" s="267">
        <f>SUM(E12:E17)</f>
        <v>1300119</v>
      </c>
      <c r="F19" s="185"/>
      <c r="G19" s="267">
        <f>SUM(G12:G17)</f>
        <v>453981</v>
      </c>
      <c r="H19" s="185"/>
      <c r="I19" s="267">
        <f>SUM(I12:I17)</f>
        <v>-20106</v>
      </c>
      <c r="J19" s="185"/>
      <c r="K19" s="267">
        <f>SUM(K12:K17)</f>
        <v>0</v>
      </c>
      <c r="L19" s="185"/>
      <c r="M19" s="267">
        <f>SUM(M12:M17)</f>
        <v>3813</v>
      </c>
      <c r="N19" s="185"/>
      <c r="O19" s="267">
        <f>SUM(O12:O17)</f>
        <v>-1222191</v>
      </c>
      <c r="P19" s="185"/>
      <c r="Q19" s="267">
        <f>SUM(Q12:Q18)</f>
        <v>-22258</v>
      </c>
      <c r="R19" s="185"/>
      <c r="S19" s="267">
        <f>SUM(S12:S17)</f>
        <v>493358</v>
      </c>
      <c r="T19" s="185"/>
      <c r="U19" s="267">
        <f>SUM(U12:U17)</f>
        <v>1884</v>
      </c>
      <c r="V19" s="185"/>
      <c r="W19" s="267">
        <f>SUM(W12:W17)</f>
        <v>495242</v>
      </c>
    </row>
    <row r="20" spans="1:23" ht="20.100000000000001" customHeight="1" thickTop="1" x14ac:dyDescent="0.25">
      <c r="A20" s="52"/>
      <c r="B20" s="52"/>
      <c r="C20" s="42"/>
      <c r="D20" s="44"/>
      <c r="E20" s="28"/>
      <c r="G20" s="28"/>
      <c r="I20" s="28"/>
      <c r="M20" s="28"/>
      <c r="O20" s="28"/>
      <c r="P20" s="28"/>
      <c r="Q20" s="28"/>
      <c r="R20" s="28"/>
      <c r="S20" s="28"/>
      <c r="T20" s="28"/>
      <c r="U20" s="28"/>
      <c r="W20" s="28"/>
    </row>
    <row r="21" spans="1:23" s="100" customFormat="1" ht="20.100000000000001" customHeight="1" x14ac:dyDescent="0.25">
      <c r="A21" s="31" t="s">
        <v>151</v>
      </c>
      <c r="B21" s="31"/>
      <c r="C21" s="57"/>
      <c r="D21" s="5"/>
      <c r="E21" s="237">
        <v>1300119</v>
      </c>
      <c r="F21" s="185"/>
      <c r="G21" s="237">
        <v>453981</v>
      </c>
      <c r="H21" s="245"/>
      <c r="I21" s="237">
        <v>-20106</v>
      </c>
      <c r="J21" s="245"/>
      <c r="K21" s="237">
        <v>0</v>
      </c>
      <c r="L21" s="245"/>
      <c r="M21" s="237">
        <v>3813</v>
      </c>
      <c r="N21" s="245"/>
      <c r="O21" s="237">
        <v>-1213907</v>
      </c>
      <c r="P21" s="185"/>
      <c r="Q21" s="237">
        <v>-22181</v>
      </c>
      <c r="R21" s="172"/>
      <c r="S21" s="237">
        <f>SUM(E21:Q21)</f>
        <v>501719</v>
      </c>
      <c r="T21" s="172"/>
      <c r="U21" s="273">
        <v>1878</v>
      </c>
      <c r="V21" s="182"/>
      <c r="W21" s="273">
        <f>SUM(S21:U21)</f>
        <v>503597</v>
      </c>
    </row>
    <row r="22" spans="1:23" s="100" customFormat="1" ht="8.4499999999999993" customHeight="1" x14ac:dyDescent="0.25">
      <c r="A22" s="31"/>
      <c r="B22" s="31"/>
      <c r="C22" s="57"/>
      <c r="D22" s="5"/>
      <c r="E22" s="237"/>
      <c r="F22" s="185"/>
      <c r="G22" s="237"/>
      <c r="H22" s="245"/>
      <c r="I22" s="237"/>
      <c r="J22" s="245"/>
      <c r="K22" s="237"/>
      <c r="L22" s="245"/>
      <c r="M22" s="237"/>
      <c r="N22" s="245"/>
      <c r="O22" s="237"/>
      <c r="P22" s="185"/>
      <c r="Q22" s="237"/>
      <c r="R22" s="172"/>
      <c r="S22" s="19"/>
      <c r="T22" s="172"/>
      <c r="U22" s="237"/>
      <c r="V22" s="182"/>
      <c r="W22" s="99"/>
    </row>
    <row r="23" spans="1:23" s="43" customFormat="1" ht="20.100000000000001" customHeight="1" x14ac:dyDescent="0.25">
      <c r="A23" s="31" t="s">
        <v>101</v>
      </c>
      <c r="B23" s="31"/>
      <c r="C23" s="39"/>
      <c r="D23" s="29"/>
      <c r="E23" s="237"/>
      <c r="F23" s="185"/>
      <c r="G23" s="237"/>
      <c r="H23" s="185"/>
      <c r="I23" s="237"/>
      <c r="J23" s="183"/>
      <c r="L23" s="183"/>
      <c r="N23" s="183"/>
      <c r="P23" s="185"/>
      <c r="Q23" s="99"/>
      <c r="R23" s="172"/>
      <c r="S23" s="99"/>
      <c r="T23" s="172"/>
      <c r="U23" s="99"/>
      <c r="V23" s="184"/>
    </row>
    <row r="24" spans="1:23" s="43" customFormat="1" ht="20.100000000000001" customHeight="1" x14ac:dyDescent="0.25">
      <c r="A24" s="28" t="s">
        <v>172</v>
      </c>
      <c r="B24" s="31"/>
      <c r="C24" s="39">
        <v>16</v>
      </c>
      <c r="D24" s="29"/>
      <c r="E24" s="237">
        <v>-650059</v>
      </c>
      <c r="F24" s="185"/>
      <c r="G24" s="237">
        <v>0</v>
      </c>
      <c r="H24" s="185"/>
      <c r="I24" s="237">
        <v>0</v>
      </c>
      <c r="J24" s="183"/>
      <c r="K24" s="237">
        <v>650059</v>
      </c>
      <c r="L24" s="183"/>
      <c r="M24" s="237">
        <v>0</v>
      </c>
      <c r="N24" s="183"/>
      <c r="O24" s="99">
        <v>0</v>
      </c>
      <c r="P24" s="185"/>
      <c r="Q24" s="5">
        <v>0</v>
      </c>
      <c r="R24" s="172"/>
      <c r="S24" s="5">
        <f>SUM(E24:Q24)</f>
        <v>0</v>
      </c>
      <c r="T24" s="172"/>
      <c r="U24" s="5">
        <v>0</v>
      </c>
      <c r="V24" s="184"/>
      <c r="W24" s="99">
        <f>SUM(S24:U24)</f>
        <v>0</v>
      </c>
    </row>
    <row r="25" spans="1:23" s="43" customFormat="1" ht="20.100000000000001" customHeight="1" x14ac:dyDescent="0.25">
      <c r="A25" s="28" t="s">
        <v>204</v>
      </c>
      <c r="B25" s="31"/>
      <c r="C25" s="39"/>
      <c r="D25" s="29"/>
      <c r="E25" s="237">
        <v>0</v>
      </c>
      <c r="F25" s="185"/>
      <c r="G25" s="237">
        <v>0</v>
      </c>
      <c r="H25" s="185"/>
      <c r="I25" s="237">
        <v>0</v>
      </c>
      <c r="J25" s="183"/>
      <c r="K25" s="237">
        <v>0</v>
      </c>
      <c r="L25" s="183"/>
      <c r="M25" s="237">
        <v>0</v>
      </c>
      <c r="N25" s="183"/>
      <c r="O25" s="99">
        <v>0</v>
      </c>
      <c r="P25" s="185"/>
      <c r="Q25" s="5">
        <v>-642</v>
      </c>
      <c r="R25" s="172"/>
      <c r="S25" s="5">
        <f>SUM(E25:Q25)</f>
        <v>-642</v>
      </c>
      <c r="T25" s="172"/>
      <c r="U25" s="5">
        <v>-155</v>
      </c>
      <c r="V25" s="184"/>
      <c r="W25" s="99">
        <f>SUM(S25:U25)</f>
        <v>-797</v>
      </c>
    </row>
    <row r="26" spans="1:23" s="53" customFormat="1" ht="20.100000000000001" customHeight="1" x14ac:dyDescent="0.25">
      <c r="A26" s="30" t="s">
        <v>165</v>
      </c>
      <c r="B26" s="38"/>
      <c r="C26" s="39"/>
      <c r="D26" s="39"/>
      <c r="E26" s="237">
        <v>0</v>
      </c>
      <c r="F26" s="185"/>
      <c r="G26" s="237">
        <v>0</v>
      </c>
      <c r="H26" s="185"/>
      <c r="I26" s="237">
        <v>0</v>
      </c>
      <c r="J26" s="183"/>
      <c r="K26" s="237">
        <v>0</v>
      </c>
      <c r="L26" s="183"/>
      <c r="M26" s="237">
        <v>0</v>
      </c>
      <c r="N26" s="183"/>
      <c r="O26" s="229">
        <f>'7(9M)'!$E$39</f>
        <v>14003</v>
      </c>
      <c r="P26" s="188"/>
      <c r="Q26" s="99">
        <f>'8(9M)'!$E$17</f>
        <v>-160</v>
      </c>
      <c r="R26" s="172"/>
      <c r="S26" s="99">
        <f>SUM(E26:Q26)</f>
        <v>13843</v>
      </c>
      <c r="T26" s="172"/>
      <c r="U26" s="99">
        <f>'7(9M)'!$E$40</f>
        <v>-1723</v>
      </c>
      <c r="V26" s="184"/>
      <c r="W26" s="99">
        <f>SUM(S26:U26)</f>
        <v>12120</v>
      </c>
    </row>
    <row r="27" spans="1:23" s="27" customFormat="1" ht="20.100000000000001" customHeight="1" x14ac:dyDescent="0.25">
      <c r="A27" s="28" t="s">
        <v>166</v>
      </c>
      <c r="B27" s="31"/>
      <c r="C27" s="39">
        <v>16</v>
      </c>
      <c r="D27" s="29"/>
      <c r="E27" s="228">
        <v>0</v>
      </c>
      <c r="F27" s="185"/>
      <c r="G27" s="228">
        <v>-321369</v>
      </c>
      <c r="H27" s="185"/>
      <c r="I27" s="228">
        <v>0</v>
      </c>
      <c r="J27" s="183"/>
      <c r="K27" s="228">
        <v>-262224</v>
      </c>
      <c r="L27" s="183"/>
      <c r="M27" s="228">
        <v>-3813</v>
      </c>
      <c r="N27" s="183"/>
      <c r="O27" s="227">
        <v>587406</v>
      </c>
      <c r="P27" s="188"/>
      <c r="Q27" s="101">
        <v>0</v>
      </c>
      <c r="R27" s="172"/>
      <c r="S27" s="101">
        <f>SUM(E27:Q27)</f>
        <v>0</v>
      </c>
      <c r="T27" s="172"/>
      <c r="U27" s="101">
        <v>0</v>
      </c>
      <c r="V27" s="184"/>
      <c r="W27" s="101">
        <f>SUM(S27:U27)</f>
        <v>0</v>
      </c>
    </row>
    <row r="28" spans="1:23" s="100" customFormat="1" ht="8.4499999999999993" customHeight="1" x14ac:dyDescent="0.25">
      <c r="A28" s="31"/>
      <c r="B28" s="31"/>
      <c r="C28" s="57"/>
      <c r="D28" s="5"/>
      <c r="E28" s="237"/>
      <c r="F28" s="185"/>
      <c r="G28" s="237"/>
      <c r="H28" s="183"/>
      <c r="I28" s="237"/>
      <c r="J28" s="183"/>
      <c r="K28" s="237"/>
      <c r="L28" s="183"/>
      <c r="M28" s="237"/>
      <c r="N28" s="183"/>
      <c r="O28" s="237"/>
      <c r="P28" s="185"/>
      <c r="Q28" s="237"/>
      <c r="R28" s="172"/>
      <c r="S28" s="19"/>
      <c r="T28" s="172"/>
      <c r="U28" s="237"/>
      <c r="V28" s="184"/>
      <c r="W28" s="99"/>
    </row>
    <row r="29" spans="1:23" ht="20.100000000000001" customHeight="1" thickBot="1" x14ac:dyDescent="0.3">
      <c r="A29" s="311" t="s">
        <v>200</v>
      </c>
      <c r="B29" s="52"/>
      <c r="C29" s="42"/>
      <c r="D29" s="44"/>
      <c r="E29" s="208">
        <f>SUM(E21:E28)</f>
        <v>650060</v>
      </c>
      <c r="F29" s="172"/>
      <c r="G29" s="208">
        <f>SUM(G21:G28)</f>
        <v>132612</v>
      </c>
      <c r="H29" s="172"/>
      <c r="I29" s="208">
        <f>SUM(I21:I28)</f>
        <v>-20106</v>
      </c>
      <c r="J29" s="172"/>
      <c r="K29" s="208">
        <f>SUM(K21:K28)</f>
        <v>387835</v>
      </c>
      <c r="L29" s="172"/>
      <c r="M29" s="208">
        <f>SUM(M21:M28)</f>
        <v>0</v>
      </c>
      <c r="N29" s="172"/>
      <c r="O29" s="208">
        <f>SUM(O21:O28)</f>
        <v>-612498</v>
      </c>
      <c r="P29" s="172"/>
      <c r="Q29" s="208">
        <f>SUM(Q21:Q28)</f>
        <v>-22983</v>
      </c>
      <c r="R29" s="172"/>
      <c r="S29" s="208">
        <f>SUM(S21:S28)</f>
        <v>514920</v>
      </c>
      <c r="T29" s="172"/>
      <c r="U29" s="208">
        <f>SUM(U21:U28)</f>
        <v>0</v>
      </c>
      <c r="V29" s="172"/>
      <c r="W29" s="208">
        <f>SUM(W21:W28)</f>
        <v>514920</v>
      </c>
    </row>
    <row r="30" spans="1:23" ht="20.100000000000001" customHeight="1" thickTop="1" x14ac:dyDescent="0.25">
      <c r="A30" s="311"/>
      <c r="B30" s="52"/>
      <c r="C30" s="340"/>
      <c r="D30" s="44"/>
      <c r="E30" s="19"/>
      <c r="F30" s="172"/>
      <c r="G30" s="19"/>
      <c r="H30" s="172"/>
      <c r="I30" s="19"/>
      <c r="J30" s="172"/>
      <c r="K30" s="19"/>
      <c r="L30" s="172"/>
      <c r="M30" s="19"/>
      <c r="N30" s="172"/>
      <c r="O30" s="19"/>
      <c r="P30" s="172"/>
      <c r="Q30" s="19"/>
      <c r="R30" s="172"/>
      <c r="S30" s="19"/>
      <c r="T30" s="172"/>
      <c r="U30" s="19"/>
      <c r="V30" s="172"/>
      <c r="W30" s="19"/>
    </row>
    <row r="31" spans="1:23" ht="15.75" customHeight="1" x14ac:dyDescent="0.25">
      <c r="A31" s="52"/>
      <c r="B31" s="52"/>
      <c r="C31" s="42"/>
      <c r="D31" s="44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202"/>
    </row>
    <row r="32" spans="1:23" ht="21.95" customHeight="1" x14ac:dyDescent="0.25">
      <c r="A32" s="264" t="str">
        <f>+'6(3M)'!A43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2" s="264"/>
      <c r="C32" s="264"/>
      <c r="D32" s="264"/>
      <c r="E32" s="227"/>
      <c r="F32" s="264"/>
      <c r="G32" s="227"/>
      <c r="H32" s="264"/>
      <c r="I32" s="227"/>
      <c r="J32" s="294"/>
      <c r="K32" s="227"/>
      <c r="L32" s="330"/>
      <c r="M32" s="227"/>
      <c r="N32" s="294"/>
      <c r="O32" s="265"/>
      <c r="P32" s="41"/>
      <c r="Q32" s="227"/>
      <c r="R32" s="41"/>
      <c r="S32" s="227"/>
      <c r="T32" s="41"/>
      <c r="U32" s="227"/>
      <c r="V32" s="41"/>
      <c r="W32" s="227"/>
    </row>
  </sheetData>
  <mergeCells count="2">
    <mergeCell ref="E6:W6"/>
    <mergeCell ref="E7:S7"/>
  </mergeCells>
  <pageMargins left="0.4" right="0.4" top="0.5" bottom="0.6" header="0.49" footer="0.4"/>
  <pageSetup paperSize="9" scale="94" firstPageNumber="9" orientation="landscape" useFirstPageNumber="1" horizontalDpi="1200" verticalDpi="1200" r:id="rId1"/>
  <headerFooter>
    <oddFooter>&amp;R&amp;"Angsana New,Regular"&amp;12&amp;P</oddFooter>
  </headerFooter>
  <ignoredErrors>
    <ignoredError sqref="S2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Q46"/>
  <sheetViews>
    <sheetView topLeftCell="A16" zoomScaleNormal="100" zoomScaleSheetLayoutView="100" workbookViewId="0">
      <selection activeCell="Q28" sqref="Q28"/>
    </sheetView>
  </sheetViews>
  <sheetFormatPr defaultColWidth="9.140625" defaultRowHeight="21.2" customHeight="1" x14ac:dyDescent="0.25"/>
  <cols>
    <col min="1" max="1" width="1.5703125" style="28" customWidth="1"/>
    <col min="2" max="2" width="39.28515625" style="28" customWidth="1"/>
    <col min="3" max="3" width="6.42578125" style="29" customWidth="1"/>
    <col min="4" max="4" width="1.42578125" style="28" customWidth="1"/>
    <col min="5" max="5" width="13" style="223" customWidth="1"/>
    <col min="6" max="6" width="1.42578125" style="28" customWidth="1"/>
    <col min="7" max="7" width="10.42578125" style="223" customWidth="1"/>
    <col min="8" max="8" width="1.42578125" style="28" customWidth="1"/>
    <col min="9" max="9" width="10.42578125" style="223" customWidth="1"/>
    <col min="10" max="10" width="1.42578125" style="28" customWidth="1"/>
    <col min="11" max="11" width="10.42578125" style="215" customWidth="1"/>
    <col min="12" max="12" width="1.42578125" style="30" customWidth="1"/>
    <col min="13" max="13" width="11.42578125" style="223" customWidth="1"/>
    <col min="14" max="14" width="1.42578125" style="30" customWidth="1"/>
    <col min="15" max="15" width="13" style="223" customWidth="1"/>
    <col min="16" max="16" width="1.42578125" style="30" customWidth="1"/>
    <col min="17" max="17" width="11.5703125" style="223" customWidth="1"/>
    <col min="18" max="16384" width="9.140625" style="28"/>
  </cols>
  <sheetData>
    <row r="1" spans="1:17" ht="21.2" customHeight="1" x14ac:dyDescent="0.25">
      <c r="A1" s="27" t="s">
        <v>0</v>
      </c>
    </row>
    <row r="2" spans="1:17" ht="21.2" customHeight="1" x14ac:dyDescent="0.25">
      <c r="A2" s="31" t="s">
        <v>186</v>
      </c>
      <c r="B2" s="31"/>
      <c r="D2" s="32"/>
      <c r="E2" s="224"/>
      <c r="F2" s="32"/>
      <c r="G2" s="224"/>
      <c r="H2" s="32"/>
      <c r="I2" s="224"/>
      <c r="J2" s="32"/>
      <c r="K2" s="19"/>
      <c r="L2" s="33"/>
      <c r="M2" s="234"/>
      <c r="N2" s="33"/>
      <c r="O2" s="234"/>
      <c r="P2" s="33"/>
      <c r="Q2" s="234"/>
    </row>
    <row r="3" spans="1:17" ht="21.2" customHeight="1" x14ac:dyDescent="0.25">
      <c r="A3" s="34" t="s">
        <v>198</v>
      </c>
      <c r="B3" s="34"/>
      <c r="C3" s="35"/>
      <c r="D3" s="36"/>
      <c r="E3" s="225"/>
      <c r="F3" s="36"/>
      <c r="G3" s="225"/>
      <c r="H3" s="36"/>
      <c r="I3" s="225"/>
      <c r="J3" s="36"/>
      <c r="K3" s="18"/>
      <c r="L3" s="37"/>
      <c r="M3" s="235"/>
      <c r="N3" s="37"/>
      <c r="O3" s="235"/>
      <c r="P3" s="37"/>
      <c r="Q3" s="235"/>
    </row>
    <row r="4" spans="1:17" ht="21.2" customHeight="1" x14ac:dyDescent="0.25">
      <c r="A4" s="38"/>
      <c r="B4" s="38"/>
      <c r="C4" s="39"/>
      <c r="D4" s="40"/>
      <c r="E4" s="226"/>
      <c r="F4" s="40"/>
      <c r="G4" s="226"/>
      <c r="H4" s="40"/>
      <c r="I4" s="226"/>
      <c r="J4" s="40"/>
      <c r="K4" s="19"/>
      <c r="L4" s="33"/>
      <c r="M4" s="236"/>
      <c r="N4" s="33"/>
      <c r="O4" s="236"/>
      <c r="P4" s="33"/>
      <c r="Q4" s="236"/>
    </row>
    <row r="5" spans="1:17" s="30" customFormat="1" ht="21.2" customHeight="1" x14ac:dyDescent="0.25">
      <c r="A5" s="38"/>
      <c r="B5" s="38"/>
      <c r="C5" s="39"/>
      <c r="D5" s="40"/>
      <c r="E5" s="227"/>
      <c r="F5" s="41"/>
      <c r="G5" s="227"/>
      <c r="H5" s="41"/>
      <c r="I5" s="227"/>
      <c r="J5" s="41"/>
      <c r="K5" s="227"/>
      <c r="L5" s="41"/>
      <c r="M5" s="227"/>
      <c r="N5" s="41"/>
      <c r="O5" s="227"/>
      <c r="P5" s="41"/>
      <c r="Q5" s="121" t="s">
        <v>2</v>
      </c>
    </row>
    <row r="6" spans="1:17" s="30" customFormat="1" ht="21.2" customHeight="1" x14ac:dyDescent="0.25">
      <c r="A6" s="38"/>
      <c r="B6" s="38"/>
      <c r="C6" s="42"/>
      <c r="D6" s="39"/>
      <c r="E6" s="348" t="s">
        <v>4</v>
      </c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</row>
    <row r="7" spans="1:17" s="43" customFormat="1" ht="21.2" customHeight="1" x14ac:dyDescent="0.25">
      <c r="C7" s="42"/>
      <c r="D7" s="44"/>
      <c r="E7" s="108" t="s">
        <v>103</v>
      </c>
      <c r="F7" s="46"/>
      <c r="G7" s="108" t="s">
        <v>88</v>
      </c>
      <c r="H7" s="45"/>
      <c r="I7" s="108" t="s">
        <v>202</v>
      </c>
      <c r="J7" s="45"/>
      <c r="K7" s="230" t="s">
        <v>104</v>
      </c>
      <c r="L7" s="47"/>
      <c r="M7" s="233" t="s">
        <v>56</v>
      </c>
      <c r="N7" s="47"/>
      <c r="O7" s="233" t="s">
        <v>92</v>
      </c>
      <c r="P7" s="47"/>
      <c r="Q7" s="230"/>
    </row>
    <row r="8" spans="1:17" s="43" customFormat="1" ht="21.2" customHeight="1" x14ac:dyDescent="0.25">
      <c r="C8" s="124" t="s">
        <v>8</v>
      </c>
      <c r="D8" s="44"/>
      <c r="E8" s="121" t="s">
        <v>105</v>
      </c>
      <c r="F8" s="46"/>
      <c r="G8" s="121" t="s">
        <v>95</v>
      </c>
      <c r="H8" s="45"/>
      <c r="I8" s="231" t="s">
        <v>203</v>
      </c>
      <c r="J8" s="45"/>
      <c r="K8" s="231" t="s">
        <v>106</v>
      </c>
      <c r="L8" s="47"/>
      <c r="M8" s="231" t="s">
        <v>97</v>
      </c>
      <c r="N8" s="47"/>
      <c r="O8" s="231" t="s">
        <v>48</v>
      </c>
      <c r="P8" s="47"/>
      <c r="Q8" s="231" t="s">
        <v>100</v>
      </c>
    </row>
    <row r="9" spans="1:17" s="43" customFormat="1" ht="8.4499999999999993" customHeight="1" x14ac:dyDescent="0.25">
      <c r="D9" s="44"/>
      <c r="E9" s="19"/>
      <c r="F9" s="49"/>
      <c r="G9" s="19"/>
      <c r="H9" s="33"/>
      <c r="I9" s="19"/>
      <c r="J9" s="33"/>
      <c r="K9" s="99"/>
      <c r="L9" s="50"/>
      <c r="M9" s="99"/>
      <c r="N9" s="50"/>
      <c r="O9" s="99"/>
      <c r="P9" s="50"/>
      <c r="Q9" s="99"/>
    </row>
    <row r="10" spans="1:17" s="27" customFormat="1" ht="21.2" customHeight="1" x14ac:dyDescent="0.25">
      <c r="A10" s="31" t="s">
        <v>144</v>
      </c>
      <c r="B10" s="31"/>
      <c r="C10" s="42"/>
      <c r="D10" s="29"/>
      <c r="E10" s="237">
        <v>1300119</v>
      </c>
      <c r="F10" s="187"/>
      <c r="G10" s="237">
        <v>453981</v>
      </c>
      <c r="H10" s="187"/>
      <c r="I10" s="237">
        <v>0</v>
      </c>
      <c r="J10" s="187"/>
      <c r="K10" s="237">
        <v>3813</v>
      </c>
      <c r="L10" s="187"/>
      <c r="M10" s="237">
        <v>-590583</v>
      </c>
      <c r="N10" s="187"/>
      <c r="O10" s="237">
        <v>4538</v>
      </c>
      <c r="P10" s="172"/>
      <c r="Q10" s="19">
        <f>SUM(E10:O10)</f>
        <v>1171868</v>
      </c>
    </row>
    <row r="11" spans="1:17" s="27" customFormat="1" ht="8.4499999999999993" customHeight="1" x14ac:dyDescent="0.25">
      <c r="A11" s="31"/>
      <c r="B11" s="31"/>
      <c r="C11" s="42"/>
      <c r="D11" s="29"/>
      <c r="E11" s="223"/>
      <c r="F11" s="187"/>
      <c r="G11" s="223"/>
      <c r="H11" s="187"/>
      <c r="I11" s="223"/>
      <c r="J11" s="187"/>
      <c r="K11" s="223"/>
      <c r="L11" s="187"/>
      <c r="M11" s="223"/>
      <c r="N11" s="187"/>
      <c r="O11" s="223"/>
      <c r="P11" s="172"/>
      <c r="Q11" s="19"/>
    </row>
    <row r="12" spans="1:17" s="27" customFormat="1" ht="21.2" customHeight="1" x14ac:dyDescent="0.25">
      <c r="A12" s="31" t="s">
        <v>101</v>
      </c>
      <c r="B12" s="31"/>
      <c r="C12" s="42"/>
      <c r="D12" s="29"/>
      <c r="E12" s="223"/>
      <c r="F12" s="187"/>
      <c r="G12" s="223"/>
      <c r="H12" s="187"/>
      <c r="I12" s="223"/>
      <c r="J12" s="187"/>
      <c r="K12" s="223"/>
      <c r="L12" s="187"/>
      <c r="M12" s="223"/>
      <c r="N12" s="187"/>
      <c r="O12" s="223"/>
      <c r="P12" s="172"/>
      <c r="Q12" s="99"/>
    </row>
    <row r="13" spans="1:17" s="53" customFormat="1" ht="21.2" customHeight="1" x14ac:dyDescent="0.25">
      <c r="A13" s="28" t="s">
        <v>165</v>
      </c>
      <c r="B13" s="30"/>
      <c r="C13" s="57"/>
      <c r="D13" s="39"/>
      <c r="E13" s="99">
        <v>0</v>
      </c>
      <c r="F13" s="183"/>
      <c r="G13" s="99">
        <v>0</v>
      </c>
      <c r="H13" s="183"/>
      <c r="I13" s="99">
        <v>0</v>
      </c>
      <c r="J13" s="183"/>
      <c r="K13" s="99">
        <v>0</v>
      </c>
      <c r="L13" s="188"/>
      <c r="M13" s="308">
        <v>3177</v>
      </c>
      <c r="N13" s="188"/>
      <c r="O13" s="99">
        <v>0</v>
      </c>
      <c r="P13" s="172"/>
      <c r="Q13" s="19">
        <f>SUM(E13:O13)</f>
        <v>3177</v>
      </c>
    </row>
    <row r="14" spans="1:17" s="27" customFormat="1" ht="8.4499999999999993" customHeight="1" x14ac:dyDescent="0.25">
      <c r="A14" s="31"/>
      <c r="B14" s="31"/>
      <c r="C14" s="42"/>
      <c r="D14" s="29"/>
      <c r="E14" s="266"/>
      <c r="F14" s="185"/>
      <c r="G14" s="266"/>
      <c r="H14" s="183"/>
      <c r="I14" s="266"/>
      <c r="J14" s="183"/>
      <c r="K14" s="266"/>
      <c r="L14" s="188"/>
      <c r="M14" s="266"/>
      <c r="N14" s="172"/>
      <c r="O14" s="266"/>
      <c r="P14" s="172"/>
      <c r="Q14" s="120"/>
    </row>
    <row r="15" spans="1:17" ht="21.2" customHeight="1" thickBot="1" x14ac:dyDescent="0.3">
      <c r="A15" s="52" t="s">
        <v>199</v>
      </c>
      <c r="B15" s="52"/>
      <c r="C15" s="42"/>
      <c r="D15" s="29"/>
      <c r="E15" s="267">
        <f>SUM(E10:E13)</f>
        <v>1300119</v>
      </c>
      <c r="F15" s="172"/>
      <c r="G15" s="267">
        <f>SUM(G10:G13)</f>
        <v>453981</v>
      </c>
      <c r="H15" s="172"/>
      <c r="I15" s="267">
        <f>SUM(I10:I13)</f>
        <v>0</v>
      </c>
      <c r="J15" s="172"/>
      <c r="K15" s="267">
        <f>SUM(K10:K13)</f>
        <v>3813</v>
      </c>
      <c r="L15" s="172"/>
      <c r="M15" s="267">
        <f>SUM(M10:M13)</f>
        <v>-587406</v>
      </c>
      <c r="N15" s="172"/>
      <c r="O15" s="267">
        <f>SUM(O10:O13)</f>
        <v>4538</v>
      </c>
      <c r="P15" s="172"/>
      <c r="Q15" s="267">
        <f>SUM(Q10:Q13)</f>
        <v>1175045</v>
      </c>
    </row>
    <row r="16" spans="1:17" ht="21.2" customHeight="1" thickTop="1" x14ac:dyDescent="0.25">
      <c r="A16" s="52"/>
      <c r="B16" s="52"/>
      <c r="C16" s="42"/>
      <c r="D16" s="29"/>
      <c r="E16" s="237"/>
      <c r="F16" s="172"/>
      <c r="G16" s="237"/>
      <c r="H16" s="172"/>
      <c r="I16" s="237"/>
      <c r="J16" s="172"/>
      <c r="K16" s="237"/>
      <c r="L16" s="172"/>
      <c r="M16" s="237"/>
      <c r="N16" s="172"/>
      <c r="O16" s="237"/>
      <c r="P16" s="172"/>
      <c r="Q16" s="237"/>
    </row>
    <row r="17" spans="1:17" s="27" customFormat="1" ht="21.2" customHeight="1" x14ac:dyDescent="0.25">
      <c r="A17" s="31" t="s">
        <v>151</v>
      </c>
      <c r="B17" s="31"/>
      <c r="C17" s="42"/>
      <c r="D17" s="29"/>
      <c r="E17" s="223">
        <v>1300119</v>
      </c>
      <c r="F17" s="187"/>
      <c r="G17" s="223">
        <v>453981</v>
      </c>
      <c r="H17" s="187"/>
      <c r="I17" s="223">
        <v>0</v>
      </c>
      <c r="J17" s="187"/>
      <c r="K17" s="223">
        <v>3813</v>
      </c>
      <c r="L17" s="187"/>
      <c r="M17" s="223">
        <v>-1254200</v>
      </c>
      <c r="N17" s="187"/>
      <c r="O17" s="223">
        <v>4538</v>
      </c>
      <c r="P17" s="187"/>
      <c r="Q17" s="223">
        <f>SUM(E17:O17)</f>
        <v>508251</v>
      </c>
    </row>
    <row r="18" spans="1:17" s="27" customFormat="1" ht="8.4499999999999993" customHeight="1" x14ac:dyDescent="0.25">
      <c r="A18" s="31"/>
      <c r="B18" s="31"/>
      <c r="C18" s="42"/>
      <c r="D18" s="29"/>
      <c r="E18" s="223"/>
      <c r="F18" s="187"/>
      <c r="G18" s="223"/>
      <c r="H18" s="187"/>
      <c r="I18" s="223"/>
      <c r="J18" s="187"/>
      <c r="K18" s="223"/>
      <c r="L18" s="187"/>
      <c r="M18" s="223"/>
      <c r="N18" s="187"/>
      <c r="O18" s="223"/>
      <c r="P18" s="187"/>
      <c r="Q18" s="223"/>
    </row>
    <row r="19" spans="1:17" s="27" customFormat="1" ht="21.2" customHeight="1" x14ac:dyDescent="0.25">
      <c r="A19" s="31" t="s">
        <v>101</v>
      </c>
      <c r="B19" s="31"/>
      <c r="C19" s="42"/>
      <c r="D19" s="29"/>
      <c r="E19" s="223"/>
      <c r="F19" s="187"/>
      <c r="G19" s="223"/>
      <c r="H19" s="187"/>
      <c r="I19" s="223"/>
      <c r="J19" s="187"/>
      <c r="K19" s="223"/>
      <c r="L19" s="187"/>
      <c r="M19" s="223"/>
      <c r="N19" s="187"/>
      <c r="O19" s="223"/>
      <c r="P19" s="187"/>
      <c r="Q19" s="223"/>
    </row>
    <row r="20" spans="1:17" s="27" customFormat="1" ht="21.2" customHeight="1" x14ac:dyDescent="0.25">
      <c r="A20" s="28" t="s">
        <v>172</v>
      </c>
      <c r="B20" s="31"/>
      <c r="C20" s="39">
        <v>16</v>
      </c>
      <c r="D20" s="29"/>
      <c r="E20" s="237">
        <v>-650059</v>
      </c>
      <c r="F20" s="187"/>
      <c r="G20" s="237">
        <v>0</v>
      </c>
      <c r="H20" s="187"/>
      <c r="I20" s="237">
        <v>650059</v>
      </c>
      <c r="J20" s="187"/>
      <c r="K20" s="237">
        <v>0</v>
      </c>
      <c r="L20" s="187"/>
      <c r="M20" s="99">
        <v>0</v>
      </c>
      <c r="N20" s="187"/>
      <c r="O20" s="99">
        <v>0</v>
      </c>
      <c r="P20" s="187"/>
      <c r="Q20" s="223">
        <f>SUM(E20:O20)</f>
        <v>0</v>
      </c>
    </row>
    <row r="21" spans="1:17" s="53" customFormat="1" ht="21.2" customHeight="1" x14ac:dyDescent="0.25">
      <c r="A21" s="30" t="s">
        <v>102</v>
      </c>
      <c r="B21" s="30"/>
      <c r="C21" s="57"/>
      <c r="D21" s="39"/>
      <c r="E21" s="99">
        <v>0</v>
      </c>
      <c r="F21" s="183"/>
      <c r="G21" s="99">
        <v>0</v>
      </c>
      <c r="H21" s="183"/>
      <c r="I21" s="99">
        <v>0</v>
      </c>
      <c r="J21" s="183"/>
      <c r="K21" s="99">
        <v>0</v>
      </c>
      <c r="L21" s="183"/>
      <c r="M21" s="99">
        <f>'7(9M)'!I42</f>
        <v>14630</v>
      </c>
      <c r="N21" s="188"/>
      <c r="O21" s="99">
        <v>0</v>
      </c>
      <c r="P21" s="188"/>
      <c r="Q21" s="223">
        <f>SUM(E21:O21)</f>
        <v>14630</v>
      </c>
    </row>
    <row r="22" spans="1:17" s="27" customFormat="1" ht="21.2" customHeight="1" x14ac:dyDescent="0.25">
      <c r="A22" s="28" t="s">
        <v>166</v>
      </c>
      <c r="B22" s="28"/>
      <c r="C22" s="51">
        <v>16</v>
      </c>
      <c r="D22" s="29"/>
      <c r="E22" s="101">
        <v>0</v>
      </c>
      <c r="F22" s="183"/>
      <c r="G22" s="101">
        <v>-321369</v>
      </c>
      <c r="H22" s="183"/>
      <c r="I22" s="101">
        <v>-262224</v>
      </c>
      <c r="J22" s="183"/>
      <c r="K22" s="101">
        <v>-3813</v>
      </c>
      <c r="L22" s="183"/>
      <c r="M22" s="101">
        <v>587406</v>
      </c>
      <c r="N22" s="188"/>
      <c r="O22" s="101">
        <v>0</v>
      </c>
      <c r="P22" s="188"/>
      <c r="Q22" s="223">
        <f>SUM(E22:O22)</f>
        <v>0</v>
      </c>
    </row>
    <row r="23" spans="1:17" s="27" customFormat="1" ht="8.4499999999999993" customHeight="1" x14ac:dyDescent="0.25">
      <c r="A23" s="31"/>
      <c r="B23" s="31"/>
      <c r="C23" s="42"/>
      <c r="D23" s="29"/>
      <c r="E23" s="237"/>
      <c r="F23" s="185"/>
      <c r="G23" s="237"/>
      <c r="H23" s="183"/>
      <c r="I23" s="237"/>
      <c r="J23" s="183"/>
      <c r="K23" s="237"/>
      <c r="L23" s="183"/>
      <c r="M23" s="237"/>
      <c r="N23" s="188"/>
      <c r="O23" s="237"/>
      <c r="P23" s="172"/>
      <c r="Q23" s="266"/>
    </row>
    <row r="24" spans="1:17" ht="21.2" customHeight="1" thickBot="1" x14ac:dyDescent="0.3">
      <c r="A24" s="52" t="s">
        <v>200</v>
      </c>
      <c r="B24" s="52"/>
      <c r="C24" s="42"/>
      <c r="D24" s="29"/>
      <c r="E24" s="267">
        <f>SUM(E17:E22)</f>
        <v>650060</v>
      </c>
      <c r="F24" s="172"/>
      <c r="G24" s="267">
        <f>SUM(G17:G22)</f>
        <v>132612</v>
      </c>
      <c r="H24" s="172"/>
      <c r="I24" s="267">
        <f>SUM(I17:I22)</f>
        <v>387835</v>
      </c>
      <c r="J24" s="172"/>
      <c r="K24" s="267">
        <f>SUM(K17:K22)</f>
        <v>0</v>
      </c>
      <c r="L24" s="172"/>
      <c r="M24" s="267">
        <f>SUM(M17:M22)</f>
        <v>-652164</v>
      </c>
      <c r="N24" s="172"/>
      <c r="O24" s="267">
        <f>SUM(O17:O22)</f>
        <v>4538</v>
      </c>
      <c r="P24" s="237"/>
      <c r="Q24" s="267">
        <f>SUM(Q17:Q22)</f>
        <v>522881</v>
      </c>
    </row>
    <row r="25" spans="1:17" ht="21.2" customHeight="1" thickTop="1" x14ac:dyDescent="0.25">
      <c r="A25" s="52"/>
      <c r="B25" s="52"/>
      <c r="C25" s="42"/>
      <c r="D25" s="29"/>
      <c r="E25" s="237"/>
      <c r="F25" s="172"/>
      <c r="G25" s="237"/>
      <c r="H25" s="172"/>
      <c r="I25" s="237"/>
      <c r="J25" s="172"/>
      <c r="K25" s="237"/>
      <c r="L25" s="172"/>
      <c r="M25" s="237"/>
      <c r="N25" s="172"/>
      <c r="O25" s="237"/>
      <c r="P25" s="172"/>
      <c r="Q25" s="237"/>
    </row>
    <row r="26" spans="1:17" ht="21.2" customHeight="1" x14ac:dyDescent="0.25">
      <c r="A26" s="52"/>
      <c r="B26" s="52"/>
      <c r="C26" s="42"/>
      <c r="D26" s="29"/>
      <c r="E26" s="237"/>
      <c r="F26" s="33"/>
      <c r="G26" s="237"/>
      <c r="H26" s="33"/>
      <c r="I26" s="237"/>
      <c r="J26" s="33"/>
      <c r="K26" s="237"/>
      <c r="L26" s="33"/>
      <c r="M26" s="237"/>
      <c r="N26" s="33"/>
      <c r="O26" s="237"/>
      <c r="P26" s="33"/>
      <c r="Q26" s="237"/>
    </row>
    <row r="27" spans="1:17" ht="17.45" customHeight="1" x14ac:dyDescent="0.25">
      <c r="A27" s="52"/>
      <c r="B27" s="52"/>
      <c r="C27" s="42"/>
      <c r="D27" s="29"/>
      <c r="E27" s="237"/>
      <c r="F27" s="33"/>
      <c r="G27" s="237"/>
      <c r="H27" s="33"/>
      <c r="I27" s="237"/>
      <c r="J27" s="33"/>
      <c r="K27" s="237"/>
      <c r="L27" s="33"/>
      <c r="M27" s="237"/>
      <c r="N27" s="33"/>
      <c r="O27" s="237"/>
      <c r="P27" s="33"/>
      <c r="Q27" s="237"/>
    </row>
    <row r="28" spans="1:17" ht="11.25" customHeight="1" x14ac:dyDescent="0.25">
      <c r="A28" s="52"/>
      <c r="B28" s="52"/>
      <c r="C28" s="42"/>
      <c r="D28" s="44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</row>
    <row r="29" spans="1:17" ht="21.95" customHeight="1" x14ac:dyDescent="0.25">
      <c r="A29" s="268" t="str">
        <f>+'9'!A32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9" s="268"/>
      <c r="C29" s="268"/>
      <c r="D29" s="268"/>
      <c r="E29" s="227"/>
      <c r="F29" s="268"/>
      <c r="G29" s="227"/>
      <c r="H29" s="268"/>
      <c r="I29" s="227"/>
      <c r="J29" s="268"/>
      <c r="K29" s="232"/>
      <c r="L29" s="41"/>
      <c r="M29" s="227"/>
      <c r="N29" s="41"/>
      <c r="O29" s="227"/>
      <c r="P29" s="41"/>
      <c r="Q29" s="227"/>
    </row>
    <row r="30" spans="1:17" ht="21.2" customHeight="1" x14ac:dyDescent="0.25">
      <c r="A30" s="38"/>
      <c r="B30" s="38"/>
      <c r="C30" s="42"/>
      <c r="D30" s="39"/>
      <c r="E30" s="237"/>
      <c r="F30" s="237"/>
      <c r="G30" s="237"/>
      <c r="H30" s="99"/>
      <c r="I30" s="237"/>
      <c r="J30" s="99"/>
      <c r="K30" s="99"/>
      <c r="L30" s="237"/>
      <c r="M30" s="99"/>
      <c r="N30" s="54"/>
      <c r="O30" s="99"/>
      <c r="P30" s="54"/>
      <c r="Q30" s="99"/>
    </row>
    <row r="31" spans="1:17" ht="21.2" customHeight="1" x14ac:dyDescent="0.25">
      <c r="A31" s="55"/>
      <c r="B31" s="38"/>
      <c r="C31" s="39"/>
      <c r="D31" s="56"/>
      <c r="E31" s="108"/>
      <c r="F31" s="237"/>
      <c r="G31" s="108"/>
      <c r="H31" s="269"/>
      <c r="I31" s="108"/>
      <c r="J31" s="269"/>
      <c r="K31" s="233"/>
      <c r="L31" s="48"/>
      <c r="M31" s="233"/>
      <c r="N31" s="48"/>
      <c r="O31" s="233"/>
      <c r="P31" s="48"/>
      <c r="Q31" s="233"/>
    </row>
    <row r="32" spans="1:17" ht="21.2" customHeight="1" x14ac:dyDescent="0.25">
      <c r="A32" s="38"/>
      <c r="B32" s="38"/>
      <c r="C32" s="42"/>
      <c r="D32" s="39"/>
      <c r="E32" s="237"/>
      <c r="F32" s="237"/>
      <c r="G32" s="237"/>
      <c r="H32" s="99"/>
      <c r="I32" s="237"/>
      <c r="J32" s="99"/>
      <c r="K32" s="99"/>
      <c r="L32" s="237"/>
      <c r="M32" s="99"/>
      <c r="N32" s="54"/>
      <c r="O32" s="99"/>
      <c r="P32" s="54"/>
      <c r="Q32" s="99"/>
    </row>
    <row r="33" spans="1:17" ht="21.2" customHeight="1" x14ac:dyDescent="0.25">
      <c r="A33" s="30"/>
      <c r="B33" s="30"/>
      <c r="C33" s="57"/>
      <c r="D33" s="56"/>
      <c r="E33" s="108"/>
      <c r="F33" s="237"/>
      <c r="G33" s="108"/>
      <c r="H33" s="269"/>
      <c r="I33" s="108"/>
      <c r="J33" s="269"/>
      <c r="K33" s="233"/>
      <c r="L33" s="48"/>
      <c r="M33" s="233"/>
      <c r="N33" s="48"/>
      <c r="O33" s="233"/>
      <c r="P33" s="48"/>
      <c r="Q33" s="233"/>
    </row>
    <row r="34" spans="1:17" ht="21.2" customHeight="1" x14ac:dyDescent="0.25">
      <c r="A34" s="42"/>
      <c r="B34" s="42"/>
      <c r="C34" s="39"/>
      <c r="D34" s="39"/>
      <c r="E34" s="19"/>
      <c r="F34" s="46"/>
      <c r="G34" s="19"/>
      <c r="H34" s="45"/>
      <c r="I34" s="19"/>
      <c r="J34" s="45"/>
      <c r="K34" s="19"/>
      <c r="L34" s="33"/>
      <c r="M34" s="19"/>
      <c r="N34" s="33"/>
      <c r="O34" s="237"/>
      <c r="P34" s="33"/>
      <c r="Q34" s="19"/>
    </row>
    <row r="35" spans="1:17" ht="21.2" customHeight="1" x14ac:dyDescent="0.25">
      <c r="A35" s="58"/>
      <c r="B35" s="58"/>
      <c r="C35" s="42"/>
      <c r="D35" s="30"/>
      <c r="E35" s="229"/>
      <c r="F35" s="33"/>
      <c r="G35" s="229"/>
      <c r="H35" s="33"/>
      <c r="I35" s="229"/>
      <c r="J35" s="33"/>
      <c r="K35" s="102"/>
      <c r="M35" s="229"/>
      <c r="O35" s="229"/>
      <c r="Q35" s="229"/>
    </row>
    <row r="36" spans="1:17" ht="21.2" customHeight="1" x14ac:dyDescent="0.25">
      <c r="A36" s="30"/>
      <c r="B36" s="30"/>
      <c r="C36" s="39"/>
      <c r="D36" s="30"/>
      <c r="E36" s="229"/>
      <c r="F36" s="30"/>
      <c r="G36" s="229"/>
      <c r="H36" s="30"/>
      <c r="I36" s="229"/>
      <c r="J36" s="30"/>
      <c r="K36" s="102"/>
      <c r="M36" s="229"/>
      <c r="O36" s="229"/>
      <c r="Q36" s="229"/>
    </row>
    <row r="37" spans="1:17" ht="21.2" customHeight="1" x14ac:dyDescent="0.25">
      <c r="A37" s="30"/>
      <c r="B37" s="30"/>
      <c r="C37" s="39"/>
      <c r="D37" s="39"/>
      <c r="E37" s="237"/>
      <c r="F37" s="30"/>
      <c r="G37" s="237"/>
      <c r="H37" s="30"/>
      <c r="I37" s="237"/>
      <c r="J37" s="30"/>
      <c r="K37" s="237"/>
      <c r="L37" s="53"/>
      <c r="M37" s="237"/>
      <c r="N37" s="33"/>
      <c r="O37" s="237"/>
      <c r="P37" s="33"/>
      <c r="Q37" s="237"/>
    </row>
    <row r="38" spans="1:17" ht="21.2" customHeight="1" x14ac:dyDescent="0.25">
      <c r="A38" s="38"/>
      <c r="B38" s="38"/>
      <c r="C38" s="42"/>
      <c r="D38" s="39"/>
      <c r="E38" s="237"/>
      <c r="F38" s="237"/>
      <c r="G38" s="237"/>
      <c r="H38" s="99"/>
      <c r="I38" s="237"/>
      <c r="J38" s="99"/>
      <c r="K38" s="99"/>
      <c r="L38" s="237"/>
      <c r="M38" s="99"/>
      <c r="N38" s="54"/>
      <c r="O38" s="99"/>
      <c r="P38" s="54"/>
      <c r="Q38" s="99"/>
    </row>
    <row r="39" spans="1:17" ht="21.2" customHeight="1" x14ac:dyDescent="0.25">
      <c r="A39" s="55"/>
      <c r="B39" s="38"/>
      <c r="C39" s="39"/>
      <c r="D39" s="56"/>
      <c r="E39" s="108"/>
      <c r="F39" s="237"/>
      <c r="G39" s="108"/>
      <c r="H39" s="269"/>
      <c r="I39" s="108"/>
      <c r="J39" s="269"/>
      <c r="K39" s="233"/>
      <c r="L39" s="48"/>
      <c r="M39" s="233"/>
      <c r="N39" s="48"/>
      <c r="O39" s="233"/>
      <c r="P39" s="48"/>
      <c r="Q39" s="233"/>
    </row>
    <row r="40" spans="1:17" ht="21.2" customHeight="1" x14ac:dyDescent="0.25">
      <c r="A40" s="42"/>
      <c r="B40" s="42"/>
      <c r="C40" s="39"/>
      <c r="D40" s="39"/>
      <c r="E40" s="237"/>
      <c r="F40" s="46"/>
      <c r="G40" s="237"/>
      <c r="H40" s="45"/>
      <c r="I40" s="237"/>
      <c r="J40" s="45"/>
      <c r="K40" s="237"/>
      <c r="L40" s="237"/>
      <c r="M40" s="237"/>
      <c r="N40" s="237"/>
      <c r="O40" s="237"/>
      <c r="P40" s="237"/>
      <c r="Q40" s="237"/>
    </row>
    <row r="41" spans="1:17" ht="21.2" customHeight="1" x14ac:dyDescent="0.25">
      <c r="A41" s="38"/>
      <c r="B41" s="38"/>
      <c r="C41" s="42"/>
      <c r="D41" s="39"/>
      <c r="E41" s="237"/>
      <c r="F41" s="237"/>
      <c r="G41" s="237"/>
      <c r="H41" s="237"/>
      <c r="I41" s="237"/>
      <c r="J41" s="237"/>
      <c r="K41" s="237"/>
      <c r="L41" s="53"/>
      <c r="M41" s="237"/>
      <c r="N41" s="33"/>
      <c r="O41" s="237"/>
      <c r="P41" s="33"/>
      <c r="Q41" s="237"/>
    </row>
    <row r="42" spans="1:17" ht="21.2" customHeight="1" x14ac:dyDescent="0.25">
      <c r="A42" s="38"/>
      <c r="B42" s="38"/>
      <c r="C42" s="42"/>
      <c r="D42" s="39"/>
      <c r="E42" s="237"/>
      <c r="F42" s="237"/>
      <c r="G42" s="237"/>
      <c r="H42" s="99"/>
      <c r="I42" s="237"/>
      <c r="J42" s="99"/>
      <c r="K42" s="237"/>
      <c r="L42" s="53"/>
      <c r="M42" s="237"/>
      <c r="N42" s="33"/>
      <c r="O42" s="237"/>
      <c r="P42" s="33"/>
      <c r="Q42" s="237"/>
    </row>
    <row r="43" spans="1:17" ht="21.2" customHeight="1" x14ac:dyDescent="0.25">
      <c r="A43" s="30"/>
      <c r="B43" s="38"/>
      <c r="C43" s="42"/>
      <c r="D43" s="39"/>
      <c r="E43" s="237"/>
      <c r="F43" s="237"/>
      <c r="G43" s="237"/>
      <c r="H43" s="99"/>
      <c r="I43" s="237"/>
      <c r="J43" s="99"/>
      <c r="K43" s="99"/>
      <c r="L43" s="237"/>
      <c r="M43" s="99"/>
      <c r="N43" s="54"/>
      <c r="O43" s="99"/>
      <c r="P43" s="54"/>
      <c r="Q43" s="99"/>
    </row>
    <row r="44" spans="1:17" ht="21.2" customHeight="1" x14ac:dyDescent="0.25">
      <c r="A44" s="17"/>
      <c r="B44" s="30"/>
      <c r="C44" s="57"/>
      <c r="D44" s="56"/>
      <c r="E44" s="108"/>
      <c r="F44" s="237"/>
      <c r="G44" s="108"/>
      <c r="H44" s="269"/>
      <c r="I44" s="108"/>
      <c r="J44" s="269"/>
      <c r="K44" s="233"/>
      <c r="L44" s="48"/>
      <c r="M44" s="233"/>
      <c r="N44" s="48"/>
      <c r="O44" s="233"/>
      <c r="P44" s="48"/>
      <c r="Q44" s="233"/>
    </row>
    <row r="45" spans="1:17" ht="21.2" customHeight="1" x14ac:dyDescent="0.25">
      <c r="A45" s="42"/>
      <c r="B45" s="42"/>
      <c r="C45" s="39"/>
      <c r="D45" s="39"/>
      <c r="E45" s="19"/>
      <c r="F45" s="46"/>
      <c r="G45" s="19"/>
      <c r="H45" s="45"/>
      <c r="I45" s="19"/>
      <c r="J45" s="45"/>
      <c r="K45" s="19"/>
      <c r="L45" s="33"/>
      <c r="M45" s="19"/>
      <c r="N45" s="33"/>
      <c r="O45" s="19"/>
      <c r="P45" s="33"/>
      <c r="Q45" s="19"/>
    </row>
    <row r="46" spans="1:17" ht="21.2" customHeight="1" x14ac:dyDescent="0.25">
      <c r="A46" s="58"/>
      <c r="B46" s="58"/>
      <c r="C46" s="42"/>
      <c r="F46" s="33"/>
      <c r="H46" s="33"/>
      <c r="J46" s="33"/>
    </row>
  </sheetData>
  <mergeCells count="1">
    <mergeCell ref="E6:Q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&amp;R&amp;"Angsana New,Regular"&amp;12&amp;P</oddFooter>
  </headerFooter>
  <ignoredErrors>
    <ignoredError sqref="M1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L93"/>
  <sheetViews>
    <sheetView tabSelected="1" zoomScale="89" zoomScaleNormal="89" zoomScaleSheetLayoutView="115" workbookViewId="0">
      <selection activeCell="V6" sqref="V6"/>
    </sheetView>
  </sheetViews>
  <sheetFormatPr defaultColWidth="9.140625" defaultRowHeight="20.100000000000001" customHeight="1" x14ac:dyDescent="0.25"/>
  <cols>
    <col min="1" max="1" width="1.42578125" style="60" customWidth="1"/>
    <col min="2" max="2" width="41.140625" style="60" customWidth="1"/>
    <col min="3" max="3" width="6.42578125" style="60" customWidth="1"/>
    <col min="4" max="4" width="0.7109375" style="60" customWidth="1"/>
    <col min="5" max="5" width="9.42578125" style="61" customWidth="1"/>
    <col min="6" max="6" width="0.7109375" style="61" customWidth="1"/>
    <col min="7" max="7" width="9.42578125" style="61" customWidth="1"/>
    <col min="8" max="8" width="0.7109375" style="62" customWidth="1"/>
    <col min="9" max="9" width="9.42578125" style="61" customWidth="1"/>
    <col min="10" max="10" width="0.7109375" style="61" customWidth="1"/>
    <col min="11" max="11" width="9.42578125" style="61" customWidth="1"/>
    <col min="12" max="16384" width="9.140625" style="60"/>
  </cols>
  <sheetData>
    <row r="1" spans="1:11" ht="20.100000000000001" customHeight="1" x14ac:dyDescent="0.25">
      <c r="A1" s="59" t="s">
        <v>0</v>
      </c>
    </row>
    <row r="2" spans="1:11" ht="20.100000000000001" customHeight="1" x14ac:dyDescent="0.25">
      <c r="A2" s="63" t="s">
        <v>107</v>
      </c>
      <c r="B2" s="63"/>
      <c r="C2" s="64"/>
      <c r="D2" s="64"/>
      <c r="E2" s="65"/>
      <c r="F2" s="65"/>
      <c r="G2" s="65"/>
      <c r="H2" s="66"/>
      <c r="I2" s="67"/>
      <c r="J2" s="67"/>
      <c r="K2" s="67"/>
    </row>
    <row r="3" spans="1:11" ht="20.100000000000001" customHeight="1" x14ac:dyDescent="0.25">
      <c r="A3" s="68" t="s">
        <v>198</v>
      </c>
      <c r="B3" s="68"/>
      <c r="C3" s="69"/>
      <c r="D3" s="69"/>
      <c r="E3" s="246"/>
      <c r="F3" s="70"/>
      <c r="G3" s="246"/>
      <c r="H3" s="71"/>
      <c r="I3" s="246"/>
      <c r="J3" s="70"/>
      <c r="K3" s="246"/>
    </row>
    <row r="4" spans="1:11" ht="17.100000000000001" customHeight="1" x14ac:dyDescent="0.25">
      <c r="A4" s="76"/>
      <c r="B4" s="76"/>
      <c r="C4" s="77"/>
      <c r="D4" s="77"/>
      <c r="E4" s="222"/>
      <c r="F4" s="65"/>
      <c r="G4" s="222"/>
      <c r="H4" s="66"/>
      <c r="I4" s="222"/>
      <c r="J4" s="65"/>
      <c r="K4" s="222"/>
    </row>
    <row r="5" spans="1:11" ht="17.100000000000001" customHeight="1" x14ac:dyDescent="0.25">
      <c r="A5" s="72"/>
      <c r="B5" s="72"/>
      <c r="C5" s="73"/>
      <c r="D5" s="74"/>
      <c r="E5" s="71"/>
      <c r="F5" s="78"/>
      <c r="G5" s="71"/>
      <c r="H5" s="78"/>
      <c r="I5" s="71"/>
      <c r="J5" s="78"/>
      <c r="K5" s="121" t="s">
        <v>2</v>
      </c>
    </row>
    <row r="6" spans="1:11" ht="17.100000000000001" customHeight="1" x14ac:dyDescent="0.25">
      <c r="A6" s="59"/>
      <c r="B6" s="59"/>
      <c r="C6" s="79"/>
      <c r="D6" s="79"/>
      <c r="E6" s="343" t="s">
        <v>3</v>
      </c>
      <c r="F6" s="343"/>
      <c r="G6" s="343"/>
      <c r="H6" s="103"/>
      <c r="I6" s="343" t="s">
        <v>4</v>
      </c>
      <c r="J6" s="343"/>
      <c r="K6" s="343"/>
    </row>
    <row r="7" spans="1:11" ht="17.100000000000001" customHeight="1" x14ac:dyDescent="0.25">
      <c r="A7" s="59"/>
      <c r="B7" s="59"/>
      <c r="C7" s="79"/>
      <c r="D7" s="79"/>
      <c r="E7" s="300" t="s">
        <v>196</v>
      </c>
      <c r="F7" s="301"/>
      <c r="G7" s="300" t="s">
        <v>196</v>
      </c>
      <c r="H7" s="301"/>
      <c r="I7" s="300" t="s">
        <v>196</v>
      </c>
      <c r="J7" s="301"/>
      <c r="K7" s="300" t="s">
        <v>196</v>
      </c>
    </row>
    <row r="8" spans="1:11" ht="17.100000000000001" customHeight="1" x14ac:dyDescent="0.25">
      <c r="A8" s="80"/>
      <c r="B8" s="80"/>
      <c r="C8" s="81" t="s">
        <v>8</v>
      </c>
      <c r="D8" s="74"/>
      <c r="E8" s="109" t="s">
        <v>150</v>
      </c>
      <c r="F8" s="108"/>
      <c r="G8" s="109" t="s">
        <v>143</v>
      </c>
      <c r="H8" s="108"/>
      <c r="I8" s="109" t="s">
        <v>150</v>
      </c>
      <c r="J8" s="108"/>
      <c r="K8" s="109" t="s">
        <v>143</v>
      </c>
    </row>
    <row r="9" spans="1:11" ht="17.100000000000001" customHeight="1" x14ac:dyDescent="0.25">
      <c r="A9" s="82" t="s">
        <v>108</v>
      </c>
      <c r="B9" s="72"/>
      <c r="C9" s="83"/>
      <c r="D9" s="84"/>
      <c r="E9" s="5"/>
      <c r="F9" s="169"/>
      <c r="G9" s="5"/>
      <c r="H9" s="189"/>
      <c r="I9" s="5"/>
      <c r="J9" s="189"/>
      <c r="K9" s="5"/>
    </row>
    <row r="10" spans="1:11" ht="17.100000000000001" customHeight="1" x14ac:dyDescent="0.25">
      <c r="A10" s="72" t="s">
        <v>189</v>
      </c>
      <c r="B10" s="72"/>
      <c r="C10" s="83"/>
      <c r="D10" s="84"/>
      <c r="E10" s="5">
        <f>'7(9M)'!$E$33</f>
        <v>25102</v>
      </c>
      <c r="F10" s="169"/>
      <c r="G10" s="5">
        <v>-29575</v>
      </c>
      <c r="H10" s="169"/>
      <c r="I10" s="5">
        <f>'7(9M)'!$I$33</f>
        <v>14626</v>
      </c>
      <c r="J10" s="189"/>
      <c r="K10" s="5">
        <v>4100</v>
      </c>
    </row>
    <row r="11" spans="1:11" ht="17.100000000000001" customHeight="1" x14ac:dyDescent="0.25">
      <c r="A11" s="72" t="s">
        <v>109</v>
      </c>
      <c r="B11" s="72"/>
      <c r="C11" s="83"/>
      <c r="D11" s="84"/>
      <c r="E11" s="66"/>
      <c r="F11" s="190"/>
      <c r="G11" s="66"/>
      <c r="H11" s="190"/>
      <c r="I11" s="5"/>
      <c r="J11" s="190"/>
      <c r="K11" s="5"/>
    </row>
    <row r="12" spans="1:11" ht="17.100000000000001" customHeight="1" x14ac:dyDescent="0.25">
      <c r="B12" s="72" t="s">
        <v>110</v>
      </c>
      <c r="C12" s="83" t="s">
        <v>173</v>
      </c>
      <c r="D12" s="84"/>
      <c r="E12" s="5">
        <v>227958</v>
      </c>
      <c r="F12" s="169"/>
      <c r="G12" s="217">
        <v>114346</v>
      </c>
      <c r="H12" s="169"/>
      <c r="I12" s="5">
        <v>1272</v>
      </c>
      <c r="J12" s="189"/>
      <c r="K12" s="5">
        <v>1374</v>
      </c>
    </row>
    <row r="13" spans="1:11" ht="17.100000000000001" customHeight="1" x14ac:dyDescent="0.25">
      <c r="B13" s="72" t="s">
        <v>111</v>
      </c>
      <c r="C13" s="83"/>
      <c r="D13" s="84"/>
      <c r="E13" s="5">
        <v>-48</v>
      </c>
      <c r="F13" s="169"/>
      <c r="G13" s="217">
        <v>-199</v>
      </c>
      <c r="H13" s="169"/>
      <c r="I13" s="5">
        <v>-2763</v>
      </c>
      <c r="J13" s="189"/>
      <c r="K13" s="5">
        <v>-9085</v>
      </c>
    </row>
    <row r="14" spans="1:11" ht="17.100000000000001" customHeight="1" x14ac:dyDescent="0.25">
      <c r="B14" s="72" t="s">
        <v>112</v>
      </c>
      <c r="C14" s="83"/>
      <c r="D14" s="84"/>
      <c r="E14" s="5">
        <v>1994</v>
      </c>
      <c r="F14" s="169"/>
      <c r="G14" s="5">
        <v>2429</v>
      </c>
      <c r="H14" s="169"/>
      <c r="I14" s="5">
        <v>1</v>
      </c>
      <c r="J14" s="169"/>
      <c r="K14" s="5">
        <v>13</v>
      </c>
    </row>
    <row r="15" spans="1:11" ht="17.100000000000001" customHeight="1" x14ac:dyDescent="0.25">
      <c r="B15" s="280" t="s">
        <v>219</v>
      </c>
      <c r="C15" s="83">
        <v>5</v>
      </c>
      <c r="D15" s="84"/>
      <c r="E15" s="5">
        <v>840</v>
      </c>
      <c r="F15" s="169"/>
      <c r="G15" s="5">
        <v>0</v>
      </c>
      <c r="H15" s="169"/>
      <c r="I15" s="5">
        <v>0</v>
      </c>
      <c r="J15" s="169"/>
      <c r="K15" s="5">
        <v>0</v>
      </c>
    </row>
    <row r="16" spans="1:11" ht="17.100000000000001" customHeight="1" x14ac:dyDescent="0.25">
      <c r="B16" s="280" t="s">
        <v>191</v>
      </c>
      <c r="C16" s="83"/>
      <c r="D16" s="84"/>
      <c r="E16" s="5">
        <v>-1795</v>
      </c>
      <c r="F16" s="169"/>
      <c r="G16" s="5">
        <v>0</v>
      </c>
      <c r="H16" s="169"/>
      <c r="I16" s="5">
        <v>0</v>
      </c>
      <c r="J16" s="169"/>
      <c r="K16" s="5">
        <v>0</v>
      </c>
    </row>
    <row r="17" spans="1:11" ht="17.100000000000001" customHeight="1" x14ac:dyDescent="0.25">
      <c r="B17" s="72" t="s">
        <v>179</v>
      </c>
      <c r="C17" s="83">
        <v>6</v>
      </c>
      <c r="D17" s="84"/>
      <c r="E17" s="5">
        <v>-182</v>
      </c>
      <c r="F17" s="169"/>
      <c r="G17" s="5">
        <v>-4873</v>
      </c>
      <c r="H17" s="169"/>
      <c r="I17" s="5">
        <v>0</v>
      </c>
      <c r="J17" s="169"/>
      <c r="K17" s="5">
        <v>0</v>
      </c>
    </row>
    <row r="18" spans="1:11" ht="17.100000000000001" customHeight="1" x14ac:dyDescent="0.25">
      <c r="B18" s="60" t="s">
        <v>180</v>
      </c>
      <c r="C18" s="83"/>
      <c r="D18" s="84"/>
      <c r="E18" s="5" t="s">
        <v>217</v>
      </c>
      <c r="F18" s="169"/>
      <c r="G18" s="5"/>
      <c r="H18" s="169"/>
      <c r="I18" s="5" t="s">
        <v>217</v>
      </c>
      <c r="J18" s="169"/>
      <c r="K18" s="5"/>
    </row>
    <row r="19" spans="1:11" ht="17.100000000000001" customHeight="1" x14ac:dyDescent="0.25">
      <c r="B19" s="72" t="s">
        <v>226</v>
      </c>
      <c r="C19" s="83"/>
      <c r="D19" s="84"/>
      <c r="E19" s="5">
        <f>9990+10</f>
        <v>10000</v>
      </c>
      <c r="F19" s="169"/>
      <c r="G19" s="5">
        <v>0</v>
      </c>
      <c r="H19" s="169"/>
      <c r="I19" s="5">
        <v>0</v>
      </c>
      <c r="J19" s="169"/>
      <c r="K19" s="5">
        <v>0</v>
      </c>
    </row>
    <row r="20" spans="1:11" ht="17.100000000000001" customHeight="1" x14ac:dyDescent="0.25">
      <c r="B20" s="60" t="s">
        <v>222</v>
      </c>
      <c r="C20" s="83">
        <v>10</v>
      </c>
      <c r="D20" s="84"/>
      <c r="E20" s="5">
        <v>137</v>
      </c>
      <c r="F20" s="169"/>
      <c r="G20" s="5">
        <v>3800</v>
      </c>
      <c r="H20" s="169"/>
      <c r="I20" s="5">
        <v>137</v>
      </c>
      <c r="J20" s="169"/>
      <c r="K20" s="66">
        <v>0</v>
      </c>
    </row>
    <row r="21" spans="1:11" ht="17.100000000000001" customHeight="1" x14ac:dyDescent="0.25">
      <c r="B21" s="72" t="s">
        <v>174</v>
      </c>
      <c r="C21" s="83">
        <v>11</v>
      </c>
      <c r="D21" s="84"/>
      <c r="E21" s="5">
        <v>3202</v>
      </c>
      <c r="F21" s="169"/>
      <c r="G21" s="5">
        <v>1262</v>
      </c>
      <c r="H21" s="169"/>
      <c r="I21" s="5">
        <v>0</v>
      </c>
      <c r="J21" s="169"/>
      <c r="K21" s="5">
        <v>0</v>
      </c>
    </row>
    <row r="22" spans="1:11" ht="17.100000000000001" customHeight="1" x14ac:dyDescent="0.25">
      <c r="B22" s="72" t="s">
        <v>43</v>
      </c>
      <c r="C22" s="83"/>
      <c r="D22" s="84"/>
      <c r="E22" s="5">
        <v>-480</v>
      </c>
      <c r="F22" s="169"/>
      <c r="G22" s="5">
        <v>-1455</v>
      </c>
      <c r="H22" s="169"/>
      <c r="I22" s="5">
        <v>148</v>
      </c>
      <c r="J22" s="169"/>
      <c r="K22" s="5">
        <v>171</v>
      </c>
    </row>
    <row r="23" spans="1:11" ht="17.100000000000001" customHeight="1" x14ac:dyDescent="0.25">
      <c r="B23" s="85" t="s">
        <v>188</v>
      </c>
      <c r="C23" s="83" t="s">
        <v>221</v>
      </c>
      <c r="D23" s="84"/>
      <c r="E23" s="5">
        <v>5438</v>
      </c>
      <c r="F23" s="169"/>
      <c r="G23" s="5">
        <v>4046</v>
      </c>
      <c r="H23" s="169"/>
      <c r="I23" s="5">
        <v>0</v>
      </c>
      <c r="J23" s="169"/>
      <c r="K23" s="5">
        <v>0</v>
      </c>
    </row>
    <row r="24" spans="1:11" ht="17.100000000000001" customHeight="1" x14ac:dyDescent="0.25">
      <c r="B24" s="85" t="s">
        <v>218</v>
      </c>
      <c r="C24" s="83">
        <v>7</v>
      </c>
      <c r="D24" s="84"/>
      <c r="E24" s="5">
        <v>-4</v>
      </c>
      <c r="F24" s="169"/>
      <c r="G24" s="5">
        <v>0</v>
      </c>
      <c r="H24" s="169"/>
      <c r="I24" s="5">
        <v>0</v>
      </c>
      <c r="J24" s="169"/>
      <c r="K24" s="5">
        <v>0</v>
      </c>
    </row>
    <row r="25" spans="1:11" ht="17.100000000000001" customHeight="1" x14ac:dyDescent="0.25">
      <c r="B25" s="85" t="s">
        <v>113</v>
      </c>
      <c r="C25" s="83"/>
      <c r="D25" s="84"/>
      <c r="E25" s="5">
        <v>0</v>
      </c>
      <c r="F25" s="169"/>
      <c r="G25" s="5">
        <v>40</v>
      </c>
      <c r="H25" s="169"/>
      <c r="I25" s="5">
        <v>0</v>
      </c>
      <c r="J25" s="169"/>
      <c r="K25" s="5">
        <v>0</v>
      </c>
    </row>
    <row r="26" spans="1:11" ht="17.100000000000001" customHeight="1" x14ac:dyDescent="0.25">
      <c r="A26" s="72" t="s">
        <v>114</v>
      </c>
      <c r="B26" s="72"/>
      <c r="C26" s="83"/>
      <c r="D26" s="84"/>
      <c r="E26" s="66"/>
      <c r="F26" s="190"/>
      <c r="G26" s="66"/>
      <c r="H26" s="190"/>
      <c r="I26" s="5"/>
      <c r="J26" s="190"/>
      <c r="K26" s="5"/>
    </row>
    <row r="27" spans="1:11" ht="17.100000000000001" customHeight="1" x14ac:dyDescent="0.25">
      <c r="A27" s="72" t="s">
        <v>115</v>
      </c>
      <c r="B27" s="72"/>
      <c r="C27" s="83"/>
      <c r="D27" s="84"/>
      <c r="E27" s="66"/>
      <c r="F27" s="190"/>
      <c r="G27" s="66"/>
      <c r="H27" s="190"/>
      <c r="I27" s="218"/>
      <c r="J27" s="190"/>
      <c r="K27" s="218"/>
    </row>
    <row r="28" spans="1:11" ht="17.100000000000001" customHeight="1" x14ac:dyDescent="0.25">
      <c r="B28" s="86" t="s">
        <v>116</v>
      </c>
      <c r="C28" s="83"/>
      <c r="D28" s="84"/>
      <c r="E28" s="5">
        <v>54932</v>
      </c>
      <c r="F28" s="169"/>
      <c r="G28" s="5">
        <v>5658</v>
      </c>
      <c r="H28" s="169"/>
      <c r="I28" s="5">
        <v>4223</v>
      </c>
      <c r="J28" s="169"/>
      <c r="K28" s="5">
        <v>-5364</v>
      </c>
    </row>
    <row r="29" spans="1:11" ht="17.100000000000001" customHeight="1" x14ac:dyDescent="0.25">
      <c r="B29" s="86" t="s">
        <v>117</v>
      </c>
      <c r="C29" s="83"/>
      <c r="D29" s="84"/>
      <c r="E29" s="5">
        <v>3001</v>
      </c>
      <c r="F29" s="169"/>
      <c r="G29" s="5">
        <v>4669</v>
      </c>
      <c r="H29" s="169"/>
      <c r="I29" s="5">
        <v>0</v>
      </c>
      <c r="J29" s="169"/>
      <c r="K29" s="5">
        <v>0</v>
      </c>
    </row>
    <row r="30" spans="1:11" ht="17.100000000000001" customHeight="1" x14ac:dyDescent="0.25">
      <c r="B30" s="86" t="s">
        <v>118</v>
      </c>
      <c r="C30" s="83"/>
      <c r="D30" s="84"/>
      <c r="E30" s="5">
        <f>100298-9990</f>
        <v>90308</v>
      </c>
      <c r="F30" s="169"/>
      <c r="G30" s="5">
        <v>-44458</v>
      </c>
      <c r="H30" s="169"/>
      <c r="I30" s="5">
        <v>0</v>
      </c>
      <c r="J30" s="169"/>
      <c r="K30" s="5">
        <v>0</v>
      </c>
    </row>
    <row r="31" spans="1:11" ht="17.100000000000001" customHeight="1" x14ac:dyDescent="0.25">
      <c r="B31" s="86" t="s">
        <v>119</v>
      </c>
      <c r="C31" s="83"/>
      <c r="D31" s="84"/>
      <c r="E31" s="5">
        <v>3676</v>
      </c>
      <c r="F31" s="169"/>
      <c r="G31" s="5">
        <v>-1722</v>
      </c>
      <c r="H31" s="169"/>
      <c r="I31" s="5">
        <v>0</v>
      </c>
      <c r="J31" s="169"/>
      <c r="K31" s="5">
        <v>0</v>
      </c>
    </row>
    <row r="32" spans="1:11" ht="17.100000000000001" customHeight="1" x14ac:dyDescent="0.25">
      <c r="B32" s="72" t="s">
        <v>120</v>
      </c>
      <c r="C32" s="83"/>
      <c r="D32" s="84"/>
      <c r="E32" s="5">
        <v>764</v>
      </c>
      <c r="F32" s="169"/>
      <c r="G32" s="5">
        <v>-530</v>
      </c>
      <c r="H32" s="169"/>
      <c r="I32" s="5">
        <v>14</v>
      </c>
      <c r="J32" s="169"/>
      <c r="K32" s="5">
        <v>10</v>
      </c>
    </row>
    <row r="33" spans="1:12" ht="17.100000000000001" customHeight="1" x14ac:dyDescent="0.25">
      <c r="B33" s="72" t="s">
        <v>121</v>
      </c>
      <c r="C33" s="83"/>
      <c r="D33" s="84"/>
      <c r="E33" s="5">
        <v>1</v>
      </c>
      <c r="F33" s="169"/>
      <c r="G33" s="5">
        <v>182</v>
      </c>
      <c r="H33" s="169"/>
      <c r="I33" s="5">
        <v>0</v>
      </c>
      <c r="J33" s="169"/>
      <c r="K33" s="5">
        <v>0</v>
      </c>
    </row>
    <row r="34" spans="1:12" ht="17.100000000000001" customHeight="1" x14ac:dyDescent="0.25">
      <c r="B34" s="86" t="s">
        <v>122</v>
      </c>
      <c r="C34" s="83"/>
      <c r="D34" s="84"/>
      <c r="E34" s="5">
        <v>-133900</v>
      </c>
      <c r="F34" s="169"/>
      <c r="G34" s="5">
        <v>16703</v>
      </c>
      <c r="H34" s="169"/>
      <c r="I34" s="5">
        <v>-1795</v>
      </c>
      <c r="J34" s="169"/>
      <c r="K34" s="5">
        <v>172</v>
      </c>
    </row>
    <row r="35" spans="1:12" ht="17.100000000000001" customHeight="1" x14ac:dyDescent="0.25">
      <c r="B35" s="86" t="s">
        <v>123</v>
      </c>
      <c r="C35" s="83"/>
      <c r="D35" s="84"/>
      <c r="E35" s="5">
        <v>-94</v>
      </c>
      <c r="F35" s="169"/>
      <c r="G35" s="218">
        <v>1158</v>
      </c>
      <c r="H35" s="169"/>
      <c r="I35" s="5">
        <v>76</v>
      </c>
      <c r="J35" s="169"/>
      <c r="K35" s="5">
        <v>4</v>
      </c>
    </row>
    <row r="36" spans="1:12" ht="17.100000000000001" customHeight="1" x14ac:dyDescent="0.25">
      <c r="B36" s="86" t="s">
        <v>124</v>
      </c>
      <c r="C36" s="83"/>
      <c r="D36" s="84"/>
      <c r="E36" s="5">
        <v>-3089</v>
      </c>
      <c r="F36" s="169"/>
      <c r="G36" s="218">
        <v>-237</v>
      </c>
      <c r="H36" s="169"/>
      <c r="I36" s="5">
        <v>-41</v>
      </c>
      <c r="J36" s="169"/>
      <c r="K36" s="5">
        <v>-178</v>
      </c>
    </row>
    <row r="37" spans="1:12" ht="17.100000000000001" customHeight="1" x14ac:dyDescent="0.25">
      <c r="B37" s="86" t="s">
        <v>158</v>
      </c>
      <c r="C37" s="83"/>
      <c r="D37" s="84"/>
      <c r="E37" s="5">
        <v>-200</v>
      </c>
      <c r="F37" s="169"/>
      <c r="G37" s="218">
        <v>0</v>
      </c>
      <c r="H37" s="169"/>
      <c r="I37" s="5">
        <v>0</v>
      </c>
      <c r="J37" s="169"/>
      <c r="K37" s="5">
        <v>-747</v>
      </c>
    </row>
    <row r="38" spans="1:12" ht="3.95" customHeight="1" x14ac:dyDescent="0.25">
      <c r="A38" s="86"/>
      <c r="B38" s="72"/>
      <c r="C38" s="83"/>
      <c r="D38" s="84"/>
      <c r="E38" s="249"/>
      <c r="F38" s="169"/>
      <c r="G38" s="249"/>
      <c r="H38" s="169"/>
      <c r="I38" s="249"/>
      <c r="J38" s="169"/>
      <c r="K38" s="249"/>
    </row>
    <row r="39" spans="1:12" ht="17.100000000000001" customHeight="1" x14ac:dyDescent="0.25">
      <c r="A39" s="85" t="s">
        <v>108</v>
      </c>
      <c r="B39" s="72"/>
      <c r="C39" s="83"/>
      <c r="D39" s="84"/>
      <c r="E39" s="217">
        <f>SUM(E10:E37)</f>
        <v>287561</v>
      </c>
      <c r="F39" s="190"/>
      <c r="G39" s="217">
        <f>SUM(G10:G37)</f>
        <v>71244</v>
      </c>
      <c r="H39" s="190"/>
      <c r="I39" s="218">
        <f>SUM(I10:I37)</f>
        <v>15898</v>
      </c>
      <c r="J39" s="190"/>
      <c r="K39" s="218">
        <f>SUM(K10:K37)</f>
        <v>-9530</v>
      </c>
    </row>
    <row r="40" spans="1:12" ht="17.100000000000001" customHeight="1" x14ac:dyDescent="0.25">
      <c r="A40" s="87" t="s">
        <v>125</v>
      </c>
      <c r="B40" s="72"/>
      <c r="C40" s="83"/>
      <c r="D40" s="84"/>
      <c r="E40" s="5">
        <v>69</v>
      </c>
      <c r="F40" s="169"/>
      <c r="G40" s="5">
        <v>208</v>
      </c>
      <c r="H40" s="169"/>
      <c r="I40" s="218">
        <v>2812</v>
      </c>
      <c r="J40" s="169"/>
      <c r="K40" s="218">
        <v>4374</v>
      </c>
    </row>
    <row r="41" spans="1:12" ht="17.100000000000001" customHeight="1" x14ac:dyDescent="0.25">
      <c r="B41" s="72" t="s">
        <v>127</v>
      </c>
      <c r="C41" s="83"/>
      <c r="D41" s="84"/>
      <c r="E41" s="5">
        <v>0</v>
      </c>
      <c r="F41" s="169"/>
      <c r="G41" s="5">
        <v>7164</v>
      </c>
      <c r="H41" s="169"/>
      <c r="I41" s="218">
        <v>0</v>
      </c>
      <c r="J41" s="169"/>
      <c r="K41" s="217">
        <v>1198</v>
      </c>
      <c r="L41" s="222"/>
    </row>
    <row r="42" spans="1:12" ht="17.100000000000001" customHeight="1" x14ac:dyDescent="0.25">
      <c r="A42" s="87" t="s">
        <v>126</v>
      </c>
      <c r="B42" s="72"/>
      <c r="C42" s="83"/>
      <c r="D42" s="84"/>
      <c r="E42" s="5">
        <v>-1994</v>
      </c>
      <c r="F42" s="169"/>
      <c r="G42" s="5">
        <v>-2429</v>
      </c>
      <c r="H42" s="169"/>
      <c r="I42" s="218">
        <v>-1</v>
      </c>
      <c r="J42" s="169"/>
      <c r="K42" s="222">
        <v>-13</v>
      </c>
      <c r="L42" s="222"/>
    </row>
    <row r="43" spans="1:12" ht="17.100000000000001" customHeight="1" x14ac:dyDescent="0.25">
      <c r="B43" s="72" t="s">
        <v>128</v>
      </c>
      <c r="C43" s="83"/>
      <c r="D43" s="84"/>
      <c r="E43" s="22">
        <v>-24361</v>
      </c>
      <c r="F43" s="169"/>
      <c r="G43" s="22">
        <v>-16368</v>
      </c>
      <c r="H43" s="169"/>
      <c r="I43" s="293">
        <v>-523</v>
      </c>
      <c r="J43" s="169"/>
      <c r="K43" s="22">
        <v>-452</v>
      </c>
    </row>
    <row r="44" spans="1:12" ht="3.95" customHeight="1" x14ac:dyDescent="0.25">
      <c r="B44" s="72"/>
      <c r="C44" s="83"/>
      <c r="D44" s="84"/>
      <c r="E44" s="5"/>
      <c r="F44" s="169"/>
      <c r="G44" s="5"/>
      <c r="H44" s="169"/>
      <c r="I44" s="5"/>
      <c r="J44" s="169"/>
      <c r="K44" s="5"/>
    </row>
    <row r="45" spans="1:12" ht="17.100000000000001" customHeight="1" x14ac:dyDescent="0.25">
      <c r="A45" s="85" t="s">
        <v>178</v>
      </c>
      <c r="B45" s="72"/>
      <c r="C45" s="83"/>
      <c r="D45" s="84"/>
      <c r="E45" s="71">
        <f>SUM(E39:E43)</f>
        <v>261275</v>
      </c>
      <c r="F45" s="190"/>
      <c r="G45" s="71">
        <f>SUM(G39:G43)</f>
        <v>59819</v>
      </c>
      <c r="H45" s="190"/>
      <c r="I45" s="71">
        <f>SUM(I39:I43)</f>
        <v>18186</v>
      </c>
      <c r="J45" s="190"/>
      <c r="K45" s="71">
        <f>SUM(K39:K43)</f>
        <v>-4423</v>
      </c>
    </row>
    <row r="46" spans="1:12" ht="10.5" customHeight="1" x14ac:dyDescent="0.25">
      <c r="A46" s="85"/>
      <c r="B46" s="72"/>
      <c r="C46" s="83"/>
      <c r="D46" s="84"/>
      <c r="E46" s="66"/>
      <c r="F46" s="190"/>
      <c r="G46" s="66"/>
      <c r="H46" s="190"/>
      <c r="I46" s="66"/>
      <c r="J46" s="190"/>
      <c r="K46" s="66"/>
    </row>
    <row r="47" spans="1:12" ht="13.5" customHeight="1" x14ac:dyDescent="0.25">
      <c r="A47" s="85"/>
      <c r="B47" s="72"/>
      <c r="C47" s="83"/>
      <c r="D47" s="84"/>
      <c r="E47" s="66"/>
      <c r="F47" s="190"/>
      <c r="G47" s="66"/>
      <c r="H47" s="190"/>
      <c r="I47" s="66"/>
      <c r="J47" s="190"/>
      <c r="K47" s="66"/>
    </row>
    <row r="48" spans="1:12" ht="21.75" customHeight="1" x14ac:dyDescent="0.25">
      <c r="A48" s="88" t="str">
        <f>+'2-4'!A45:M45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8" s="88"/>
      <c r="C48" s="81"/>
      <c r="D48" s="89"/>
      <c r="E48" s="78"/>
      <c r="F48" s="78"/>
      <c r="G48" s="78"/>
      <c r="H48" s="78"/>
      <c r="I48" s="78"/>
      <c r="J48" s="78"/>
      <c r="K48" s="78"/>
    </row>
    <row r="49" spans="1:11" ht="20.100000000000001" customHeight="1" x14ac:dyDescent="0.25">
      <c r="A49" s="59" t="str">
        <f>A1</f>
        <v>บริษัท เอ็ม พิคเจอร์ส เอ็นเตอร์เทนเม้นท์ จำกัด (มหาชน)</v>
      </c>
      <c r="B49" s="80"/>
      <c r="C49" s="73"/>
      <c r="D49" s="74"/>
      <c r="E49" s="75"/>
      <c r="F49" s="75"/>
      <c r="G49" s="75"/>
      <c r="H49" s="75"/>
      <c r="I49" s="75"/>
      <c r="J49" s="75"/>
      <c r="K49" s="75"/>
    </row>
    <row r="50" spans="1:11" ht="20.100000000000001" customHeight="1" x14ac:dyDescent="0.25">
      <c r="A50" s="63" t="s">
        <v>129</v>
      </c>
      <c r="B50" s="80"/>
      <c r="C50" s="73"/>
      <c r="D50" s="74"/>
      <c r="E50" s="75"/>
      <c r="F50" s="75"/>
      <c r="G50" s="75"/>
      <c r="H50" s="75"/>
      <c r="I50" s="75"/>
      <c r="J50" s="75"/>
      <c r="K50" s="75"/>
    </row>
    <row r="51" spans="1:11" ht="20.100000000000001" customHeight="1" x14ac:dyDescent="0.25">
      <c r="A51" s="90" t="str">
        <f>A3</f>
        <v>สำหรับงวดเก้าเดือนสิ้นสุดวันที่ 30 กันยายน พ.ศ. 2562</v>
      </c>
      <c r="B51" s="88"/>
      <c r="C51" s="81"/>
      <c r="D51" s="89"/>
      <c r="E51" s="78"/>
      <c r="F51" s="78"/>
      <c r="G51" s="78"/>
      <c r="H51" s="78"/>
      <c r="I51" s="78"/>
      <c r="J51" s="78"/>
      <c r="K51" s="78"/>
    </row>
    <row r="52" spans="1:11" ht="20.100000000000001" customHeight="1" x14ac:dyDescent="0.25">
      <c r="A52" s="76"/>
      <c r="B52" s="76"/>
      <c r="C52" s="77"/>
      <c r="D52" s="77"/>
      <c r="E52" s="222"/>
      <c r="F52" s="65"/>
      <c r="G52" s="222"/>
      <c r="H52" s="66"/>
      <c r="I52" s="222"/>
      <c r="J52" s="65"/>
      <c r="K52" s="222"/>
    </row>
    <row r="53" spans="1:11" ht="18.95" customHeight="1" x14ac:dyDescent="0.25">
      <c r="A53" s="72"/>
      <c r="B53" s="72"/>
      <c r="C53" s="73"/>
      <c r="D53" s="74"/>
      <c r="E53" s="71"/>
      <c r="F53" s="78"/>
      <c r="G53" s="71"/>
      <c r="H53" s="78"/>
      <c r="I53" s="71"/>
      <c r="J53" s="78"/>
      <c r="K53" s="121" t="s">
        <v>2</v>
      </c>
    </row>
    <row r="54" spans="1:11" ht="18.95" customHeight="1" x14ac:dyDescent="0.25">
      <c r="A54" s="59"/>
      <c r="B54" s="59"/>
      <c r="C54" s="79"/>
      <c r="D54" s="79"/>
      <c r="E54" s="344" t="s">
        <v>3</v>
      </c>
      <c r="F54" s="344"/>
      <c r="G54" s="344"/>
      <c r="H54" s="103"/>
      <c r="I54" s="344" t="s">
        <v>4</v>
      </c>
      <c r="J54" s="344"/>
      <c r="K54" s="344"/>
    </row>
    <row r="55" spans="1:11" ht="18.95" customHeight="1" x14ac:dyDescent="0.25">
      <c r="A55" s="59"/>
      <c r="B55" s="59"/>
      <c r="C55" s="79"/>
      <c r="D55" s="79"/>
      <c r="E55" s="300" t="s">
        <v>196</v>
      </c>
      <c r="F55" s="301"/>
      <c r="G55" s="300" t="s">
        <v>196</v>
      </c>
      <c r="H55" s="301"/>
      <c r="I55" s="300" t="s">
        <v>196</v>
      </c>
      <c r="J55" s="301"/>
      <c r="K55" s="300" t="s">
        <v>196</v>
      </c>
    </row>
    <row r="56" spans="1:11" ht="18.95" customHeight="1" x14ac:dyDescent="0.25">
      <c r="A56" s="80"/>
      <c r="B56" s="80"/>
      <c r="C56" s="81" t="s">
        <v>8</v>
      </c>
      <c r="D56" s="74"/>
      <c r="E56" s="109" t="s">
        <v>150</v>
      </c>
      <c r="F56" s="108"/>
      <c r="G56" s="109" t="s">
        <v>143</v>
      </c>
      <c r="H56" s="108"/>
      <c r="I56" s="109" t="s">
        <v>150</v>
      </c>
      <c r="J56" s="108"/>
      <c r="K56" s="109" t="s">
        <v>143</v>
      </c>
    </row>
    <row r="57" spans="1:11" ht="18.95" customHeight="1" x14ac:dyDescent="0.25">
      <c r="A57" s="104" t="s">
        <v>130</v>
      </c>
      <c r="B57" s="82"/>
      <c r="C57" s="94"/>
      <c r="D57" s="94"/>
      <c r="E57" s="66"/>
      <c r="F57" s="166"/>
      <c r="G57" s="66"/>
      <c r="H57" s="166"/>
      <c r="I57" s="66"/>
      <c r="J57" s="166"/>
      <c r="K57" s="66"/>
    </row>
    <row r="58" spans="1:11" s="93" customFormat="1" ht="18.95" customHeight="1" x14ac:dyDescent="0.25">
      <c r="A58" s="60" t="s">
        <v>131</v>
      </c>
      <c r="B58" s="60"/>
      <c r="C58" s="94"/>
      <c r="D58" s="94"/>
      <c r="E58" s="5">
        <v>-692</v>
      </c>
      <c r="F58" s="169"/>
      <c r="G58" s="5">
        <v>-497</v>
      </c>
      <c r="H58" s="169"/>
      <c r="I58" s="5">
        <v>0</v>
      </c>
      <c r="J58" s="169"/>
      <c r="K58" s="5">
        <v>-378</v>
      </c>
    </row>
    <row r="59" spans="1:11" s="93" customFormat="1" ht="18.95" customHeight="1" x14ac:dyDescent="0.25">
      <c r="A59" s="60" t="s">
        <v>149</v>
      </c>
      <c r="B59" s="60"/>
      <c r="C59" s="94"/>
      <c r="D59" s="94"/>
      <c r="E59" s="5">
        <v>0</v>
      </c>
      <c r="F59" s="169"/>
      <c r="G59" s="5">
        <v>733</v>
      </c>
      <c r="H59" s="169"/>
      <c r="I59" s="5">
        <v>0</v>
      </c>
      <c r="J59" s="169"/>
      <c r="K59" s="5">
        <v>0</v>
      </c>
    </row>
    <row r="60" spans="1:11" s="93" customFormat="1" ht="18.95" customHeight="1" x14ac:dyDescent="0.25">
      <c r="A60" s="60" t="s">
        <v>223</v>
      </c>
      <c r="B60" s="60"/>
      <c r="C60" s="94"/>
      <c r="D60" s="94"/>
      <c r="E60" s="5">
        <v>0</v>
      </c>
      <c r="F60" s="169"/>
      <c r="G60" s="5">
        <v>-24</v>
      </c>
      <c r="H60" s="169"/>
      <c r="I60" s="5">
        <v>0</v>
      </c>
      <c r="J60" s="169"/>
      <c r="K60" s="5">
        <v>-24</v>
      </c>
    </row>
    <row r="61" spans="1:11" s="93" customFormat="1" ht="18.95" customHeight="1" x14ac:dyDescent="0.25">
      <c r="A61" s="60" t="s">
        <v>224</v>
      </c>
      <c r="B61" s="60"/>
      <c r="C61" s="94"/>
      <c r="D61" s="94"/>
      <c r="E61" s="5">
        <v>-203288</v>
      </c>
      <c r="F61" s="169"/>
      <c r="G61" s="5">
        <v>-115814</v>
      </c>
      <c r="H61" s="169"/>
      <c r="I61" s="5">
        <v>0</v>
      </c>
      <c r="J61" s="169"/>
      <c r="K61" s="5">
        <v>0</v>
      </c>
    </row>
    <row r="62" spans="1:11" s="93" customFormat="1" ht="18.95" customHeight="1" x14ac:dyDescent="0.25">
      <c r="A62" s="60" t="s">
        <v>132</v>
      </c>
      <c r="B62" s="60"/>
      <c r="C62" s="94" t="s">
        <v>177</v>
      </c>
      <c r="D62" s="94"/>
      <c r="E62" s="5">
        <v>0</v>
      </c>
      <c r="F62" s="169"/>
      <c r="G62" s="5">
        <v>0</v>
      </c>
      <c r="H62" s="169"/>
      <c r="I62" s="5">
        <v>-12500</v>
      </c>
      <c r="J62" s="169"/>
      <c r="K62" s="5">
        <v>-65000</v>
      </c>
    </row>
    <row r="63" spans="1:11" s="93" customFormat="1" ht="18.95" customHeight="1" x14ac:dyDescent="0.25">
      <c r="A63" s="60" t="s">
        <v>133</v>
      </c>
      <c r="B63" s="60"/>
      <c r="C63" s="94" t="s">
        <v>177</v>
      </c>
      <c r="D63" s="94"/>
      <c r="E63" s="5">
        <v>0</v>
      </c>
      <c r="F63" s="169"/>
      <c r="G63" s="5">
        <v>0</v>
      </c>
      <c r="H63" s="169"/>
      <c r="I63" s="5">
        <v>20000</v>
      </c>
      <c r="J63" s="191"/>
      <c r="K63" s="5">
        <v>91000</v>
      </c>
    </row>
    <row r="64" spans="1:11" s="93" customFormat="1" ht="18.95" customHeight="1" x14ac:dyDescent="0.25">
      <c r="A64" s="60" t="s">
        <v>183</v>
      </c>
      <c r="B64" s="60"/>
      <c r="C64" s="94" t="s">
        <v>177</v>
      </c>
      <c r="D64" s="94"/>
      <c r="E64" s="5">
        <v>0</v>
      </c>
      <c r="F64" s="169"/>
      <c r="G64" s="5">
        <v>-10804</v>
      </c>
      <c r="H64" s="169"/>
      <c r="I64" s="5">
        <v>0</v>
      </c>
      <c r="J64" s="169"/>
      <c r="K64" s="5">
        <v>-5804</v>
      </c>
    </row>
    <row r="65" spans="1:11" s="93" customFormat="1" ht="18.95" customHeight="1" x14ac:dyDescent="0.25">
      <c r="A65" s="60" t="s">
        <v>184</v>
      </c>
      <c r="B65" s="60"/>
      <c r="C65" s="94" t="s">
        <v>177</v>
      </c>
      <c r="D65" s="94"/>
      <c r="E65" s="5">
        <v>1304</v>
      </c>
      <c r="F65" s="169"/>
      <c r="G65" s="5">
        <v>14500</v>
      </c>
      <c r="H65" s="169"/>
      <c r="I65" s="5">
        <v>1304</v>
      </c>
      <c r="J65" s="169"/>
      <c r="K65" s="5">
        <v>9500</v>
      </c>
    </row>
    <row r="66" spans="1:11" s="93" customFormat="1" ht="18.95" customHeight="1" x14ac:dyDescent="0.25">
      <c r="A66" s="60" t="s">
        <v>220</v>
      </c>
      <c r="B66" s="60"/>
      <c r="C66" s="94">
        <v>7</v>
      </c>
      <c r="D66" s="94"/>
      <c r="E66" s="5">
        <v>1061</v>
      </c>
      <c r="F66" s="169"/>
      <c r="G66" s="5">
        <v>0</v>
      </c>
      <c r="H66" s="169"/>
      <c r="I66" s="5">
        <v>1200</v>
      </c>
      <c r="J66" s="169"/>
      <c r="K66" s="5">
        <v>0</v>
      </c>
    </row>
    <row r="67" spans="1:11" s="93" customFormat="1" ht="18.95" customHeight="1" x14ac:dyDescent="0.25">
      <c r="A67" s="60" t="s">
        <v>175</v>
      </c>
      <c r="B67" s="60"/>
      <c r="C67" s="94">
        <v>8</v>
      </c>
      <c r="D67" s="94"/>
      <c r="E67" s="5">
        <v>-44177</v>
      </c>
      <c r="F67" s="169"/>
      <c r="G67" s="5">
        <v>0</v>
      </c>
      <c r="H67" s="169"/>
      <c r="I67" s="5">
        <v>-3457</v>
      </c>
      <c r="J67" s="169"/>
      <c r="K67" s="5">
        <v>0</v>
      </c>
    </row>
    <row r="68" spans="1:11" s="93" customFormat="1" ht="18.95" customHeight="1" x14ac:dyDescent="0.25">
      <c r="A68" s="60" t="s">
        <v>225</v>
      </c>
      <c r="B68" s="60"/>
      <c r="C68" s="94">
        <v>8</v>
      </c>
      <c r="D68" s="94"/>
      <c r="E68" s="5">
        <v>5250</v>
      </c>
      <c r="F68" s="169"/>
      <c r="G68" s="5">
        <v>0</v>
      </c>
      <c r="H68" s="169"/>
      <c r="I68" s="5">
        <v>0</v>
      </c>
      <c r="J68" s="169"/>
      <c r="K68" s="5">
        <v>0</v>
      </c>
    </row>
    <row r="69" spans="1:11" s="93" customFormat="1" ht="18.95" customHeight="1" x14ac:dyDescent="0.25">
      <c r="A69" s="60" t="s">
        <v>185</v>
      </c>
      <c r="B69" s="60"/>
      <c r="C69" s="94">
        <v>9</v>
      </c>
      <c r="D69" s="94"/>
      <c r="E69" s="22">
        <v>-1304</v>
      </c>
      <c r="F69" s="169"/>
      <c r="G69" s="22">
        <v>-44000</v>
      </c>
      <c r="H69" s="169"/>
      <c r="I69" s="22">
        <v>-1304</v>
      </c>
      <c r="J69" s="169"/>
      <c r="K69" s="22">
        <v>-44000</v>
      </c>
    </row>
    <row r="70" spans="1:11" s="93" customFormat="1" ht="6" customHeight="1" x14ac:dyDescent="0.25">
      <c r="A70" s="91"/>
      <c r="B70" s="91"/>
      <c r="C70" s="92"/>
      <c r="D70" s="92"/>
      <c r="E70" s="66"/>
      <c r="F70" s="190"/>
      <c r="G70" s="66"/>
      <c r="H70" s="190"/>
      <c r="I70" s="66"/>
      <c r="J70" s="190"/>
      <c r="K70" s="66"/>
    </row>
    <row r="71" spans="1:11" s="93" customFormat="1" ht="18.95" customHeight="1" x14ac:dyDescent="0.25">
      <c r="A71" s="8" t="s">
        <v>194</v>
      </c>
      <c r="B71" s="95"/>
      <c r="C71" s="94"/>
      <c r="D71" s="94"/>
      <c r="E71" s="71">
        <f>SUM(E58:E69)</f>
        <v>-241846</v>
      </c>
      <c r="F71" s="190"/>
      <c r="G71" s="71">
        <f>SUM(G58:G69)</f>
        <v>-155906</v>
      </c>
      <c r="H71" s="190"/>
      <c r="I71" s="71">
        <f>SUM(I58:I69)</f>
        <v>5243</v>
      </c>
      <c r="J71" s="190"/>
      <c r="K71" s="71">
        <f>SUM(K58:K69)</f>
        <v>-14706</v>
      </c>
    </row>
    <row r="72" spans="1:11" s="93" customFormat="1" ht="18.95" customHeight="1" x14ac:dyDescent="0.25">
      <c r="A72" s="91"/>
      <c r="B72" s="91"/>
      <c r="C72" s="92"/>
      <c r="D72" s="92"/>
      <c r="E72" s="66"/>
      <c r="F72" s="190"/>
      <c r="G72" s="66"/>
      <c r="H72" s="190"/>
      <c r="I72" s="66"/>
      <c r="J72" s="190"/>
      <c r="K72" s="66"/>
    </row>
    <row r="73" spans="1:11" s="93" customFormat="1" ht="18.95" customHeight="1" x14ac:dyDescent="0.25">
      <c r="A73" s="96" t="s">
        <v>134</v>
      </c>
      <c r="B73" s="97"/>
      <c r="C73" s="92"/>
      <c r="D73" s="92"/>
      <c r="E73" s="220"/>
      <c r="F73" s="192"/>
      <c r="G73" s="220"/>
      <c r="H73" s="192"/>
      <c r="I73" s="220"/>
      <c r="J73" s="190"/>
      <c r="K73" s="220"/>
    </row>
    <row r="74" spans="1:11" s="93" customFormat="1" ht="18.95" customHeight="1" x14ac:dyDescent="0.25">
      <c r="A74" s="97" t="s">
        <v>190</v>
      </c>
      <c r="B74" s="97"/>
      <c r="C74" s="92">
        <v>12</v>
      </c>
      <c r="D74" s="92"/>
      <c r="E74" s="66">
        <v>-4993</v>
      </c>
      <c r="F74" s="193"/>
      <c r="G74" s="66">
        <v>4317</v>
      </c>
      <c r="H74" s="193"/>
      <c r="I74" s="66">
        <v>0</v>
      </c>
      <c r="J74" s="190"/>
      <c r="K74" s="66">
        <v>0</v>
      </c>
    </row>
    <row r="75" spans="1:11" s="93" customFormat="1" ht="18.95" customHeight="1" x14ac:dyDescent="0.25">
      <c r="A75" s="91" t="s">
        <v>135</v>
      </c>
      <c r="B75" s="97"/>
      <c r="C75" s="92">
        <v>12</v>
      </c>
      <c r="D75" s="92"/>
      <c r="E75" s="66">
        <v>72000</v>
      </c>
      <c r="F75" s="169"/>
      <c r="G75" s="5">
        <v>100000</v>
      </c>
      <c r="H75" s="169"/>
      <c r="I75" s="66">
        <v>0</v>
      </c>
      <c r="J75" s="169"/>
      <c r="K75" s="5">
        <v>0</v>
      </c>
    </row>
    <row r="76" spans="1:11" s="93" customFormat="1" ht="18.95" customHeight="1" x14ac:dyDescent="0.25">
      <c r="A76" s="91" t="s">
        <v>182</v>
      </c>
      <c r="B76" s="97"/>
      <c r="C76" s="92">
        <v>12</v>
      </c>
      <c r="D76" s="92"/>
      <c r="E76" s="66">
        <v>-30000</v>
      </c>
      <c r="F76" s="169"/>
      <c r="G76" s="5">
        <v>-50000</v>
      </c>
      <c r="H76" s="169"/>
      <c r="I76" s="66">
        <v>0</v>
      </c>
      <c r="J76" s="169"/>
      <c r="K76" s="5">
        <v>0</v>
      </c>
    </row>
    <row r="77" spans="1:11" s="93" customFormat="1" ht="18.95" customHeight="1" x14ac:dyDescent="0.25">
      <c r="A77" s="91" t="s">
        <v>136</v>
      </c>
      <c r="B77" s="91"/>
      <c r="C77" s="92"/>
      <c r="D77" s="92"/>
      <c r="E77" s="66">
        <v>-78</v>
      </c>
      <c r="F77" s="169"/>
      <c r="G77" s="22">
        <v>-164</v>
      </c>
      <c r="H77" s="169"/>
      <c r="I77" s="66">
        <v>-78</v>
      </c>
      <c r="J77" s="169"/>
      <c r="K77" s="3">
        <v>-164</v>
      </c>
    </row>
    <row r="78" spans="1:11" s="93" customFormat="1" ht="6" customHeight="1" x14ac:dyDescent="0.25">
      <c r="A78" s="91"/>
      <c r="B78" s="91"/>
      <c r="C78" s="92"/>
      <c r="D78" s="92"/>
      <c r="E78" s="219"/>
      <c r="F78" s="190"/>
      <c r="G78" s="219"/>
      <c r="H78" s="190"/>
      <c r="I78" s="219"/>
      <c r="J78" s="190"/>
      <c r="K78" s="219"/>
    </row>
    <row r="79" spans="1:11" s="93" customFormat="1" ht="18.95" customHeight="1" x14ac:dyDescent="0.25">
      <c r="A79" s="91" t="s">
        <v>137</v>
      </c>
      <c r="B79" s="91"/>
      <c r="C79" s="92"/>
      <c r="D79" s="92"/>
      <c r="E79" s="71">
        <f>SUM(E74:E77)</f>
        <v>36929</v>
      </c>
      <c r="F79" s="190"/>
      <c r="G79" s="71">
        <f>SUM(G74:G77)</f>
        <v>54153</v>
      </c>
      <c r="H79" s="190"/>
      <c r="I79" s="71">
        <f>SUM(I74:I77)</f>
        <v>-78</v>
      </c>
      <c r="J79" s="190"/>
      <c r="K79" s="71">
        <f>SUM(K74:K77)</f>
        <v>-164</v>
      </c>
    </row>
    <row r="80" spans="1:11" s="93" customFormat="1" ht="18.95" customHeight="1" x14ac:dyDescent="0.25">
      <c r="A80" s="91"/>
      <c r="B80" s="91"/>
      <c r="C80" s="92"/>
      <c r="D80" s="92"/>
      <c r="E80" s="66"/>
      <c r="F80" s="190"/>
      <c r="G80" s="66"/>
      <c r="H80" s="190"/>
      <c r="I80" s="66"/>
      <c r="J80" s="190"/>
      <c r="K80" s="66"/>
    </row>
    <row r="81" spans="1:11" ht="18.95" customHeight="1" x14ac:dyDescent="0.25">
      <c r="A81" s="63" t="s">
        <v>176</v>
      </c>
      <c r="B81" s="86"/>
      <c r="C81" s="94"/>
      <c r="D81" s="94"/>
      <c r="E81" s="66">
        <f>E45+E71+E79</f>
        <v>56358</v>
      </c>
      <c r="F81" s="190"/>
      <c r="G81" s="66">
        <f>G45+G71+G79</f>
        <v>-41934</v>
      </c>
      <c r="H81" s="190"/>
      <c r="I81" s="66">
        <f>I45+I71+I79</f>
        <v>23351</v>
      </c>
      <c r="J81" s="190"/>
      <c r="K81" s="66">
        <f>K45+K71+K79</f>
        <v>-19293</v>
      </c>
    </row>
    <row r="82" spans="1:11" ht="18.95" customHeight="1" x14ac:dyDescent="0.25">
      <c r="A82" s="86" t="s">
        <v>138</v>
      </c>
      <c r="B82" s="86"/>
      <c r="C82" s="94"/>
      <c r="D82" s="94"/>
      <c r="E82" s="66">
        <v>42446</v>
      </c>
      <c r="F82" s="169"/>
      <c r="G82" s="61">
        <v>73548</v>
      </c>
      <c r="H82" s="169"/>
      <c r="I82" s="66">
        <v>842</v>
      </c>
      <c r="J82" s="169"/>
      <c r="K82" s="61">
        <v>20861</v>
      </c>
    </row>
    <row r="83" spans="1:11" s="93" customFormat="1" ht="6" customHeight="1" x14ac:dyDescent="0.25">
      <c r="A83" s="91"/>
      <c r="B83" s="91"/>
      <c r="C83" s="92"/>
      <c r="D83" s="92"/>
      <c r="E83" s="219"/>
      <c r="F83" s="190"/>
      <c r="G83" s="219"/>
      <c r="H83" s="190"/>
      <c r="I83" s="219"/>
      <c r="J83" s="190"/>
      <c r="K83" s="219"/>
    </row>
    <row r="84" spans="1:11" ht="18.95" customHeight="1" thickBot="1" x14ac:dyDescent="0.3">
      <c r="A84" s="63" t="s">
        <v>139</v>
      </c>
      <c r="B84" s="86"/>
      <c r="C84" s="94"/>
      <c r="D84" s="94"/>
      <c r="E84" s="221">
        <f>SUM(E81:E82)</f>
        <v>98804</v>
      </c>
      <c r="F84" s="190"/>
      <c r="G84" s="221">
        <f>SUM(G81:G82)</f>
        <v>31614</v>
      </c>
      <c r="H84" s="190"/>
      <c r="I84" s="221">
        <f>SUM(I81:I82)</f>
        <v>24193</v>
      </c>
      <c r="J84" s="190"/>
      <c r="K84" s="221">
        <f>SUM(K81:K82)</f>
        <v>1568</v>
      </c>
    </row>
    <row r="85" spans="1:11" s="248" customFormat="1" ht="18.95" customHeight="1" thickTop="1" x14ac:dyDescent="0.25">
      <c r="A85" s="313"/>
      <c r="B85" s="314"/>
      <c r="C85" s="315"/>
      <c r="D85" s="315"/>
      <c r="E85" s="316"/>
      <c r="F85" s="317"/>
      <c r="G85" s="316"/>
      <c r="H85" s="318"/>
      <c r="I85" s="316"/>
      <c r="J85" s="319"/>
      <c r="K85" s="320"/>
    </row>
    <row r="86" spans="1:11" ht="18.95" customHeight="1" x14ac:dyDescent="0.25">
      <c r="A86" s="76" t="s">
        <v>140</v>
      </c>
      <c r="B86" s="76"/>
      <c r="C86" s="77"/>
      <c r="D86" s="77"/>
      <c r="E86" s="65"/>
      <c r="F86" s="195"/>
      <c r="G86" s="65"/>
      <c r="H86" s="196"/>
      <c r="I86" s="75"/>
      <c r="J86" s="196"/>
      <c r="K86" s="75"/>
    </row>
    <row r="87" spans="1:11" ht="6" customHeight="1" x14ac:dyDescent="0.25">
      <c r="A87" s="76"/>
      <c r="B87" s="76"/>
      <c r="C87" s="77"/>
      <c r="D87" s="77"/>
      <c r="E87" s="65"/>
      <c r="F87" s="195"/>
      <c r="G87" s="65"/>
      <c r="H87" s="196"/>
      <c r="I87" s="75"/>
      <c r="J87" s="196"/>
      <c r="K87" s="75"/>
    </row>
    <row r="88" spans="1:11" ht="18.95" customHeight="1" x14ac:dyDescent="0.25">
      <c r="A88" s="91" t="s">
        <v>201</v>
      </c>
      <c r="B88" s="72"/>
      <c r="C88" s="94"/>
      <c r="D88" s="94"/>
      <c r="E88" s="66"/>
      <c r="F88" s="190"/>
      <c r="G88" s="66"/>
      <c r="H88" s="190"/>
      <c r="I88" s="66"/>
      <c r="J88" s="190"/>
      <c r="K88" s="66"/>
    </row>
    <row r="89" spans="1:11" s="93" customFormat="1" ht="6" customHeight="1" x14ac:dyDescent="0.25">
      <c r="A89" s="76"/>
      <c r="B89" s="91"/>
      <c r="C89" s="92"/>
      <c r="D89" s="92"/>
      <c r="E89" s="66"/>
      <c r="F89" s="190"/>
      <c r="G89" s="66"/>
      <c r="H89" s="190"/>
      <c r="I89" s="66"/>
      <c r="J89" s="190"/>
      <c r="K89" s="66"/>
    </row>
    <row r="90" spans="1:11" ht="18.95" customHeight="1" x14ac:dyDescent="0.25">
      <c r="A90" s="98" t="s">
        <v>141</v>
      </c>
      <c r="D90" s="77"/>
      <c r="E90" s="62">
        <v>535</v>
      </c>
      <c r="F90" s="194"/>
      <c r="G90" s="62">
        <v>0</v>
      </c>
      <c r="H90" s="175"/>
      <c r="I90" s="62">
        <v>0</v>
      </c>
      <c r="J90" s="169"/>
      <c r="K90" s="62">
        <v>0</v>
      </c>
    </row>
    <row r="91" spans="1:11" ht="21.75" customHeight="1" x14ac:dyDescent="0.25">
      <c r="A91" s="98"/>
      <c r="D91" s="77"/>
      <c r="E91" s="62"/>
      <c r="G91" s="62"/>
      <c r="H91" s="4"/>
      <c r="I91" s="62"/>
      <c r="J91" s="5"/>
      <c r="K91" s="62"/>
    </row>
    <row r="92" spans="1:11" ht="16.5" customHeight="1" x14ac:dyDescent="0.25">
      <c r="A92" s="98"/>
      <c r="D92" s="77"/>
      <c r="E92" s="62"/>
      <c r="G92" s="62"/>
      <c r="H92" s="4"/>
      <c r="I92" s="62"/>
      <c r="J92" s="5"/>
      <c r="K92" s="62"/>
    </row>
    <row r="93" spans="1:11" ht="21.95" customHeight="1" x14ac:dyDescent="0.25">
      <c r="A93" s="88" t="str">
        <f>+A48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3" s="244"/>
      <c r="C93" s="244"/>
      <c r="D93" s="244"/>
      <c r="E93" s="244"/>
      <c r="F93" s="244"/>
      <c r="G93" s="244"/>
      <c r="H93" s="244"/>
      <c r="I93" s="244"/>
      <c r="J93" s="244"/>
      <c r="K93" s="244"/>
    </row>
  </sheetData>
  <mergeCells count="4">
    <mergeCell ref="E6:G6"/>
    <mergeCell ref="I6:K6"/>
    <mergeCell ref="I54:K54"/>
    <mergeCell ref="E54:G54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&amp;R&amp;"Angsana New,Regular"&amp;12&amp;P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2-4</vt:lpstr>
      <vt:lpstr>5(3M)</vt:lpstr>
      <vt:lpstr>6(3M)</vt:lpstr>
      <vt:lpstr>7(9M)</vt:lpstr>
      <vt:lpstr>8(9M)</vt:lpstr>
      <vt:lpstr>9</vt:lpstr>
      <vt:lpstr>10</vt:lpstr>
      <vt:lpstr>11-12</vt:lpstr>
      <vt:lpstr>'10'!Print_Area</vt:lpstr>
      <vt:lpstr>'11-12'!Print_Area</vt:lpstr>
      <vt:lpstr>'2-4'!Print_Area</vt:lpstr>
      <vt:lpstr>'5(3M)'!Print_Area</vt:lpstr>
      <vt:lpstr>'6(3M)'!Print_Area</vt:lpstr>
      <vt:lpstr>'7(9M)'!Print_Area</vt:lpstr>
      <vt:lpstr>'8(9M)'!Print_Area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Siriwan Boonsawat</cp:lastModifiedBy>
  <cp:lastPrinted>2019-11-06T06:32:41Z</cp:lastPrinted>
  <dcterms:created xsi:type="dcterms:W3CDTF">2017-04-29T14:24:35Z</dcterms:created>
  <dcterms:modified xsi:type="dcterms:W3CDTF">2019-11-06T06:32:54Z</dcterms:modified>
</cp:coreProperties>
</file>