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64011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Q3'19 (CLK)\"/>
    </mc:Choice>
  </mc:AlternateContent>
  <bookViews>
    <workbookView xWindow="-105" yWindow="-105" windowWidth="23250" windowHeight="12570" activeTab="5"/>
  </bookViews>
  <sheets>
    <sheet name="T2-4" sheetId="1" r:id="rId1"/>
    <sheet name="T 5-6" sheetId="2" r:id="rId2"/>
    <sheet name="T 7-8" sheetId="6" r:id="rId3"/>
    <sheet name="T9" sheetId="3" r:id="rId4"/>
    <sheet name="T10" sheetId="4" r:id="rId5"/>
    <sheet name="T 11-12" sheetId="5" r:id="rId6"/>
  </sheets>
  <definedNames>
    <definedName name="__IntlFixup">TRUE</definedName>
    <definedName name="_Order1">255</definedName>
    <definedName name="_Order2">0</definedName>
    <definedName name="_pa2" localSheetId="1">[0]!_pa2</definedName>
    <definedName name="_pa2" localSheetId="2">'T 5-6'!_pa2</definedName>
    <definedName name="_pa2" localSheetId="4">#N/A</definedName>
    <definedName name="_pa2" localSheetId="0">'T 5-6'!_pa2</definedName>
    <definedName name="_pa2">'T 5-6'!_pa2</definedName>
    <definedName name="aa" localSheetId="1">[0]!aa</definedName>
    <definedName name="aa" localSheetId="2">'T 5-6'!aa</definedName>
    <definedName name="aa" localSheetId="4">#N/A</definedName>
    <definedName name="aa" localSheetId="0">'T 5-6'!aa</definedName>
    <definedName name="aa">'T 5-6'!aa</definedName>
    <definedName name="adj" localSheetId="1">[0]!adj</definedName>
    <definedName name="adj" localSheetId="2">'T 5-6'!adj</definedName>
    <definedName name="adj" localSheetId="4">#N/A</definedName>
    <definedName name="adj" localSheetId="0">'T 5-6'!adj</definedName>
    <definedName name="adj">'T 5-6'!adj</definedName>
    <definedName name="ar" localSheetId="1">[0]!ar</definedName>
    <definedName name="ar" localSheetId="2">'T 5-6'!ar</definedName>
    <definedName name="ar" localSheetId="4">#N/A</definedName>
    <definedName name="ar" localSheetId="0">'T 5-6'!ar</definedName>
    <definedName name="ar">'T 5-6'!ar</definedName>
    <definedName name="ART_COLOUR_DESIGN_CO_.LTD.">"ART COLOUR DESIGN CO.,LTD."</definedName>
    <definedName name="as" localSheetId="1">[0]!as</definedName>
    <definedName name="as" localSheetId="2">'T 5-6'!as</definedName>
    <definedName name="as" localSheetId="4">#N/A</definedName>
    <definedName name="as" localSheetId="0">'T 5-6'!as</definedName>
    <definedName name="as">'T 5-6'!as</definedName>
    <definedName name="AS2DocOpenMode">"AS2DocumentEdit"</definedName>
    <definedName name="ass" localSheetId="1">[0]!ass</definedName>
    <definedName name="ass" localSheetId="2">'T 5-6'!ass</definedName>
    <definedName name="ass" localSheetId="4">#N/A</definedName>
    <definedName name="ass" localSheetId="0">'T 5-6'!ass</definedName>
    <definedName name="ass">'T 5-6'!ass</definedName>
    <definedName name="assss" localSheetId="1">[0]!assss</definedName>
    <definedName name="assss" localSheetId="2">'T 5-6'!assss</definedName>
    <definedName name="assss" localSheetId="4">#N/A</definedName>
    <definedName name="assss" localSheetId="0">'T 5-6'!assss</definedName>
    <definedName name="assss">'T 5-6'!assss</definedName>
    <definedName name="BB" localSheetId="1">{"'Eng (page2)'!$A$1:$D$52"}</definedName>
    <definedName name="BB" localSheetId="2">{"'Eng (page2)'!$A$1:$D$52"}</definedName>
    <definedName name="BB" localSheetId="0">{"'Eng (page2)'!$A$1:$D$52"}</definedName>
    <definedName name="BB">{"'Eng (page2)'!$A$1:$D$52"}</definedName>
    <definedName name="bbc" localSheetId="1">[0]!bbc</definedName>
    <definedName name="bbc" localSheetId="2">'T 5-6'!bbc</definedName>
    <definedName name="bbc" localSheetId="4">#N/A</definedName>
    <definedName name="bbc" localSheetId="0">'T 5-6'!bbc</definedName>
    <definedName name="bbc">'T 5-6'!bbc</definedName>
    <definedName name="be" localSheetId="1">[0]!be</definedName>
    <definedName name="be" localSheetId="2">'T 5-6'!be</definedName>
    <definedName name="be" localSheetId="4">#N/A</definedName>
    <definedName name="be" localSheetId="0">'T 5-6'!be</definedName>
    <definedName name="be">'T 5-6'!be</definedName>
    <definedName name="DDD" localSheetId="1">[0]!DDD</definedName>
    <definedName name="DDD" localSheetId="2">'T 5-6'!DDD</definedName>
    <definedName name="DDD" localSheetId="4">#N/A</definedName>
    <definedName name="DDD" localSheetId="0">'T 5-6'!DDD</definedName>
    <definedName name="DDD">'T 5-6'!DDD</definedName>
    <definedName name="EE" localSheetId="1">[0]!EE</definedName>
    <definedName name="EE" localSheetId="2">'T 5-6'!EE</definedName>
    <definedName name="EE" localSheetId="4">#N/A</definedName>
    <definedName name="EE" localSheetId="0">'T 5-6'!EE</definedName>
    <definedName name="EE">'T 5-6'!EE</definedName>
    <definedName name="EEE" localSheetId="1">[0]!EEE</definedName>
    <definedName name="EEE" localSheetId="2">'T 5-6'!EEE</definedName>
    <definedName name="EEE" localSheetId="4">#N/A</definedName>
    <definedName name="EEE" localSheetId="0">'T 5-6'!EEE</definedName>
    <definedName name="EEE">'T 5-6'!EEE</definedName>
    <definedName name="enough" localSheetId="1">[0]!enough</definedName>
    <definedName name="enough" localSheetId="2">'T 5-6'!enough</definedName>
    <definedName name="enough" localSheetId="4">#N/A</definedName>
    <definedName name="enough" localSheetId="0">'T 5-6'!enough</definedName>
    <definedName name="enough">'T 5-6'!enough</definedName>
    <definedName name="hjh" localSheetId="1">[0]!hjh</definedName>
    <definedName name="hjh" localSheetId="2">'T 5-6'!hjh</definedName>
    <definedName name="hjh" localSheetId="4">#N/A</definedName>
    <definedName name="hjh" localSheetId="0">'T 5-6'!hjh</definedName>
    <definedName name="hjh">'T 5-6'!hjh</definedName>
    <definedName name="HTML" localSheetId="1">{"'Eng (page2)'!$A$1:$D$52"}</definedName>
    <definedName name="HTML" localSheetId="2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IF([0]!Values_Entered,Header_Row+[0]!Number_of_Payments,Header_Row)</definedName>
    <definedName name="Last_Row" localSheetId="2">IF([0]!Values_Entered,Header_Row+[0]!Number_of_Payments,Header_Row)</definedName>
    <definedName name="Last_Row" localSheetId="4">IF([0]!Values_Entered,Header_Row+[0]!Number_of_Payments,Header_Row)</definedName>
    <definedName name="Last_Row" localSheetId="0">IF([0]!Values_Entered,'T2-4'!Header_Row+[0]!Number_of_Payments,'T2-4'!Header_Row)</definedName>
    <definedName name="Last_Row">IF(Values_Entered,Header_Row+Number_of_Payments,Header_Row)</definedName>
    <definedName name="m" localSheetId="1">[0]!m</definedName>
    <definedName name="m" localSheetId="2">'T 5-6'!m</definedName>
    <definedName name="m" localSheetId="4">#N/A</definedName>
    <definedName name="m" localSheetId="0">'T 5-6'!m</definedName>
    <definedName name="m">'T 5-6'!m</definedName>
    <definedName name="mms" localSheetId="1">[0]!mms</definedName>
    <definedName name="mms" localSheetId="2">'T 5-6'!mms</definedName>
    <definedName name="mms" localSheetId="4">#N/A</definedName>
    <definedName name="mms" localSheetId="0">'T 5-6'!mms</definedName>
    <definedName name="mms">'T 5-6'!mms</definedName>
    <definedName name="ms" localSheetId="1">[0]!ms</definedName>
    <definedName name="ms" localSheetId="2">'T 5-6'!ms</definedName>
    <definedName name="ms" localSheetId="4">#N/A</definedName>
    <definedName name="ms" localSheetId="0">'T 5-6'!ms</definedName>
    <definedName name="ms">'T 5-6'!ms</definedName>
    <definedName name="MS.SUNASSADA" localSheetId="1">[0]!MS.SUNASSADA</definedName>
    <definedName name="MS.SUNASSADA" localSheetId="2">'T 5-6'!MS.SUNASSADA</definedName>
    <definedName name="MS.SUNASSADA" localSheetId="4">#N/A</definedName>
    <definedName name="MS.SUNASSADA" localSheetId="0">'T 5-6'!MS.SUNASSADA</definedName>
    <definedName name="MS.SUNASSADA">'T 5-6'!MS.SUNASSADA</definedName>
    <definedName name="na" localSheetId="1">[0]!na</definedName>
    <definedName name="na" localSheetId="2">'T 5-6'!na</definedName>
    <definedName name="na" localSheetId="4">#N/A</definedName>
    <definedName name="na" localSheetId="0">'T 5-6'!na</definedName>
    <definedName name="na">'T 5-6'!na</definedName>
    <definedName name="ne" localSheetId="1">[0]!ne</definedName>
    <definedName name="ne" localSheetId="2">'T 5-6'!ne</definedName>
    <definedName name="ne" localSheetId="4">#N/A</definedName>
    <definedName name="ne" localSheetId="0">'T 5-6'!ne</definedName>
    <definedName name="ne">'T 5-6'!ne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4">MATCH(0.01,End_Bal,-1)+1</definedName>
    <definedName name="Number_of_Payments" localSheetId="0">MATCH(0.01,'T2-4'!End_Bal,-1)+1</definedName>
    <definedName name="Number_of_Payments">MATCH(0.01,End_Bal,-1)+1</definedName>
    <definedName name="pa" localSheetId="1">[0]!pa</definedName>
    <definedName name="pa" localSheetId="2">'T 5-6'!pa</definedName>
    <definedName name="pa" localSheetId="4">#N/A</definedName>
    <definedName name="pa" localSheetId="0">'T 5-6'!pa</definedName>
    <definedName name="pa">'T 5-6'!pa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DATE(YEAR('T2-4'!Loan_Start),MONTH('T2-4'!Loan_Start)+Payment_Number,DAY('T2-4'!Loan_Start))</definedName>
    <definedName name="Payment_Date">DATE(YEAR(Loan_Start),MONTH(Loan_Start)+Payment_Number,DAY(Loan_Start))</definedName>
    <definedName name="_xlnm.Print_Area" localSheetId="1">'T 5-6'!$A$1:$P$96</definedName>
    <definedName name="_xlnm.Print_Area" localSheetId="2">'T 7-8'!$A$1:$P$95</definedName>
    <definedName name="_xlnm.Print_Area" localSheetId="0">'T2-4'!$A$1:$P$139</definedName>
    <definedName name="Print_Area_Reset" localSheetId="1">OFFSET(Full_Print,0,0,'T 5-6'!Last_Row)</definedName>
    <definedName name="Print_Area_Reset" localSheetId="2">OFFSET(Full_Print,0,0,'T 7-8'!Last_Row)</definedName>
    <definedName name="Print_Area_Reset" localSheetId="4">OFFSET(Full_Print,0,0,'T10'!Last_Row)</definedName>
    <definedName name="Print_Area_Reset" localSheetId="0">OFFSET('T2-4'!Full_Print,0,0,'T2-4'!Last_Row)</definedName>
    <definedName name="Print_Area_Reset">OFFSET(Full_Print,0,0,Last_Row)</definedName>
    <definedName name="ra" localSheetId="1">[0]!ra</definedName>
    <definedName name="ra" localSheetId="2">'T 5-6'!ra</definedName>
    <definedName name="ra" localSheetId="4">#N/A</definedName>
    <definedName name="ra" localSheetId="0">'T 5-6'!ra</definedName>
    <definedName name="ra">'T 5-6'!ra</definedName>
    <definedName name="rty" localSheetId="1">[0]!rty</definedName>
    <definedName name="rty" localSheetId="2">'T 5-6'!rty</definedName>
    <definedName name="rty" localSheetId="4">#N/A</definedName>
    <definedName name="rty" localSheetId="0">'T 5-6'!rty</definedName>
    <definedName name="rty">'T 5-6'!rty</definedName>
    <definedName name="S.PACK___PRINT_PUBLIC_COMPANY_LIMITED">"S.PACK PRINT PUBLIC COMPANY LIMITED"</definedName>
    <definedName name="tam" localSheetId="1">[0]!tam</definedName>
    <definedName name="tam" localSheetId="2">'T 5-6'!tam</definedName>
    <definedName name="tam" localSheetId="4">#N/A</definedName>
    <definedName name="tam" localSheetId="0">'T 5-6'!tam</definedName>
    <definedName name="tam">'T 5-6'!tam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>Scheduled_Payment+Extra_Payment</definedName>
    <definedName name="VA" localSheetId="1">[0]!VA</definedName>
    <definedName name="VA" localSheetId="2">'T 5-6'!VA</definedName>
    <definedName name="VA" localSheetId="4">#N/A</definedName>
    <definedName name="VA" localSheetId="0">'T 5-6'!VA</definedName>
    <definedName name="VA">'T 5-6'!VA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0">IF('T2-4'!Loan_Amount*'T2-4'!Interest_Rate*'T2-4'!Loan_Years*'T2-4'!Loan_Start&gt;0,1,0)</definedName>
    <definedName name="Values_Entered">IF(Loan_Amount*Interest_Rate*Loan_Years*Loan_Start&gt;0,1,0)</definedName>
    <definedName name="wa" localSheetId="1">[0]!wa</definedName>
    <definedName name="wa" localSheetId="2">'T 5-6'!wa</definedName>
    <definedName name="wa" localSheetId="4">#N/A</definedName>
    <definedName name="wa" localSheetId="0">'T 5-6'!wa</definedName>
    <definedName name="wa">'T 5-6'!wa</definedName>
    <definedName name="x" localSheetId="1">{"'Eng (page2)'!$A$1:$D$52"}</definedName>
    <definedName name="x" localSheetId="2">{"'Eng (page2)'!$A$1:$D$52"}</definedName>
    <definedName name="x" localSheetId="0">{"'Eng (page2)'!$A$1:$D$52"}</definedName>
    <definedName name="x">{"'Eng (page2)'!$A$1:$D$52"}</definedName>
    <definedName name="y" localSheetId="1">[0]!y</definedName>
    <definedName name="y" localSheetId="2">'T 5-6'!y</definedName>
    <definedName name="y" localSheetId="4">#N/A</definedName>
    <definedName name="y" localSheetId="0">'T 5-6'!y</definedName>
    <definedName name="y">'T 5-6'!y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[0]!ภงด1</definedName>
    <definedName name="ภงด1" localSheetId="2">'T 5-6'!ภงด1</definedName>
    <definedName name="ภงด1" localSheetId="4">#N/A</definedName>
    <definedName name="ภงด1" localSheetId="0">'T 5-6'!ภงด1</definedName>
    <definedName name="ภงด1">'T 5-6'!ภงด1</definedName>
  </definedNames>
  <calcPr calcId="162913"/>
</workbook>
</file>

<file path=xl/calcChain.xml><?xml version="1.0" encoding="utf-8"?>
<calcChain xmlns="http://schemas.openxmlformats.org/spreadsheetml/2006/main">
  <c r="J34" i="2" l="1"/>
  <c r="A49" i="6" l="1"/>
  <c r="A50" i="6"/>
  <c r="A50" i="2"/>
  <c r="A51" i="2"/>
  <c r="N22" i="4" l="1"/>
  <c r="N21" i="4"/>
  <c r="J21" i="4"/>
  <c r="H21" i="4"/>
  <c r="F21" i="4"/>
  <c r="L21" i="4"/>
  <c r="P86" i="2"/>
  <c r="L86" i="2"/>
  <c r="J86" i="2"/>
  <c r="P75" i="2"/>
  <c r="L75" i="2"/>
  <c r="J75" i="2"/>
  <c r="P66" i="6" l="1"/>
  <c r="L66" i="6"/>
  <c r="P67" i="2"/>
  <c r="L67" i="2"/>
  <c r="N67" i="2"/>
  <c r="N66" i="6"/>
  <c r="J67" i="2"/>
  <c r="J37" i="2"/>
  <c r="J23" i="2"/>
  <c r="J29" i="2" s="1"/>
  <c r="J85" i="6"/>
  <c r="J66" i="6"/>
  <c r="J39" i="6"/>
  <c r="L39" i="6"/>
  <c r="J24" i="6"/>
  <c r="J31" i="6" s="1"/>
  <c r="P85" i="6" l="1"/>
  <c r="N37" i="2" l="1"/>
  <c r="L37" i="2"/>
  <c r="L23" i="2"/>
  <c r="L29" i="2" s="1"/>
  <c r="F24" i="4" l="1"/>
  <c r="H24" i="4"/>
  <c r="J24" i="4"/>
  <c r="L24" i="4"/>
  <c r="P39" i="6"/>
  <c r="N39" i="6"/>
  <c r="P24" i="6"/>
  <c r="P31" i="6" s="1"/>
  <c r="L24" i="6"/>
  <c r="L31" i="6" s="1"/>
  <c r="N24" i="6"/>
  <c r="N31" i="6" s="1"/>
  <c r="P37" i="2"/>
  <c r="N23" i="2"/>
  <c r="N29" i="2" s="1"/>
  <c r="P23" i="2"/>
  <c r="P29" i="2" s="1"/>
  <c r="N14" i="4" l="1"/>
  <c r="N13" i="4"/>
  <c r="N12" i="4"/>
  <c r="N14" i="3"/>
  <c r="R14" i="3"/>
  <c r="N13" i="3"/>
  <c r="R13" i="3"/>
  <c r="N12" i="3"/>
  <c r="R12" i="3" s="1"/>
  <c r="R16" i="3" s="1"/>
  <c r="N18" i="3"/>
  <c r="L85" i="6"/>
  <c r="R22" i="3"/>
  <c r="L16" i="4"/>
  <c r="K67" i="5"/>
  <c r="G67" i="5"/>
  <c r="N19" i="4"/>
  <c r="N19" i="3"/>
  <c r="N21" i="3"/>
  <c r="N25" i="3" s="1"/>
  <c r="A52" i="5"/>
  <c r="A3" i="5"/>
  <c r="A3" i="4"/>
  <c r="A3" i="3"/>
  <c r="P81" i="6"/>
  <c r="L81" i="6"/>
  <c r="J81" i="6"/>
  <c r="P74" i="6"/>
  <c r="L74" i="6"/>
  <c r="J74" i="6"/>
  <c r="P17" i="6"/>
  <c r="P33" i="6" s="1"/>
  <c r="N17" i="6"/>
  <c r="N33" i="6" s="1"/>
  <c r="L17" i="6"/>
  <c r="L33" i="6" s="1"/>
  <c r="J17" i="6"/>
  <c r="A1" i="6"/>
  <c r="R23" i="3"/>
  <c r="E46" i="5"/>
  <c r="I30" i="5"/>
  <c r="I35" i="5" s="1"/>
  <c r="E30" i="5"/>
  <c r="E35" i="5" s="1"/>
  <c r="A1" i="5"/>
  <c r="A1" i="4"/>
  <c r="A1" i="3"/>
  <c r="A1" i="2"/>
  <c r="K79" i="5"/>
  <c r="I79" i="5"/>
  <c r="G79" i="5"/>
  <c r="E79" i="5"/>
  <c r="I67" i="5"/>
  <c r="E67" i="5"/>
  <c r="K46" i="5"/>
  <c r="I46" i="5"/>
  <c r="G46" i="5"/>
  <c r="N24" i="4"/>
  <c r="J16" i="4"/>
  <c r="J18" i="4"/>
  <c r="H16" i="4"/>
  <c r="H18" i="4"/>
  <c r="F16" i="4"/>
  <c r="F18" i="4"/>
  <c r="N18" i="4"/>
  <c r="P16" i="3"/>
  <c r="P21" i="3"/>
  <c r="P25" i="3" s="1"/>
  <c r="L16" i="3"/>
  <c r="L21" i="3"/>
  <c r="L25" i="3" s="1"/>
  <c r="J16" i="3"/>
  <c r="J21" i="3"/>
  <c r="J25" i="3" s="1"/>
  <c r="H16" i="3"/>
  <c r="H21" i="3"/>
  <c r="H25" i="3" s="1"/>
  <c r="F16" i="3"/>
  <c r="F21" i="3"/>
  <c r="F25" i="3" s="1"/>
  <c r="P82" i="2"/>
  <c r="L82" i="2"/>
  <c r="J82" i="2"/>
  <c r="P16" i="2"/>
  <c r="N16" i="2"/>
  <c r="L16" i="2"/>
  <c r="J16" i="2"/>
  <c r="P118" i="1"/>
  <c r="P121" i="1" s="1"/>
  <c r="N118" i="1"/>
  <c r="N121" i="1" s="1"/>
  <c r="L118" i="1"/>
  <c r="L121" i="1" s="1"/>
  <c r="J118" i="1"/>
  <c r="J121" i="1" s="1"/>
  <c r="A93" i="1"/>
  <c r="A91" i="1"/>
  <c r="A90" i="1"/>
  <c r="A139" i="1" s="1"/>
  <c r="P80" i="1"/>
  <c r="N80" i="1"/>
  <c r="L80" i="1"/>
  <c r="J80" i="1"/>
  <c r="P70" i="1"/>
  <c r="N70" i="1"/>
  <c r="L70" i="1"/>
  <c r="J70" i="1"/>
  <c r="A48" i="1"/>
  <c r="A46" i="1"/>
  <c r="P34" i="1"/>
  <c r="N34" i="1"/>
  <c r="L34" i="1"/>
  <c r="L36" i="1" s="1"/>
  <c r="J34" i="1"/>
  <c r="P23" i="1"/>
  <c r="N23" i="1"/>
  <c r="L23" i="1"/>
  <c r="J23" i="1"/>
  <c r="N16" i="4"/>
  <c r="G30" i="5"/>
  <c r="G35" i="5" s="1"/>
  <c r="K30" i="5"/>
  <c r="K35" i="5" s="1"/>
  <c r="R18" i="3"/>
  <c r="R21" i="3" s="1"/>
  <c r="R19" i="3"/>
  <c r="R25" i="3" l="1"/>
  <c r="N16" i="3"/>
  <c r="L82" i="1"/>
  <c r="L123" i="1" s="1"/>
  <c r="P82" i="1"/>
  <c r="P123" i="1" s="1"/>
  <c r="P36" i="1"/>
  <c r="G69" i="5"/>
  <c r="G72" i="5" s="1"/>
  <c r="E69" i="5"/>
  <c r="E72" i="5" s="1"/>
  <c r="J33" i="6"/>
  <c r="J43" i="6" s="1"/>
  <c r="J46" i="6" s="1"/>
  <c r="J68" i="6" s="1"/>
  <c r="J82" i="1"/>
  <c r="J123" i="1" s="1"/>
  <c r="J36" i="1"/>
  <c r="K69" i="5"/>
  <c r="K72" i="5" s="1"/>
  <c r="I69" i="5"/>
  <c r="I72" i="5" s="1"/>
  <c r="P43" i="6"/>
  <c r="P46" i="6" s="1"/>
  <c r="P68" i="6" s="1"/>
  <c r="L43" i="6"/>
  <c r="N43" i="6"/>
  <c r="N46" i="6" s="1"/>
  <c r="L31" i="2"/>
  <c r="L41" i="2" s="1"/>
  <c r="L44" i="2" s="1"/>
  <c r="L69" i="2" s="1"/>
  <c r="P31" i="2"/>
  <c r="P41" i="2" s="1"/>
  <c r="J31" i="2"/>
  <c r="J41" i="2" s="1"/>
  <c r="J44" i="2" s="1"/>
  <c r="J69" i="2" s="1"/>
  <c r="N31" i="2"/>
  <c r="N82" i="1"/>
  <c r="N123" i="1" s="1"/>
  <c r="N36" i="1"/>
  <c r="N68" i="6" l="1"/>
  <c r="N71" i="6"/>
  <c r="L46" i="6"/>
  <c r="L68" i="6" s="1"/>
  <c r="N41" i="2"/>
  <c r="N44" i="2" s="1"/>
  <c r="N69" i="2" s="1"/>
  <c r="N85" i="6"/>
  <c r="P44" i="2"/>
  <c r="P69" i="2" s="1"/>
  <c r="N79" i="2" l="1"/>
  <c r="N82" i="2" s="1"/>
  <c r="N74" i="6"/>
  <c r="N78" i="6"/>
  <c r="N72" i="2"/>
  <c r="N86" i="2" l="1"/>
  <c r="N75" i="2"/>
  <c r="N81" i="6"/>
</calcChain>
</file>

<file path=xl/sharedStrings.xml><?xml version="1.0" encoding="utf-8"?>
<sst xmlns="http://schemas.openxmlformats.org/spreadsheetml/2006/main" count="417" uniqueCount="196">
  <si>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</si>
  <si>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</si>
  <si>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</si>
  <si>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</si>
  <si>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</si>
  <si>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</si>
  <si>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</si>
  <si>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</si>
  <si>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</si>
  <si>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</si>
  <si>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</si>
  <si>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</si>
  <si>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</si>
  <si>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</si>
  <si>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</si>
  <si>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</si>
  <si>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</si>
  <si>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</si>
  <si>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</si>
  <si>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</si>
  <si>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</si>
  <si>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</si>
  <si>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</si>
  <si>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</si>
  <si>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</si>
  <si>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</si>
  <si>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</si>
  <si>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</si>
  <si>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</si>
  <si>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</si>
  <si>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</si>
  <si>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</si>
  <si>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</si>
  <si>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</si>
  <si>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เจ้าหนี้การค้าและเจ้าหนี้อื่น</t>
  </si>
  <si>
    <t>หนี้สินภายใต้สัญญาเช่าการเงิน</t>
  </si>
  <si>
    <t>ส่วนของเงินกู้ยืมระยะยาวจากสถาบันการเงิน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</si>
  <si>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</si>
  <si>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</si>
  <si>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</si>
  <si>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</si>
  <si>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 xml:space="preserve">หนี้สินภายใต้สัญญาเช่าการเงิน                                    </t>
  </si>
  <si>
    <t>เงินกู้ยืมระยะยาวจากสถาบันการเงิน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</si>
  <si>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</si>
  <si>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</si>
  <si>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</si>
  <si>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</si>
  <si>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</si>
  <si>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</si>
  <si>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</si>
  <si>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</si>
  <si>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</si>
  <si>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</si>
  <si>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</si>
  <si>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</t>
  </si>
  <si>
    <t>ชำระเต็มมูลค่าแล้วหุ้นละ 0.50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</si>
  <si>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</si>
  <si>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</si>
  <si>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</si>
  <si>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</si>
  <si>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 xml:space="preserve">รวมส่วนของบริษัทใหญ่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</si>
  <si>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</si>
  <si>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</si>
  <si>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</si>
  <si>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</si>
  <si>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</si>
  <si>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</si>
  <si>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รายได้จากงานบริการด้านบริหารจัดการแรงงาน</t>
  </si>
  <si>
    <t>รายได้ธุรกิจพลังงานทดแทนจากพลังงานแสงอาทิตย์</t>
  </si>
  <si>
    <t>รายได้จากการขายสินค้า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</si>
  <si>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</si>
  <si>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</si>
  <si>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</si>
  <si>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</si>
  <si>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ต้นทุนธุรกิจพลังงานทดแทนจากพลังงานแสงอาทิตย์</t>
  </si>
  <si>
    <t>ต้นทุนจากการขายสินค้า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</si>
  <si>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</si>
  <si>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</si>
  <si>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</si>
  <si>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</si>
  <si>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</si>
  <si>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</si>
  <si>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</si>
  <si>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</si>
  <si>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</si>
  <si>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</si>
  <si>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จัดสรรแล้ว</t>
  </si>
  <si>
    <t>ทุนที่ออกและ</t>
  </si>
  <si>
    <t>ส่วนเกินมูลค่า</t>
  </si>
  <si>
    <t>- สำรอง</t>
  </si>
  <si>
    <t>รวมส่วนที่เป็น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</si>
  <si>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</si>
  <si>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</si>
  <si>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</si>
  <si>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</si>
  <si>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</si>
  <si>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</si>
  <si>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>รวม</t>
  </si>
  <si>
    <t>ยอดยกมาต้นงวด วันที่ 1 มกราคม พ.ศ. 2561</t>
  </si>
  <si>
    <t>ยอดยกมาต้นงวด วันที่ 1 มกราคม พ.ศ. 2562</t>
  </si>
  <si>
    <t>กำไรเบ็ดเสร็จรวมสำหรับงวด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</si>
  <si>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</si>
  <si>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</si>
  <si>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</si>
  <si>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</si>
  <si>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</si>
  <si>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</si>
  <si>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</si>
  <si>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</si>
  <si>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</si>
  <si>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</si>
  <si>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</si>
  <si>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</si>
  <si>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</si>
  <si>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</si>
  <si>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</si>
  <si>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</si>
  <si>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เงินสดรับจากการจำหน่ายอุปกรณ์</t>
  </si>
  <si>
    <t>เงินสดรับชำระคืนเงินให้กู้ยืมแก่บริษัทย่อย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</si>
  <si>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</si>
  <si>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</si>
  <si>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</si>
  <si>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-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</si>
  <si>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</si>
  <si>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</si>
  <si>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</si>
  <si>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</si>
  <si>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</si>
  <si>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สำหรับข้อมูลในงบกระแสเงินสด เงินสดและรายการเทียบเท่าเงินสดประกอบด้วยรายการดังนี้</t>
  </si>
  <si>
    <t>เงินสดและรายการเทียบเท่าเงินสด - เงินฝากธนาคาร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</si>
  <si>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</si>
  <si>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</si>
  <si>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</si>
  <si>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จ่ายผลประโยชน์พนักงาน</t>
  </si>
  <si>
    <t>ผลกระทบของการเปลี่ยนแปลงนโยบายการบัญชี</t>
  </si>
  <si>
    <t>เงินสดสุทธิ(ใช้ไปใน)ได้มาจากกิจกรรมดำเนินงาน</t>
  </si>
  <si>
    <t>ยอดคงเหลือที่ปรับปรุงแล้ว</t>
  </si>
  <si>
    <t>เงินสดจ่ายเพื่อซื้ออุปกรณ์</t>
  </si>
  <si>
    <t>การปันส่วนของกำไร</t>
  </si>
  <si>
    <t>ยอดยกมาต้นงวดวันที่ 1 มกราคม พ.ศ. 2561</t>
  </si>
  <si>
    <t>ยอดยกมาต้นงวดวันที่ 1 มกราคม พ.ศ. 2562</t>
  </si>
  <si>
    <t>จ่ายเงินปันผล</t>
  </si>
  <si>
    <t>เงินให้กู้ยืมแก่บริษัทย่อย</t>
  </si>
  <si>
    <t>เงินฝากธนาคารที่ติดภาระค้ำประกัน(เพิ่มขึ้น)ลดลง</t>
  </si>
  <si>
    <t>เงินสดสุทธิ(ใช้ไปใน)ได้มาจากกิจกรรมลงทุน</t>
  </si>
  <si>
    <t>ภาษีเงินได้</t>
  </si>
  <si>
    <t>เงินปันผลจ่ายของบริษัทย่อย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</si>
  <si>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</si>
  <si>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</si>
  <si>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</si>
  <si>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</si>
  <si>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ยอดคงเหลือสิ้นงวดวันที่ 30 กันยายน พ.ศ. 2561</t>
  </si>
  <si>
    <t>ยอดคงเหลือสิ้นงวดวันที่ 30 กันยายน พ.ศ. 2562</t>
  </si>
  <si>
    <t>ค่าปรับจากสัญญาก่อสร้าง</t>
  </si>
  <si>
    <t>รวมต้นทุนงานบริการด้านวิศวกรรม</t>
  </si>
  <si>
    <t>หนี้สงสัยจะสูญจากโครงการที่เกินกำหนด</t>
  </si>
  <si>
    <t xml:space="preserve">รวมค่าใช้จ่ายในการบริหาร  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</si>
  <si>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</si>
  <si>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</si>
  <si>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</si>
  <si>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</si>
  <si>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</si>
  <si>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</si>
  <si>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>กำไร(ขาดทุน)เบ็ดเสร็จอื่น</t>
  </si>
  <si>
    <t>กำไร(ขาดทุน)สำหรับงวด</t>
  </si>
  <si>
    <t>กำไร(ขาดทุน)ต่อหุ้น</t>
  </si>
  <si>
    <t>การปันส่วนของกำไร(ขาดทุน)สำหรับงวด</t>
  </si>
  <si>
    <t>(ขาดทุน)เบ็ดเสร็จรวมสำหรับงวด</t>
  </si>
  <si>
    <t xml:space="preserve">                                     -  </t>
  </si>
  <si>
    <t>ขาดทุนจากการจำหน่ายสินทรัพย์</t>
  </si>
  <si>
    <t>กำไร(ขาดทุน)ก่อนภาษีเงินได้</t>
  </si>
  <si>
    <t>กำไร(ขาดทุน)ต่อหุ้นขั้นพื้นฐาน</t>
  </si>
  <si>
    <t xml:space="preserve">ขาดทุนเบ็ดเสร็จอื่นสำหรับงวด - สุทธิจากภาษี </t>
  </si>
  <si>
    <t>(ขาดทุน)กำไรสะสม</t>
  </si>
  <si>
    <t>(ขาดทุน)กำไรเบ็ดเสร็จรวมสำหรับงวด</t>
  </si>
  <si>
    <t>เงินสดจ่ายเงินปันผลของบริษัทย่อย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</si>
  <si>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</si>
  <si>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</si>
  <si>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การซื้อสินทรัพย์ไม่มีตัวตนที่ยังมิได้ชำระเป็นเงินสด</t>
  </si>
  <si>
    <t>ขาดทุนเบ็ดเสร็จรวมสำหรับงวด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</si>
  <si>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</si>
  <si>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4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</si>
  <si>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4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</si>
  <si>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</si>
  <si>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ขาดทุนจากการตัดจำหน่ายสินทรัพย์</t>
  </si>
  <si>
    <t>เงินสด(จ่าย)รับภาษีเงินได้</t>
  </si>
  <si>
    <t>กำไร(ขาดทุน)ขั้นต้น</t>
  </si>
  <si>
    <t>เงินสดจ่ายเงินปันผล</t>
  </si>
  <si>
    <t>หนี้สงสัยจะสูญ</t>
  </si>
  <si>
    <t>เงินกู้ยืมระยะสั้นจากสถาบันการเงิน</t>
  </si>
  <si>
    <t>ที่ถึงกำหนดชำระภายในหนึ่งปี</t>
  </si>
  <si>
    <r>
      <t xml:space="preserve">งบกำไรขาดทุนเบ็ดเสร็จ (ยังไม่ได้ตรวจสอบ) </t>
    </r>
    <r>
      <rPr>
        <sz val="14"/>
        <rFont val="Browallia New"/>
        <family val="2"/>
      </rPr>
      <t>(ต่อ)</t>
    </r>
  </si>
  <si>
    <t>เงินปันผลรับ</t>
  </si>
  <si>
    <t>รายได้ธุรกิจพลังงานทดแทน</t>
  </si>
  <si>
    <t xml:space="preserve">   จากพลังงานแสงอาทิตย์</t>
  </si>
  <si>
    <t>ต้นทุนธุรกิจพลังงานทดแทน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</si>
</sst>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[Red]\(#,##0\);&quot;-&quot;;@"/>
    <numFmt numFmtId="168" formatCode="#,##0.00;\(#,##0.00\);&quot;-&quot;;@"/>
    <numFmt numFmtId="169" formatCode="#,##0.000;\(#,##0.000\);&quot;-&quot;;@"/>
    <numFmt numFmtId="170" formatCode="#,##0.0000;\(#,##0.0000\);&quot;-&quot;;@"/>
  </numFmts>
  <fonts count="2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  <xf numFmtId="9" fontId="2" fillId="0" borderId="0" applyFont="0" applyFill="0" applyBorder="0" applyAlignment="0" applyProtection="0"/>
  </cellStyleXfs>
  <cellXfs count="261">
    <xf numFmtId="0" fontId="0" fillId="0" borderId="0" xfId="0"/>
    <xf numFmtId="0" fontId="22" fillId="0" borderId="0" xfId="38" applyFont="1" applyFill="1" applyAlignment="1">
      <alignment vertical="center"/>
    </xf>
    <xf numFmtId="0" fontId="22" fillId="0" borderId="0" xfId="38" applyFont="1" applyFill="1" applyAlignment="1">
      <alignment horizontal="center" vertical="center"/>
    </xf>
    <xf numFmtId="164" fontId="22" fillId="0" borderId="0" xfId="38" applyNumberFormat="1" applyFont="1" applyFill="1" applyAlignment="1">
      <alignment horizontal="right" vertical="center"/>
    </xf>
    <xf numFmtId="166" fontId="22" fillId="0" borderId="0" xfId="28" applyNumberFormat="1" applyFont="1" applyFill="1" applyAlignment="1">
      <alignment vertical="center"/>
    </xf>
    <xf numFmtId="165" fontId="22" fillId="0" borderId="15" xfId="0" applyNumberFormat="1" applyFont="1" applyFill="1" applyBorder="1" applyAlignment="1">
      <alignment vertical="center"/>
    </xf>
    <xf numFmtId="0" fontId="22" fillId="0" borderId="1" xfId="38" applyFont="1" applyFill="1" applyBorder="1" applyAlignment="1">
      <alignment vertical="center"/>
    </xf>
    <xf numFmtId="0" fontId="22" fillId="0" borderId="1" xfId="38" applyFont="1" applyFill="1" applyBorder="1" applyAlignment="1">
      <alignment horizontal="center" vertical="center"/>
    </xf>
    <xf numFmtId="164" fontId="22" fillId="0" borderId="1" xfId="38" applyNumberFormat="1" applyFont="1" applyFill="1" applyBorder="1" applyAlignment="1">
      <alignment horizontal="right" vertical="center"/>
    </xf>
    <xf numFmtId="0" fontId="22" fillId="0" borderId="0" xfId="38" applyFont="1" applyFill="1" applyBorder="1" applyAlignment="1">
      <alignment vertical="center"/>
    </xf>
    <xf numFmtId="164" fontId="22" fillId="0" borderId="0" xfId="38" applyNumberFormat="1" applyFont="1" applyFill="1" applyBorder="1" applyAlignment="1">
      <alignment horizontal="center" vertical="center"/>
    </xf>
    <xf numFmtId="164" fontId="22" fillId="0" borderId="0" xfId="38" applyNumberFormat="1" applyFont="1" applyFill="1" applyBorder="1" applyAlignment="1">
      <alignment horizontal="right" vertical="center"/>
    </xf>
    <xf numFmtId="0" fontId="22" fillId="0" borderId="0" xfId="38" applyFont="1" applyFill="1" applyBorder="1" applyAlignment="1">
      <alignment horizontal="right" vertical="center"/>
    </xf>
    <xf numFmtId="0" fontId="22" fillId="0" borderId="0" xfId="38" applyFont="1" applyFill="1" applyBorder="1" applyAlignment="1">
      <alignment horizontal="center" vertical="center"/>
    </xf>
    <xf numFmtId="0" fontId="21" fillId="0" borderId="0" xfId="38" applyFont="1" applyFill="1" applyBorder="1" applyAlignment="1">
      <alignment vertical="center"/>
    </xf>
    <xf numFmtId="0" fontId="21" fillId="0" borderId="0" xfId="38" applyFont="1" applyFill="1" applyBorder="1" applyAlignment="1">
      <alignment horizontal="center" vertical="center"/>
    </xf>
    <xf numFmtId="164" fontId="21" fillId="0" borderId="0" xfId="38" applyNumberFormat="1" applyFont="1" applyFill="1" applyBorder="1" applyAlignment="1">
      <alignment horizontal="right" vertical="center"/>
    </xf>
    <xf numFmtId="0" fontId="21" fillId="0" borderId="0" xfId="38" applyFont="1" applyFill="1" applyAlignment="1">
      <alignment vertical="center"/>
    </xf>
    <xf numFmtId="166" fontId="21" fillId="0" borderId="0" xfId="28" applyNumberFormat="1" applyFont="1" applyFill="1" applyBorder="1" applyAlignment="1">
      <alignment vertical="center"/>
    </xf>
    <xf numFmtId="167" fontId="21" fillId="0" borderId="0" xfId="38" applyNumberFormat="1" applyFont="1" applyFill="1" applyBorder="1" applyAlignment="1">
      <alignment horizontal="right" vertical="center"/>
    </xf>
    <xf numFmtId="167" fontId="21" fillId="0" borderId="0" xfId="38" applyNumberFormat="1" applyFont="1" applyFill="1" applyBorder="1" applyAlignment="1">
      <alignment vertical="center"/>
    </xf>
    <xf numFmtId="167" fontId="21" fillId="0" borderId="0" xfId="38" applyNumberFormat="1" applyFont="1" applyFill="1" applyAlignment="1">
      <alignment vertical="center" wrapText="1"/>
    </xf>
    <xf numFmtId="0" fontId="21" fillId="0" borderId="0" xfId="38" applyFont="1" applyFill="1" applyAlignment="1">
      <alignment horizontal="center" vertical="center"/>
    </xf>
    <xf numFmtId="167" fontId="21" fillId="0" borderId="0" xfId="38" applyNumberFormat="1" applyFont="1" applyFill="1" applyAlignment="1">
      <alignment vertical="center"/>
    </xf>
    <xf numFmtId="0" fontId="21" fillId="0" borderId="1" xfId="39" applyFont="1" applyFill="1" applyBorder="1" applyAlignment="1">
      <alignment vertical="center"/>
    </xf>
    <xf numFmtId="0" fontId="21" fillId="0" borderId="1" xfId="38" applyFont="1" applyFill="1" applyBorder="1" applyAlignment="1">
      <alignment vertical="center"/>
    </xf>
    <xf numFmtId="164" fontId="21" fillId="0" borderId="1" xfId="38" applyNumberFormat="1" applyFont="1" applyFill="1" applyBorder="1" applyAlignment="1">
      <alignment vertical="center"/>
    </xf>
    <xf numFmtId="165" fontId="22" fillId="0" borderId="1" xfId="38" applyNumberFormat="1" applyFont="1" applyFill="1" applyBorder="1" applyAlignment="1">
      <alignment vertical="center"/>
    </xf>
    <xf numFmtId="165" fontId="22" fillId="0" borderId="0" xfId="38" applyNumberFormat="1" applyFont="1" applyFill="1" applyBorder="1" applyAlignment="1">
      <alignment vertical="center"/>
    </xf>
    <xf numFmtId="167" fontId="21" fillId="0" borderId="0" xfId="38" applyNumberFormat="1" applyFont="1" applyFill="1" applyAlignment="1">
      <alignment horizontal="right" vertical="center" wrapText="1"/>
    </xf>
    <xf numFmtId="164" fontId="21" fillId="0" borderId="0" xfId="38" applyNumberFormat="1" applyFont="1" applyFill="1" applyAlignment="1">
      <alignment horizontal="right" vertical="center"/>
    </xf>
    <xf numFmtId="166" fontId="21" fillId="0" borderId="0" xfId="28" applyNumberFormat="1" applyFont="1" applyFill="1" applyAlignment="1">
      <alignment vertical="center"/>
    </xf>
    <xf numFmtId="0" fontId="21" fillId="0" borderId="1" xfId="38" applyFont="1" applyFill="1" applyBorder="1" applyAlignment="1">
      <alignment horizontal="center" vertical="center"/>
    </xf>
    <xf numFmtId="164" fontId="21" fillId="0" borderId="1" xfId="38" applyNumberFormat="1" applyFont="1" applyFill="1" applyBorder="1" applyAlignment="1">
      <alignment horizontal="right" vertical="center"/>
    </xf>
    <xf numFmtId="0" fontId="21" fillId="0" borderId="0" xfId="39" applyFont="1" applyFill="1" applyBorder="1" applyAlignment="1">
      <alignment vertical="center"/>
    </xf>
    <xf numFmtId="165" fontId="22" fillId="0" borderId="0" xfId="39" applyNumberFormat="1" applyFont="1" applyFill="1" applyAlignment="1">
      <alignment vertical="center"/>
    </xf>
    <xf numFmtId="0" fontId="21" fillId="0" borderId="0" xfId="39" applyFont="1" applyFill="1" applyAlignment="1">
      <alignment vertical="center"/>
    </xf>
    <xf numFmtId="164" fontId="22" fillId="0" borderId="0" xfId="39" applyNumberFormat="1" applyFont="1" applyFill="1" applyAlignment="1">
      <alignment horizontal="right" vertical="center"/>
    </xf>
    <xf numFmtId="165" fontId="22" fillId="0" borderId="0" xfId="39" quotePrefix="1" applyNumberFormat="1" applyFont="1" applyFill="1" applyAlignment="1">
      <alignment horizontal="left" vertical="center"/>
    </xf>
    <xf numFmtId="165" fontId="22" fillId="0" borderId="0" xfId="39" applyNumberFormat="1" applyFont="1" applyFill="1" applyAlignment="1">
      <alignment horizontal="left" vertical="center"/>
    </xf>
    <xf numFmtId="164" fontId="21" fillId="0" borderId="0" xfId="39" applyNumberFormat="1" applyFont="1" applyFill="1" applyAlignment="1">
      <alignment horizontal="centerContinuous" vertical="center"/>
    </xf>
    <xf numFmtId="165" fontId="22" fillId="0" borderId="1" xfId="39" applyNumberFormat="1" applyFont="1" applyFill="1" applyBorder="1" applyAlignment="1">
      <alignment horizontal="left" vertical="center"/>
    </xf>
    <xf numFmtId="164" fontId="21" fillId="0" borderId="1" xfId="39" applyNumberFormat="1" applyFont="1" applyFill="1" applyBorder="1" applyAlignment="1">
      <alignment horizontal="centerContinuous" vertical="center"/>
    </xf>
    <xf numFmtId="165" fontId="22" fillId="0" borderId="0" xfId="39" applyNumberFormat="1" applyFont="1" applyFill="1" applyBorder="1" applyAlignment="1">
      <alignment horizontal="left" vertical="center"/>
    </xf>
    <xf numFmtId="164" fontId="21" fillId="0" borderId="0" xfId="39" applyNumberFormat="1" applyFont="1" applyFill="1" applyBorder="1" applyAlignment="1">
      <alignment horizontal="centerContinuous" vertical="center"/>
    </xf>
    <xf numFmtId="164" fontId="21" fillId="0" borderId="0" xfId="0" applyNumberFormat="1" applyFont="1" applyBorder="1" applyAlignment="1">
      <alignment horizontal="right" vertical="center"/>
    </xf>
    <xf numFmtId="164" fontId="21" fillId="0" borderId="1" xfId="39" applyNumberFormat="1" applyFont="1" applyFill="1" applyBorder="1" applyAlignment="1">
      <alignment horizontal="right" vertical="center"/>
    </xf>
    <xf numFmtId="164" fontId="21" fillId="0" borderId="0" xfId="39" applyNumberFormat="1" applyFont="1" applyFill="1" applyBorder="1" applyAlignment="1">
      <alignment horizontal="right" vertical="center"/>
    </xf>
    <xf numFmtId="164" fontId="21" fillId="0" borderId="5" xfId="0" applyNumberFormat="1" applyFont="1" applyBorder="1" applyAlignment="1">
      <alignment horizontal="right" vertical="center"/>
    </xf>
    <xf numFmtId="165" fontId="21" fillId="0" borderId="0" xfId="39" applyNumberFormat="1" applyFont="1" applyFill="1" applyBorder="1" applyAlignment="1">
      <alignment horizontal="left" vertical="center"/>
    </xf>
    <xf numFmtId="165" fontId="21" fillId="0" borderId="1" xfId="39" applyNumberFormat="1" applyFont="1" applyFill="1" applyBorder="1" applyAlignment="1">
      <alignment horizontal="left" vertical="center"/>
    </xf>
    <xf numFmtId="164" fontId="21" fillId="0" borderId="0" xfId="39" applyNumberFormat="1" applyFont="1" applyFill="1" applyAlignment="1">
      <alignment vertical="center"/>
    </xf>
    <xf numFmtId="164" fontId="21" fillId="0" borderId="1" xfId="39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164" fontId="22" fillId="0" borderId="1" xfId="0" applyNumberFormat="1" applyFont="1" applyBorder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/>
    </xf>
    <xf numFmtId="165" fontId="22" fillId="0" borderId="0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165" fontId="21" fillId="0" borderId="0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right" vertical="center"/>
    </xf>
    <xf numFmtId="164" fontId="22" fillId="0" borderId="0" xfId="0" quotePrefix="1" applyNumberFormat="1" applyFont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/>
    </xf>
    <xf numFmtId="164" fontId="21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right" vertical="center"/>
    </xf>
    <xf numFmtId="164" fontId="21" fillId="0" borderId="2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Border="1" applyAlignment="1">
      <alignment vertical="center"/>
    </xf>
    <xf numFmtId="164" fontId="21" fillId="33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164" fontId="21" fillId="33" borderId="5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4" fontId="21" fillId="33" borderId="1" xfId="0" applyNumberFormat="1" applyFont="1" applyFill="1" applyBorder="1" applyAlignment="1">
      <alignment horizontal="right" vertical="center"/>
    </xf>
    <xf numFmtId="164" fontId="21" fillId="33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21" fillId="33" borderId="4" xfId="0" applyNumberFormat="1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0" fontId="21" fillId="0" borderId="1" xfId="0" applyFont="1" applyBorder="1" applyAlignment="1">
      <alignment vertical="center"/>
    </xf>
    <xf numFmtId="164" fontId="21" fillId="0" borderId="1" xfId="0" applyNumberFormat="1" applyFont="1" applyBorder="1" applyAlignment="1">
      <alignment horizontal="right" vertical="center"/>
    </xf>
    <xf numFmtId="165" fontId="21" fillId="0" borderId="1" xfId="0" applyNumberFormat="1" applyFont="1" applyBorder="1" applyAlignment="1">
      <alignment horizontal="right" vertical="center"/>
    </xf>
    <xf numFmtId="164" fontId="21" fillId="0" borderId="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Border="1" applyAlignment="1">
      <alignment horizontal="right" vertical="center"/>
    </xf>
    <xf numFmtId="164" fontId="23" fillId="0" borderId="5" xfId="0" applyNumberFormat="1" applyFont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0" fontId="21" fillId="33" borderId="0" xfId="0" applyFont="1" applyFill="1" applyBorder="1" applyAlignment="1">
      <alignment vertical="center"/>
    </xf>
    <xf numFmtId="164" fontId="21" fillId="33" borderId="2" xfId="0" applyNumberFormat="1" applyFont="1" applyFill="1" applyBorder="1" applyAlignment="1">
      <alignment horizontal="right" vertical="center"/>
    </xf>
    <xf numFmtId="165" fontId="21" fillId="0" borderId="1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64" fontId="22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4" fontId="21" fillId="0" borderId="5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horizontal="right" vertical="center"/>
    </xf>
    <xf numFmtId="164" fontId="21" fillId="0" borderId="1" xfId="0" applyNumberFormat="1" applyFont="1" applyFill="1" applyBorder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9" fontId="21" fillId="0" borderId="0" xfId="43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168" fontId="21" fillId="0" borderId="0" xfId="0" applyNumberFormat="1" applyFont="1" applyFill="1" applyBorder="1" applyAlignment="1">
      <alignment vertical="center"/>
    </xf>
    <xf numFmtId="168" fontId="21" fillId="0" borderId="0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 wrapText="1"/>
    </xf>
    <xf numFmtId="0" fontId="24" fillId="0" borderId="0" xfId="38" applyFont="1" applyFill="1" applyAlignment="1">
      <alignment vertical="center"/>
    </xf>
    <xf numFmtId="0" fontId="24" fillId="0" borderId="0" xfId="39" applyFont="1" applyFill="1" applyAlignment="1">
      <alignment horizontal="center" vertical="center"/>
    </xf>
    <xf numFmtId="164" fontId="24" fillId="0" borderId="0" xfId="39" applyNumberFormat="1" applyFont="1" applyFill="1" applyBorder="1" applyAlignment="1">
      <alignment horizontal="center" vertical="center"/>
    </xf>
    <xf numFmtId="164" fontId="24" fillId="0" borderId="0" xfId="39" applyNumberFormat="1" applyFont="1" applyFill="1" applyBorder="1" applyAlignment="1">
      <alignment horizontal="right" vertical="center"/>
    </xf>
    <xf numFmtId="164" fontId="24" fillId="0" borderId="0" xfId="0" quotePrefix="1" applyNumberFormat="1" applyFont="1" applyFill="1" applyBorder="1" applyAlignment="1">
      <alignment horizontal="right" vertical="center"/>
    </xf>
    <xf numFmtId="164" fontId="24" fillId="0" borderId="0" xfId="38" applyNumberFormat="1" applyFont="1" applyFill="1" applyBorder="1" applyAlignment="1">
      <alignment horizontal="center" vertical="center"/>
    </xf>
    <xf numFmtId="164" fontId="24" fillId="0" borderId="0" xfId="38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vertical="center"/>
    </xf>
    <xf numFmtId="0" fontId="24" fillId="0" borderId="0" xfId="39" applyFont="1" applyFill="1" applyBorder="1" applyAlignment="1">
      <alignment horizontal="right" vertical="center"/>
    </xf>
    <xf numFmtId="0" fontId="24" fillId="0" borderId="15" xfId="39" applyFont="1" applyFill="1" applyBorder="1" applyAlignment="1">
      <alignment horizontal="center" vertical="center"/>
    </xf>
    <xf numFmtId="0" fontId="24" fillId="0" borderId="15" xfId="39" applyFont="1" applyFill="1" applyBorder="1" applyAlignment="1">
      <alignment horizontal="right" vertical="center"/>
    </xf>
    <xf numFmtId="0" fontId="24" fillId="0" borderId="0" xfId="38" applyFont="1" applyFill="1" applyBorder="1" applyAlignment="1">
      <alignment horizontal="center" vertical="center"/>
    </xf>
    <xf numFmtId="0" fontId="24" fillId="0" borderId="0" xfId="38" applyFont="1" applyFill="1" applyAlignment="1">
      <alignment horizontal="center" vertical="center"/>
    </xf>
    <xf numFmtId="0" fontId="24" fillId="33" borderId="0" xfId="38" applyFont="1" applyFill="1" applyBorder="1" applyAlignment="1">
      <alignment horizontal="right" vertical="center"/>
    </xf>
    <xf numFmtId="0" fontId="24" fillId="0" borderId="0" xfId="38" applyFont="1" applyFill="1" applyBorder="1" applyAlignment="1">
      <alignment horizontal="right" vertical="center"/>
    </xf>
    <xf numFmtId="0" fontId="25" fillId="0" borderId="0" xfId="38" applyFont="1" applyFill="1" applyBorder="1" applyAlignment="1">
      <alignment vertical="center"/>
    </xf>
    <xf numFmtId="0" fontId="25" fillId="0" borderId="0" xfId="38" applyFont="1" applyFill="1" applyBorder="1" applyAlignment="1">
      <alignment horizontal="center" vertical="center"/>
    </xf>
    <xf numFmtId="164" fontId="25" fillId="33" borderId="0" xfId="38" applyNumberFormat="1" applyFont="1" applyFill="1" applyBorder="1" applyAlignment="1">
      <alignment horizontal="right" vertical="center"/>
    </xf>
    <xf numFmtId="164" fontId="25" fillId="0" borderId="0" xfId="38" applyNumberFormat="1" applyFont="1" applyFill="1" applyBorder="1" applyAlignment="1">
      <alignment horizontal="right" vertical="center"/>
    </xf>
    <xf numFmtId="0" fontId="25" fillId="33" borderId="0" xfId="38" applyFont="1" applyFill="1" applyBorder="1" applyAlignment="1">
      <alignment vertical="center"/>
    </xf>
    <xf numFmtId="0" fontId="25" fillId="0" borderId="0" xfId="38" applyFont="1" applyFill="1" applyAlignment="1">
      <alignment vertical="center"/>
    </xf>
    <xf numFmtId="167" fontId="25" fillId="33" borderId="0" xfId="38" applyNumberFormat="1" applyFont="1" applyFill="1" applyBorder="1" applyAlignment="1">
      <alignment horizontal="right" vertical="center"/>
    </xf>
    <xf numFmtId="167" fontId="25" fillId="0" borderId="0" xfId="38" applyNumberFormat="1" applyFont="1" applyFill="1" applyBorder="1" applyAlignment="1">
      <alignment horizontal="right" vertical="center"/>
    </xf>
    <xf numFmtId="167" fontId="25" fillId="0" borderId="0" xfId="38" applyNumberFormat="1" applyFont="1" applyFill="1" applyBorder="1" applyAlignment="1">
      <alignment vertical="center"/>
    </xf>
    <xf numFmtId="0" fontId="25" fillId="0" borderId="0" xfId="38" quotePrefix="1" applyFont="1" applyFill="1" applyAlignment="1">
      <alignment vertical="center"/>
    </xf>
    <xf numFmtId="0" fontId="25" fillId="0" borderId="0" xfId="39" applyFont="1" applyFill="1" applyAlignment="1">
      <alignment horizontal="center" vertical="center"/>
    </xf>
    <xf numFmtId="167" fontId="25" fillId="33" borderId="1" xfId="38" applyNumberFormat="1" applyFont="1" applyFill="1" applyBorder="1" applyAlignment="1">
      <alignment horizontal="right" vertical="center"/>
    </xf>
    <xf numFmtId="167" fontId="25" fillId="0" borderId="1" xfId="38" applyNumberFormat="1" applyFont="1" applyFill="1" applyBorder="1" applyAlignment="1">
      <alignment horizontal="right" vertical="center"/>
    </xf>
    <xf numFmtId="167" fontId="25" fillId="0" borderId="1" xfId="38" applyNumberFormat="1" applyFont="1" applyFill="1" applyBorder="1" applyAlignment="1">
      <alignment vertical="center" wrapText="1"/>
    </xf>
    <xf numFmtId="167" fontId="25" fillId="33" borderId="0" xfId="38" applyNumberFormat="1" applyFont="1" applyFill="1" applyBorder="1" applyAlignment="1">
      <alignment vertical="center"/>
    </xf>
    <xf numFmtId="0" fontId="25" fillId="0" borderId="0" xfId="38" applyFont="1" applyFill="1" applyAlignment="1">
      <alignment horizontal="center" vertical="center"/>
    </xf>
    <xf numFmtId="167" fontId="25" fillId="33" borderId="0" xfId="38" applyNumberFormat="1" applyFont="1" applyFill="1" applyAlignment="1">
      <alignment horizontal="right" vertical="center"/>
    </xf>
    <xf numFmtId="167" fontId="25" fillId="0" borderId="0" xfId="38" applyNumberFormat="1" applyFont="1" applyFill="1" applyAlignment="1">
      <alignment horizontal="right" vertical="center"/>
    </xf>
    <xf numFmtId="167" fontId="25" fillId="33" borderId="0" xfId="38" applyNumberFormat="1" applyFont="1" applyFill="1" applyAlignment="1">
      <alignment vertical="center" wrapText="1"/>
    </xf>
    <xf numFmtId="167" fontId="25" fillId="0" borderId="0" xfId="38" applyNumberFormat="1" applyFont="1" applyFill="1" applyAlignment="1">
      <alignment vertical="center" wrapText="1"/>
    </xf>
    <xf numFmtId="167" fontId="25" fillId="33" borderId="0" xfId="38" applyNumberFormat="1" applyFont="1" applyFill="1" applyAlignment="1">
      <alignment vertical="center"/>
    </xf>
    <xf numFmtId="167" fontId="25" fillId="0" borderId="0" xfId="38" applyNumberFormat="1" applyFont="1" applyFill="1" applyAlignment="1">
      <alignment vertical="center"/>
    </xf>
    <xf numFmtId="0" fontId="25" fillId="0" borderId="0" xfId="39" applyFont="1" applyFill="1" applyBorder="1" applyAlignment="1">
      <alignment horizontal="center" vertical="center"/>
    </xf>
    <xf numFmtId="167" fontId="25" fillId="33" borderId="2" xfId="38" applyNumberFormat="1" applyFont="1" applyFill="1" applyBorder="1" applyAlignment="1">
      <alignment horizontal="right" vertical="center"/>
    </xf>
    <xf numFmtId="167" fontId="25" fillId="0" borderId="2" xfId="38" applyNumberFormat="1" applyFont="1" applyFill="1" applyBorder="1" applyAlignment="1">
      <alignment horizontal="right" vertical="center"/>
    </xf>
    <xf numFmtId="0" fontId="24" fillId="0" borderId="0" xfId="38" applyFont="1" applyFill="1" applyBorder="1" applyAlignment="1">
      <alignment vertical="center"/>
    </xf>
    <xf numFmtId="167" fontId="25" fillId="33" borderId="0" xfId="38" applyNumberFormat="1" applyFont="1" applyFill="1" applyAlignment="1">
      <alignment horizontal="right" vertical="center" wrapText="1"/>
    </xf>
    <xf numFmtId="167" fontId="25" fillId="0" borderId="0" xfId="38" applyNumberFormat="1" applyFont="1" applyFill="1" applyAlignment="1">
      <alignment horizontal="right" vertical="center" wrapText="1"/>
    </xf>
    <xf numFmtId="164" fontId="25" fillId="33" borderId="0" xfId="38" applyNumberFormat="1" applyFont="1" applyFill="1" applyAlignment="1">
      <alignment horizontal="right" vertical="center"/>
    </xf>
    <xf numFmtId="164" fontId="25" fillId="0" borderId="0" xfId="38" applyNumberFormat="1" applyFont="1" applyFill="1" applyAlignment="1">
      <alignment horizontal="right" vertical="center"/>
    </xf>
    <xf numFmtId="0" fontId="25" fillId="33" borderId="0" xfId="38" applyFont="1" applyFill="1" applyAlignment="1">
      <alignment vertical="center"/>
    </xf>
    <xf numFmtId="167" fontId="24" fillId="0" borderId="0" xfId="38" applyNumberFormat="1" applyFont="1" applyFill="1" applyBorder="1" applyAlignment="1">
      <alignment horizontal="right" vertical="center"/>
    </xf>
    <xf numFmtId="0" fontId="25" fillId="0" borderId="0" xfId="39" applyFont="1" applyFill="1" applyBorder="1" applyAlignment="1">
      <alignment vertical="center"/>
    </xf>
    <xf numFmtId="164" fontId="25" fillId="33" borderId="1" xfId="38" applyNumberFormat="1" applyFont="1" applyFill="1" applyBorder="1" applyAlignment="1">
      <alignment vertical="center"/>
    </xf>
    <xf numFmtId="164" fontId="25" fillId="0" borderId="1" xfId="38" applyNumberFormat="1" applyFont="1" applyFill="1" applyBorder="1" applyAlignment="1">
      <alignment horizontal="right" vertical="center"/>
    </xf>
    <xf numFmtId="0" fontId="21" fillId="0" borderId="5" xfId="0" applyFont="1" applyFill="1" applyBorder="1" applyAlignment="1">
      <alignment vertical="center"/>
    </xf>
    <xf numFmtId="0" fontId="22" fillId="0" borderId="5" xfId="0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right" vertical="center"/>
    </xf>
    <xf numFmtId="164" fontId="24" fillId="33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164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33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164" fontId="25" fillId="33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4" fontId="25" fillId="33" borderId="5" xfId="0" applyNumberFormat="1" applyFont="1" applyFill="1" applyBorder="1" applyAlignment="1">
      <alignment horizontal="right" vertical="center"/>
    </xf>
    <xf numFmtId="164" fontId="25" fillId="0" borderId="5" xfId="0" applyNumberFormat="1" applyFont="1" applyFill="1" applyBorder="1" applyAlignment="1">
      <alignment horizontal="right" vertical="center"/>
    </xf>
    <xf numFmtId="164" fontId="25" fillId="33" borderId="0" xfId="0" applyNumberFormat="1" applyFont="1" applyFill="1" applyAlignment="1">
      <alignment horizontal="right" vertical="center"/>
    </xf>
    <xf numFmtId="164" fontId="25" fillId="33" borderId="4" xfId="39" applyNumberFormat="1" applyFont="1" applyFill="1" applyBorder="1" applyAlignment="1">
      <alignment vertical="center"/>
    </xf>
    <xf numFmtId="164" fontId="25" fillId="0" borderId="4" xfId="0" applyNumberFormat="1" applyFont="1" applyFill="1" applyBorder="1" applyAlignment="1">
      <alignment horizontal="right" vertical="center"/>
    </xf>
    <xf numFmtId="164" fontId="25" fillId="33" borderId="2" xfId="0" applyNumberFormat="1" applyFont="1" applyFill="1" applyBorder="1" applyAlignment="1">
      <alignment horizontal="right" vertical="center"/>
    </xf>
    <xf numFmtId="164" fontId="25" fillId="0" borderId="2" xfId="0" applyNumberFormat="1" applyFont="1" applyFill="1" applyBorder="1" applyAlignment="1">
      <alignment horizontal="right" vertical="center"/>
    </xf>
    <xf numFmtId="169" fontId="25" fillId="33" borderId="0" xfId="0" applyNumberFormat="1" applyFont="1" applyFill="1" applyBorder="1" applyAlignment="1">
      <alignment vertical="top"/>
    </xf>
    <xf numFmtId="170" fontId="25" fillId="0" borderId="0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Border="1" applyAlignment="1">
      <alignment vertical="top"/>
    </xf>
    <xf numFmtId="168" fontId="25" fillId="0" borderId="0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top"/>
    </xf>
    <xf numFmtId="164" fontId="25" fillId="0" borderId="5" xfId="39" applyNumberFormat="1" applyFont="1" applyFill="1" applyBorder="1" applyAlignment="1">
      <alignment horizontal="right" vertical="center"/>
    </xf>
    <xf numFmtId="165" fontId="25" fillId="0" borderId="0" xfId="39" applyNumberFormat="1" applyFont="1" applyFill="1" applyAlignment="1">
      <alignment horizontal="right" vertical="center"/>
    </xf>
    <xf numFmtId="164" fontId="25" fillId="33" borderId="4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0" fontId="25" fillId="0" borderId="5" xfId="0" applyFont="1" applyFill="1" applyBorder="1" applyAlignment="1">
      <alignment horizontal="center" vertical="center"/>
    </xf>
    <xf numFmtId="165" fontId="24" fillId="0" borderId="0" xfId="39" applyNumberFormat="1" applyFont="1" applyFill="1" applyBorder="1" applyAlignment="1">
      <alignment horizontal="left" vertical="center"/>
    </xf>
    <xf numFmtId="165" fontId="25" fillId="0" borderId="0" xfId="39" applyNumberFormat="1" applyFont="1" applyFill="1" applyBorder="1" applyAlignment="1">
      <alignment horizontal="left" vertical="center"/>
    </xf>
    <xf numFmtId="0" fontId="24" fillId="0" borderId="0" xfId="39" applyFont="1" applyFill="1" applyBorder="1" applyAlignment="1">
      <alignment horizontal="center" vertical="center"/>
    </xf>
    <xf numFmtId="165" fontId="24" fillId="0" borderId="0" xfId="39" applyNumberFormat="1" applyFont="1" applyFill="1" applyAlignment="1">
      <alignment horizontal="left" vertical="center"/>
    </xf>
    <xf numFmtId="0" fontId="24" fillId="0" borderId="1" xfId="39" applyFont="1" applyFill="1" applyBorder="1" applyAlignment="1">
      <alignment horizontal="center" vertical="center"/>
    </xf>
    <xf numFmtId="0" fontId="24" fillId="0" borderId="1" xfId="39" applyFont="1" applyFill="1" applyBorder="1" applyAlignment="1">
      <alignment horizontal="right" vertical="center"/>
    </xf>
    <xf numFmtId="164" fontId="24" fillId="0" borderId="0" xfId="39" applyNumberFormat="1" applyFont="1" applyFill="1" applyAlignment="1">
      <alignment horizontal="right" vertical="center"/>
    </xf>
    <xf numFmtId="164" fontId="25" fillId="33" borderId="0" xfId="39" applyNumberFormat="1" applyFont="1" applyFill="1" applyBorder="1" applyAlignment="1">
      <alignment horizontal="right" vertical="center"/>
    </xf>
    <xf numFmtId="164" fontId="25" fillId="0" borderId="0" xfId="39" applyNumberFormat="1" applyFont="1" applyFill="1" applyBorder="1" applyAlignment="1">
      <alignment horizontal="right" vertical="center"/>
    </xf>
    <xf numFmtId="165" fontId="24" fillId="0" borderId="0" xfId="39" applyNumberFormat="1" applyFont="1" applyFill="1" applyBorder="1" applyAlignment="1">
      <alignment vertical="center"/>
    </xf>
    <xf numFmtId="165" fontId="25" fillId="0" borderId="0" xfId="39" applyNumberFormat="1" applyFont="1" applyFill="1" applyBorder="1" applyAlignment="1">
      <alignment vertical="center"/>
    </xf>
    <xf numFmtId="165" fontId="25" fillId="0" borderId="0" xfId="39" applyNumberFormat="1" applyFont="1" applyFill="1" applyBorder="1" applyAlignment="1">
      <alignment horizontal="center" vertical="center"/>
    </xf>
    <xf numFmtId="164" fontId="25" fillId="0" borderId="0" xfId="0" applyNumberFormat="1" applyFont="1" applyBorder="1" applyAlignment="1">
      <alignment horizontal="right" vertical="center"/>
    </xf>
    <xf numFmtId="164" fontId="25" fillId="33" borderId="3" xfId="39" applyNumberFormat="1" applyFont="1" applyFill="1" applyBorder="1" applyAlignment="1">
      <alignment horizontal="right" vertical="center"/>
    </xf>
    <xf numFmtId="164" fontId="25" fillId="0" borderId="3" xfId="39" applyNumberFormat="1" applyFont="1" applyFill="1" applyBorder="1" applyAlignment="1">
      <alignment horizontal="right" vertical="center"/>
    </xf>
    <xf numFmtId="164" fontId="25" fillId="33" borderId="1" xfId="39" applyNumberFormat="1" applyFont="1" applyFill="1" applyBorder="1" applyAlignment="1">
      <alignment horizontal="right" vertical="center"/>
    </xf>
    <xf numFmtId="164" fontId="25" fillId="0" borderId="1" xfId="39" applyNumberFormat="1" applyFont="1" applyFill="1" applyBorder="1" applyAlignment="1">
      <alignment horizontal="right" vertical="center"/>
    </xf>
    <xf numFmtId="165" fontId="24" fillId="0" borderId="0" xfId="39" quotePrefix="1" applyNumberFormat="1" applyFont="1" applyFill="1" applyAlignment="1">
      <alignment horizontal="left" vertical="center"/>
    </xf>
    <xf numFmtId="165" fontId="25" fillId="0" borderId="0" xfId="39" applyNumberFormat="1" applyFont="1" applyFill="1" applyAlignment="1">
      <alignment horizontal="left" vertical="center"/>
    </xf>
    <xf numFmtId="0" fontId="25" fillId="0" borderId="0" xfId="39" applyFont="1" applyFill="1" applyAlignment="1">
      <alignment vertical="center"/>
    </xf>
    <xf numFmtId="165" fontId="25" fillId="0" borderId="0" xfId="39" quotePrefix="1" applyNumberFormat="1" applyFont="1" applyFill="1" applyAlignment="1">
      <alignment horizontal="left" vertical="center"/>
    </xf>
    <xf numFmtId="164" fontId="25" fillId="33" borderId="2" xfId="39" applyNumberFormat="1" applyFont="1" applyFill="1" applyBorder="1" applyAlignment="1">
      <alignment horizontal="right" vertical="center"/>
    </xf>
    <xf numFmtId="164" fontId="25" fillId="0" borderId="2" xfId="39" applyNumberFormat="1" applyFont="1" applyFill="1" applyBorder="1" applyAlignment="1">
      <alignment horizontal="right" vertical="center"/>
    </xf>
    <xf numFmtId="165" fontId="25" fillId="0" borderId="0" xfId="39" applyNumberFormat="1" applyFont="1" applyFill="1" applyAlignment="1">
      <alignment horizontal="center" vertical="center"/>
    </xf>
    <xf numFmtId="164" fontId="25" fillId="33" borderId="0" xfId="39" applyNumberFormat="1" applyFont="1" applyFill="1" applyAlignment="1">
      <alignment vertical="center"/>
    </xf>
    <xf numFmtId="165" fontId="25" fillId="0" borderId="0" xfId="39" applyNumberFormat="1" applyFont="1" applyFill="1" applyAlignment="1">
      <alignment vertical="center"/>
    </xf>
    <xf numFmtId="164" fontId="25" fillId="33" borderId="0" xfId="39" applyNumberFormat="1" applyFont="1" applyFill="1" applyAlignment="1">
      <alignment horizontal="right" vertical="center" wrapText="1"/>
    </xf>
    <xf numFmtId="164" fontId="25" fillId="0" borderId="0" xfId="39" applyNumberFormat="1" applyFont="1" applyFill="1" applyAlignment="1">
      <alignment horizontal="right" vertical="center" wrapText="1"/>
    </xf>
    <xf numFmtId="166" fontId="25" fillId="33" borderId="0" xfId="39" applyNumberFormat="1" applyFont="1" applyFill="1" applyBorder="1" applyAlignment="1">
      <alignment horizontal="right" vertical="center"/>
    </xf>
    <xf numFmtId="166" fontId="25" fillId="33" borderId="0" xfId="39" applyNumberFormat="1" applyFont="1" applyFill="1" applyAlignment="1">
      <alignment horizontal="right" vertical="center" wrapText="1"/>
    </xf>
    <xf numFmtId="0" fontId="25" fillId="0" borderId="0" xfId="39" quotePrefix="1" applyFont="1" applyFill="1" applyAlignment="1">
      <alignment vertical="center"/>
    </xf>
    <xf numFmtId="165" fontId="26" fillId="0" borderId="0" xfId="39" applyNumberFormat="1" applyFont="1" applyFill="1" applyAlignment="1">
      <alignment horizontal="left" vertical="center"/>
    </xf>
    <xf numFmtId="164" fontId="25" fillId="0" borderId="5" xfId="0" applyNumberFormat="1" applyFont="1" applyBorder="1" applyAlignment="1">
      <alignment horizontal="right" vertical="center"/>
    </xf>
    <xf numFmtId="164" fontId="24" fillId="33" borderId="0" xfId="39" applyNumberFormat="1" applyFont="1" applyFill="1" applyBorder="1" applyAlignment="1">
      <alignment horizontal="right" vertical="center"/>
    </xf>
    <xf numFmtId="0" fontId="25" fillId="0" borderId="0" xfId="39" applyFont="1" applyFill="1" applyAlignment="1">
      <alignment horizontal="left" vertical="center"/>
    </xf>
    <xf numFmtId="164" fontId="25" fillId="33" borderId="5" xfId="39" applyNumberFormat="1" applyFont="1" applyFill="1" applyBorder="1" applyAlignment="1">
      <alignment horizontal="right" vertical="center"/>
    </xf>
    <xf numFmtId="164" fontId="22" fillId="0" borderId="1" xfId="0" applyNumberFormat="1" applyFont="1" applyBorder="1" applyAlignment="1">
      <alignment horizontal="center" vertical="center"/>
    </xf>
    <xf numFmtId="164" fontId="24" fillId="0" borderId="15" xfId="39" applyNumberFormat="1" applyFont="1" applyFill="1" applyBorder="1" applyAlignment="1">
      <alignment horizontal="center" vertical="center"/>
    </xf>
    <xf numFmtId="0" fontId="21" fillId="0" borderId="0" xfId="38" applyFont="1" applyFill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4" fillId="0" borderId="1" xfId="39" applyNumberFormat="1" applyFont="1" applyFill="1" applyBorder="1" applyAlignment="1">
      <alignment horizontal="center" vertical="center"/>
    </xf>
  </cellXfs>
  <cellStyles count="62">
    <cellStyle name="20% - Accent1" xfId="1" builtinId="30" customBuiltin="1"/>
    <cellStyle name="20% - Accent1 2" xfId="47"/>
    <cellStyle name="20% - Accent2" xfId="2" builtinId="34" customBuiltin="1"/>
    <cellStyle name="20% - Accent2 2" xfId="48"/>
    <cellStyle name="20% - Accent3" xfId="3" builtinId="38" customBuiltin="1"/>
    <cellStyle name="20% - Accent3 2" xfId="49"/>
    <cellStyle name="20% - Accent4" xfId="4" builtinId="42" customBuiltin="1"/>
    <cellStyle name="20% - Accent4 2" xfId="50"/>
    <cellStyle name="20% - Accent5" xfId="5" builtinId="46" customBuiltin="1"/>
    <cellStyle name="20% - Accent5 2" xfId="51"/>
    <cellStyle name="20% - Accent6" xfId="6" builtinId="50" customBuiltin="1"/>
    <cellStyle name="20% - Accent6 2" xfId="52"/>
    <cellStyle name="40% - Accent1" xfId="7" builtinId="31" customBuiltin="1"/>
    <cellStyle name="40% - Accent1 2" xfId="53"/>
    <cellStyle name="40% - Accent2" xfId="8" builtinId="35" customBuiltin="1"/>
    <cellStyle name="40% - Accent2 2" xfId="54"/>
    <cellStyle name="40% - Accent3" xfId="9" builtinId="39" customBuiltin="1"/>
    <cellStyle name="40% - Accent3 2" xfId="55"/>
    <cellStyle name="40% - Accent4" xfId="10" builtinId="43" customBuiltin="1"/>
    <cellStyle name="40% - Accent4 2" xfId="56"/>
    <cellStyle name="40% - Accent5" xfId="11" builtinId="47" customBuiltin="1"/>
    <cellStyle name="40% - Accent5 2" xfId="57"/>
    <cellStyle name="40% - Accent6" xfId="12" builtinId="51" customBuiltin="1"/>
    <cellStyle name="40% - Accent6 2" xfId="58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1 7" xfId="28"/>
    <cellStyle name="Comma 11 7 2" xfId="59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 3" xfId="38"/>
    <cellStyle name="Normal 2" xfId="39"/>
    <cellStyle name="Normal 6" xfId="40"/>
    <cellStyle name="Note" xfId="41" builtinId="10" customBuiltin="1"/>
    <cellStyle name="Note 2" xfId="60"/>
    <cellStyle name="Output" xfId="42" builtinId="21" customBuiltin="1"/>
    <cellStyle name="Percent" xfId="43" builtinId="5" customBuiltin="1"/>
    <cellStyle name="Percent 2" xfId="6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9"/>
  <sheetViews>
    <sheetView showZeros="0" zoomScaleNormal="100" zoomScaleSheetLayoutView="100" workbookViewId="0">
      <selection activeCell="S15" sqref="S15"/>
    </sheetView>
  </sheetViews>
  <sheetFormatPr defaultColWidth="9.140625" defaultRowHeight="18" customHeight="1" x14ac:dyDescent="0.5"/>
  <cols>
    <col min="1" max="6" width="1.85546875" style="17" customWidth="1"/>
    <col min="7" max="7" width="20.85546875" style="17" customWidth="1"/>
    <col min="8" max="8" width="7.42578125" style="22" customWidth="1"/>
    <col min="9" max="9" width="0.85546875" style="22" customWidth="1"/>
    <col min="10" max="10" width="14.85546875" style="30" customWidth="1"/>
    <col min="11" max="11" width="0.85546875" style="30" customWidth="1"/>
    <col min="12" max="12" width="12.7109375" style="30" customWidth="1"/>
    <col min="13" max="13" width="0.85546875" style="30" customWidth="1"/>
    <col min="14" max="14" width="14.85546875" style="17" customWidth="1"/>
    <col min="15" max="15" width="0.85546875" style="30" customWidth="1"/>
    <col min="16" max="16" width="12.7109375" style="17" customWidth="1"/>
    <col min="17" max="17" width="11.7109375" style="17" customWidth="1"/>
    <col min="18" max="18" width="9.140625" style="17"/>
    <col min="19" max="19" width="9.5703125" style="17" customWidth="1"/>
    <col min="20" max="20" width="10.28515625" style="31" customWidth="1"/>
    <col min="21" max="21" width="9.85546875" style="31" customWidth="1"/>
    <col min="22" max="229" width="9.140625" style="17"/>
    <col min="230" max="232" width="2.28515625" style="17" customWidth="1"/>
    <col min="233" max="233" width="7.42578125" style="17" customWidth="1"/>
    <col min="234" max="234" width="2.140625" style="17" customWidth="1"/>
    <col min="235" max="235" width="2.42578125" style="17" customWidth="1"/>
    <col min="236" max="236" width="28.85546875" style="17" customWidth="1"/>
    <col min="237" max="237" width="8.28515625" style="17" bestFit="1" customWidth="1"/>
    <col min="238" max="238" width="1.7109375" style="17" customWidth="1"/>
    <col min="239" max="239" width="14.7109375" style="17" customWidth="1"/>
    <col min="240" max="240" width="1.7109375" style="17" customWidth="1"/>
    <col min="241" max="241" width="14.7109375" style="17" customWidth="1"/>
    <col min="242" max="242" width="9.140625" style="17"/>
    <col min="243" max="243" width="9.85546875" style="17" bestFit="1" customWidth="1"/>
    <col min="244" max="245" width="10.5703125" style="17" customWidth="1"/>
    <col min="246" max="16384" width="9.140625" style="17"/>
  </cols>
  <sheetData>
    <row r="1" spans="1:21" s="1" customFormat="1" ht="20.100000000000001" customHeight="1" x14ac:dyDescent="0.5">
      <c r="A1" s="1" t="s">
        <v>0</v>
      </c>
      <c r="H1" s="2"/>
      <c r="I1" s="2"/>
      <c r="J1" s="3"/>
      <c r="K1" s="3"/>
      <c r="L1" s="3"/>
      <c r="M1" s="3"/>
      <c r="O1" s="3"/>
      <c r="T1" s="4"/>
      <c r="U1" s="4"/>
    </row>
    <row r="2" spans="1:21" s="1" customFormat="1" ht="20.100000000000001" customHeight="1" x14ac:dyDescent="0.5">
      <c r="A2" s="1" t="s">
        <v>1</v>
      </c>
      <c r="H2" s="2"/>
      <c r="I2" s="2"/>
      <c r="J2" s="3"/>
      <c r="K2" s="3"/>
      <c r="L2" s="3"/>
      <c r="M2" s="3"/>
      <c r="O2" s="3"/>
    </row>
    <row r="3" spans="1:21" s="1" customFormat="1" ht="20.100000000000001" customHeight="1" x14ac:dyDescent="0.5">
      <c r="A3" s="5" t="s">
        <v>147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6"/>
      <c r="O3" s="8"/>
      <c r="P3" s="6"/>
      <c r="Q3" s="9"/>
      <c r="T3" s="4"/>
      <c r="U3" s="4"/>
    </row>
    <row r="4" spans="1:21" s="1" customFormat="1" ht="20.100000000000001" customHeight="1" x14ac:dyDescent="0.5">
      <c r="H4" s="2"/>
      <c r="I4" s="2"/>
      <c r="J4" s="3"/>
      <c r="K4" s="3"/>
      <c r="L4" s="3"/>
      <c r="M4" s="3"/>
      <c r="O4" s="3"/>
      <c r="T4" s="4"/>
      <c r="U4" s="4"/>
    </row>
    <row r="5" spans="1:21" s="1" customFormat="1" ht="20.100000000000001" customHeight="1" x14ac:dyDescent="0.5">
      <c r="A5" s="124"/>
      <c r="B5" s="124"/>
      <c r="C5" s="124"/>
      <c r="D5" s="124"/>
      <c r="E5" s="124"/>
      <c r="F5" s="124"/>
      <c r="G5" s="124"/>
      <c r="H5" s="125"/>
      <c r="I5" s="125"/>
      <c r="J5" s="255" t="s">
        <v>2</v>
      </c>
      <c r="K5" s="255"/>
      <c r="L5" s="255"/>
      <c r="M5" s="126"/>
      <c r="N5" s="255" t="s">
        <v>3</v>
      </c>
      <c r="O5" s="255"/>
      <c r="P5" s="255"/>
      <c r="Q5" s="10"/>
      <c r="T5" s="4"/>
      <c r="U5" s="4"/>
    </row>
    <row r="6" spans="1:21" s="1" customFormat="1" ht="20.100000000000001" customHeight="1" x14ac:dyDescent="0.5">
      <c r="A6" s="124"/>
      <c r="B6" s="124"/>
      <c r="C6" s="124"/>
      <c r="D6" s="124"/>
      <c r="E6" s="124"/>
      <c r="F6" s="124"/>
      <c r="G6" s="124"/>
      <c r="H6" s="125"/>
      <c r="I6" s="125"/>
      <c r="J6" s="127" t="s">
        <v>4</v>
      </c>
      <c r="K6" s="126"/>
      <c r="L6" s="127" t="s">
        <v>5</v>
      </c>
      <c r="M6" s="127"/>
      <c r="N6" s="127" t="s">
        <v>4</v>
      </c>
      <c r="O6" s="127"/>
      <c r="P6" s="127" t="s">
        <v>5</v>
      </c>
      <c r="Q6" s="10"/>
      <c r="T6" s="4"/>
      <c r="U6" s="4"/>
    </row>
    <row r="7" spans="1:21" s="1" customFormat="1" ht="20.100000000000001" customHeight="1" x14ac:dyDescent="0.5">
      <c r="A7" s="124"/>
      <c r="B7" s="124"/>
      <c r="C7" s="124"/>
      <c r="D7" s="124"/>
      <c r="E7" s="124"/>
      <c r="F7" s="124"/>
      <c r="G7" s="124"/>
      <c r="H7" s="125"/>
      <c r="I7" s="125"/>
      <c r="J7" s="128" t="s">
        <v>148</v>
      </c>
      <c r="K7" s="129"/>
      <c r="L7" s="130" t="s">
        <v>6</v>
      </c>
      <c r="M7" s="126"/>
      <c r="N7" s="128" t="s">
        <v>148</v>
      </c>
      <c r="O7" s="129"/>
      <c r="P7" s="130" t="s">
        <v>6</v>
      </c>
      <c r="Q7" s="10"/>
      <c r="T7" s="4"/>
      <c r="U7" s="4"/>
    </row>
    <row r="8" spans="1:21" s="1" customFormat="1" ht="20.100000000000001" customHeight="1" x14ac:dyDescent="0.5">
      <c r="A8" s="124"/>
      <c r="B8" s="124"/>
      <c r="C8" s="124"/>
      <c r="D8" s="124"/>
      <c r="E8" s="124"/>
      <c r="F8" s="124"/>
      <c r="G8" s="124"/>
      <c r="H8" s="131"/>
      <c r="I8" s="125"/>
      <c r="J8" s="132" t="s">
        <v>7</v>
      </c>
      <c r="K8" s="127"/>
      <c r="L8" s="132" t="s">
        <v>8</v>
      </c>
      <c r="M8" s="127"/>
      <c r="N8" s="132" t="s">
        <v>7</v>
      </c>
      <c r="O8" s="127"/>
      <c r="P8" s="132" t="s">
        <v>8</v>
      </c>
      <c r="Q8" s="12"/>
    </row>
    <row r="9" spans="1:21" s="1" customFormat="1" ht="20.100000000000001" customHeight="1" x14ac:dyDescent="0.5">
      <c r="A9" s="124"/>
      <c r="B9" s="124"/>
      <c r="C9" s="124"/>
      <c r="D9" s="124"/>
      <c r="E9" s="124"/>
      <c r="F9" s="124"/>
      <c r="G9" s="124"/>
      <c r="H9" s="133" t="s">
        <v>9</v>
      </c>
      <c r="I9" s="125"/>
      <c r="J9" s="134" t="s">
        <v>10</v>
      </c>
      <c r="K9" s="127"/>
      <c r="L9" s="134" t="s">
        <v>10</v>
      </c>
      <c r="M9" s="127"/>
      <c r="N9" s="134" t="s">
        <v>10</v>
      </c>
      <c r="O9" s="127"/>
      <c r="P9" s="134" t="s">
        <v>10</v>
      </c>
      <c r="T9" s="4"/>
      <c r="U9" s="4"/>
    </row>
    <row r="10" spans="1:21" s="1" customFormat="1" ht="8.1" customHeight="1" x14ac:dyDescent="0.5">
      <c r="A10" s="124"/>
      <c r="B10" s="124"/>
      <c r="C10" s="124"/>
      <c r="D10" s="124"/>
      <c r="E10" s="124"/>
      <c r="F10" s="124"/>
      <c r="G10" s="124"/>
      <c r="H10" s="135"/>
      <c r="I10" s="136"/>
      <c r="J10" s="137"/>
      <c r="K10" s="130"/>
      <c r="L10" s="138"/>
      <c r="M10" s="130"/>
      <c r="N10" s="137"/>
      <c r="O10" s="130"/>
      <c r="P10" s="138"/>
      <c r="Q10" s="12"/>
      <c r="T10" s="4"/>
      <c r="U10" s="4"/>
    </row>
    <row r="11" spans="1:21" s="14" customFormat="1" ht="20.100000000000001" customHeight="1" x14ac:dyDescent="0.5">
      <c r="A11" s="124" t="s">
        <v>11</v>
      </c>
      <c r="B11" s="139"/>
      <c r="C11" s="139"/>
      <c r="D11" s="139"/>
      <c r="E11" s="139"/>
      <c r="F11" s="139"/>
      <c r="G11" s="139"/>
      <c r="H11" s="140"/>
      <c r="I11" s="140"/>
      <c r="J11" s="141"/>
      <c r="K11" s="142"/>
      <c r="L11" s="142"/>
      <c r="M11" s="142"/>
      <c r="N11" s="143"/>
      <c r="O11" s="142"/>
      <c r="P11" s="139"/>
      <c r="R11" s="1"/>
      <c r="S11" s="1"/>
      <c r="T11" s="4"/>
      <c r="U11" s="4"/>
    </row>
    <row r="12" spans="1:21" s="14" customFormat="1" ht="8.1" customHeight="1" x14ac:dyDescent="0.5">
      <c r="A12" s="144"/>
      <c r="B12" s="139"/>
      <c r="C12" s="139"/>
      <c r="D12" s="139"/>
      <c r="E12" s="139"/>
      <c r="F12" s="139"/>
      <c r="G12" s="139"/>
      <c r="H12" s="140"/>
      <c r="I12" s="140"/>
      <c r="J12" s="141"/>
      <c r="K12" s="142"/>
      <c r="L12" s="142"/>
      <c r="M12" s="142"/>
      <c r="N12" s="143"/>
      <c r="O12" s="142"/>
      <c r="P12" s="139"/>
      <c r="T12" s="18"/>
      <c r="U12" s="18"/>
    </row>
    <row r="13" spans="1:21" s="14" customFormat="1" ht="20.100000000000001" customHeight="1" x14ac:dyDescent="0.5">
      <c r="A13" s="124" t="s">
        <v>12</v>
      </c>
      <c r="B13" s="139"/>
      <c r="C13" s="139"/>
      <c r="D13" s="139"/>
      <c r="E13" s="139"/>
      <c r="F13" s="139"/>
      <c r="G13" s="139"/>
      <c r="H13" s="140"/>
      <c r="I13" s="140"/>
      <c r="J13" s="141"/>
      <c r="K13" s="142"/>
      <c r="L13" s="142"/>
      <c r="M13" s="142"/>
      <c r="N13" s="143"/>
      <c r="O13" s="142"/>
      <c r="P13" s="139"/>
      <c r="T13" s="18"/>
      <c r="U13" s="18"/>
    </row>
    <row r="14" spans="1:21" s="14" customFormat="1" ht="8.1" customHeight="1" x14ac:dyDescent="0.5">
      <c r="A14" s="124"/>
      <c r="B14" s="139"/>
      <c r="C14" s="139"/>
      <c r="D14" s="139"/>
      <c r="E14" s="139"/>
      <c r="F14" s="139"/>
      <c r="G14" s="139"/>
      <c r="H14" s="140"/>
      <c r="I14" s="140"/>
      <c r="J14" s="141"/>
      <c r="K14" s="142"/>
      <c r="L14" s="142"/>
      <c r="M14" s="142"/>
      <c r="N14" s="143"/>
      <c r="O14" s="142"/>
      <c r="P14" s="139"/>
    </row>
    <row r="15" spans="1:21" s="14" customFormat="1" ht="20.100000000000001" customHeight="1" x14ac:dyDescent="0.5">
      <c r="A15" s="144" t="s">
        <v>13</v>
      </c>
      <c r="B15" s="139"/>
      <c r="C15" s="139"/>
      <c r="D15" s="139"/>
      <c r="E15" s="139"/>
      <c r="F15" s="139"/>
      <c r="G15" s="139"/>
      <c r="H15" s="140"/>
      <c r="I15" s="140"/>
      <c r="J15" s="145">
        <v>61318142</v>
      </c>
      <c r="K15" s="146"/>
      <c r="L15" s="146">
        <v>61356445</v>
      </c>
      <c r="M15" s="146"/>
      <c r="N15" s="145">
        <v>35592548</v>
      </c>
      <c r="O15" s="146"/>
      <c r="P15" s="146">
        <v>27018264</v>
      </c>
      <c r="Q15" s="20"/>
      <c r="R15" s="9"/>
    </row>
    <row r="16" spans="1:21" s="14" customFormat="1" ht="20.100000000000001" customHeight="1" x14ac:dyDescent="0.5">
      <c r="A16" s="144" t="s">
        <v>14</v>
      </c>
      <c r="B16" s="139"/>
      <c r="C16" s="139"/>
      <c r="D16" s="139"/>
      <c r="E16" s="139"/>
      <c r="F16" s="139"/>
      <c r="G16" s="139"/>
      <c r="H16" s="140"/>
      <c r="I16" s="140"/>
      <c r="J16" s="143"/>
      <c r="K16" s="146"/>
      <c r="L16" s="146"/>
      <c r="M16" s="146"/>
      <c r="N16" s="143"/>
      <c r="O16" s="146"/>
      <c r="P16" s="147"/>
      <c r="Q16" s="20"/>
      <c r="R16" s="1"/>
      <c r="S16" s="1"/>
      <c r="T16" s="4"/>
      <c r="U16" s="4"/>
    </row>
    <row r="17" spans="1:21" s="14" customFormat="1" ht="20.100000000000001" customHeight="1" x14ac:dyDescent="0.5">
      <c r="A17" s="139"/>
      <c r="B17" s="148" t="s">
        <v>15</v>
      </c>
      <c r="C17" s="139"/>
      <c r="D17" s="139"/>
      <c r="E17" s="139"/>
      <c r="F17" s="139"/>
      <c r="G17" s="139"/>
      <c r="H17" s="149"/>
      <c r="I17" s="140"/>
      <c r="J17" s="145">
        <v>48831527</v>
      </c>
      <c r="K17" s="146"/>
      <c r="L17" s="146">
        <v>38429708</v>
      </c>
      <c r="M17" s="146"/>
      <c r="N17" s="145">
        <v>48831527</v>
      </c>
      <c r="O17" s="146"/>
      <c r="P17" s="147">
        <v>38429708</v>
      </c>
      <c r="Q17" s="21"/>
      <c r="R17" s="1"/>
      <c r="S17" s="1"/>
      <c r="T17" s="4"/>
      <c r="U17" s="4"/>
    </row>
    <row r="18" spans="1:21" s="14" customFormat="1" ht="20.100000000000001" customHeight="1" x14ac:dyDescent="0.5">
      <c r="A18" s="144" t="s">
        <v>16</v>
      </c>
      <c r="B18" s="139"/>
      <c r="C18" s="139"/>
      <c r="D18" s="139"/>
      <c r="E18" s="139"/>
      <c r="F18" s="139"/>
      <c r="G18" s="139"/>
      <c r="H18" s="149">
        <v>7</v>
      </c>
      <c r="I18" s="140"/>
      <c r="J18" s="145">
        <v>642205705</v>
      </c>
      <c r="K18" s="146"/>
      <c r="L18" s="146">
        <v>738661508</v>
      </c>
      <c r="M18" s="146"/>
      <c r="N18" s="145">
        <v>460609757</v>
      </c>
      <c r="O18" s="146"/>
      <c r="P18" s="147">
        <v>594088016</v>
      </c>
      <c r="Q18" s="21"/>
      <c r="R18" s="20"/>
      <c r="S18" s="20"/>
      <c r="T18" s="18"/>
      <c r="U18" s="18"/>
    </row>
    <row r="19" spans="1:21" s="14" customFormat="1" ht="20.100000000000001" customHeight="1" x14ac:dyDescent="0.5">
      <c r="A19" s="144" t="s">
        <v>17</v>
      </c>
      <c r="B19" s="139"/>
      <c r="C19" s="139"/>
      <c r="D19" s="139"/>
      <c r="E19" s="139"/>
      <c r="F19" s="139"/>
      <c r="G19" s="139"/>
      <c r="H19" s="149"/>
      <c r="I19" s="140"/>
      <c r="J19" s="145">
        <v>200408688</v>
      </c>
      <c r="K19" s="146"/>
      <c r="L19" s="146">
        <v>85482764</v>
      </c>
      <c r="M19" s="146"/>
      <c r="N19" s="145">
        <v>122672446</v>
      </c>
      <c r="O19" s="146"/>
      <c r="P19" s="147">
        <v>83153288</v>
      </c>
      <c r="Q19" s="21"/>
      <c r="R19" s="20"/>
      <c r="S19" s="20"/>
      <c r="T19" s="18"/>
      <c r="U19" s="18"/>
    </row>
    <row r="20" spans="1:21" s="14" customFormat="1" ht="20.100000000000001" customHeight="1" x14ac:dyDescent="0.5">
      <c r="A20" s="144" t="s">
        <v>142</v>
      </c>
      <c r="B20" s="139"/>
      <c r="C20" s="139"/>
      <c r="D20" s="139"/>
      <c r="E20" s="139"/>
      <c r="F20" s="139"/>
      <c r="G20" s="139"/>
      <c r="H20" s="149">
        <v>15</v>
      </c>
      <c r="I20" s="140"/>
      <c r="J20" s="145" t="s">
        <v>122</v>
      </c>
      <c r="K20" s="146"/>
      <c r="L20" s="146">
        <v>0</v>
      </c>
      <c r="M20" s="146"/>
      <c r="N20" s="145">
        <v>105000000</v>
      </c>
      <c r="O20" s="146"/>
      <c r="P20" s="147">
        <v>0</v>
      </c>
      <c r="Q20" s="21"/>
      <c r="R20" s="20"/>
      <c r="S20" s="20"/>
      <c r="T20" s="18"/>
      <c r="U20" s="18"/>
    </row>
    <row r="21" spans="1:21" s="14" customFormat="1" ht="20.100000000000001" customHeight="1" x14ac:dyDescent="0.5">
      <c r="A21" s="144" t="s">
        <v>18</v>
      </c>
      <c r="B21" s="139"/>
      <c r="C21" s="139"/>
      <c r="D21" s="139"/>
      <c r="E21" s="139"/>
      <c r="F21" s="139"/>
      <c r="G21" s="139"/>
      <c r="H21" s="149"/>
      <c r="I21" s="140"/>
      <c r="J21" s="150">
        <v>13087887</v>
      </c>
      <c r="K21" s="146"/>
      <c r="L21" s="151">
        <v>3910119</v>
      </c>
      <c r="M21" s="146"/>
      <c r="N21" s="150">
        <v>6893820</v>
      </c>
      <c r="O21" s="146"/>
      <c r="P21" s="152">
        <v>2295770</v>
      </c>
      <c r="Q21" s="21"/>
      <c r="R21" s="20"/>
      <c r="S21" s="20"/>
      <c r="T21" s="18"/>
      <c r="U21" s="18"/>
    </row>
    <row r="22" spans="1:21" s="14" customFormat="1" ht="8.1" customHeight="1" x14ac:dyDescent="0.5">
      <c r="A22" s="139"/>
      <c r="B22" s="139"/>
      <c r="C22" s="139"/>
      <c r="D22" s="139"/>
      <c r="E22" s="139"/>
      <c r="F22" s="139"/>
      <c r="G22" s="139"/>
      <c r="H22" s="140"/>
      <c r="I22" s="140"/>
      <c r="J22" s="145"/>
      <c r="K22" s="146"/>
      <c r="L22" s="146"/>
      <c r="M22" s="146"/>
      <c r="N22" s="153"/>
      <c r="O22" s="146"/>
      <c r="P22" s="147"/>
      <c r="Q22" s="20"/>
      <c r="R22" s="20"/>
      <c r="S22" s="20"/>
      <c r="T22" s="18"/>
      <c r="U22" s="18"/>
    </row>
    <row r="23" spans="1:21" s="14" customFormat="1" ht="20.100000000000001" customHeight="1" x14ac:dyDescent="0.5">
      <c r="A23" s="124" t="s">
        <v>19</v>
      </c>
      <c r="B23" s="139"/>
      <c r="C23" s="139"/>
      <c r="D23" s="139"/>
      <c r="E23" s="139"/>
      <c r="F23" s="139"/>
      <c r="G23" s="139"/>
      <c r="H23" s="154"/>
      <c r="I23" s="140"/>
      <c r="J23" s="150">
        <f>SUM(J15:J21)</f>
        <v>965851949</v>
      </c>
      <c r="K23" s="146"/>
      <c r="L23" s="151">
        <f>SUM(L15:L21)</f>
        <v>927840544</v>
      </c>
      <c r="M23" s="146"/>
      <c r="N23" s="150">
        <f>SUM(N15:N21)</f>
        <v>779600098</v>
      </c>
      <c r="O23" s="146"/>
      <c r="P23" s="151">
        <f>SUM(P15:P21)</f>
        <v>744985046</v>
      </c>
      <c r="Q23" s="19"/>
      <c r="R23" s="20"/>
      <c r="S23" s="20"/>
      <c r="T23" s="18"/>
      <c r="U23" s="18"/>
    </row>
    <row r="24" spans="1:21" s="14" customFormat="1" ht="20.100000000000001" customHeight="1" x14ac:dyDescent="0.5">
      <c r="A24" s="144"/>
      <c r="B24" s="139"/>
      <c r="C24" s="139"/>
      <c r="D24" s="139"/>
      <c r="E24" s="139"/>
      <c r="F24" s="139"/>
      <c r="G24" s="139"/>
      <c r="H24" s="154"/>
      <c r="I24" s="140"/>
      <c r="J24" s="155"/>
      <c r="K24" s="146"/>
      <c r="L24" s="156"/>
      <c r="M24" s="146"/>
      <c r="N24" s="153"/>
      <c r="O24" s="146"/>
      <c r="P24" s="147"/>
      <c r="Q24" s="20"/>
      <c r="R24" s="20"/>
      <c r="S24" s="20"/>
      <c r="T24" s="18"/>
      <c r="U24" s="18"/>
    </row>
    <row r="25" spans="1:21" s="14" customFormat="1" ht="20.100000000000001" customHeight="1" x14ac:dyDescent="0.5">
      <c r="A25" s="124" t="s">
        <v>20</v>
      </c>
      <c r="B25" s="139"/>
      <c r="C25" s="139"/>
      <c r="D25" s="139"/>
      <c r="E25" s="139"/>
      <c r="F25" s="139"/>
      <c r="G25" s="139"/>
      <c r="H25" s="154"/>
      <c r="I25" s="140"/>
      <c r="J25" s="155"/>
      <c r="K25" s="146"/>
      <c r="L25" s="156"/>
      <c r="M25" s="146"/>
      <c r="N25" s="153"/>
      <c r="O25" s="146"/>
      <c r="P25" s="147"/>
      <c r="Q25" s="20"/>
      <c r="R25" s="20"/>
      <c r="S25" s="20"/>
      <c r="T25" s="18"/>
      <c r="U25" s="18"/>
    </row>
    <row r="26" spans="1:21" s="14" customFormat="1" ht="8.1" customHeight="1" x14ac:dyDescent="0.5">
      <c r="A26" s="124"/>
      <c r="B26" s="139"/>
      <c r="C26" s="139"/>
      <c r="D26" s="139"/>
      <c r="E26" s="139"/>
      <c r="F26" s="139"/>
      <c r="G26" s="139"/>
      <c r="H26" s="154"/>
      <c r="I26" s="140"/>
      <c r="J26" s="155"/>
      <c r="K26" s="146"/>
      <c r="L26" s="156"/>
      <c r="M26" s="146"/>
      <c r="N26" s="153"/>
      <c r="O26" s="146"/>
      <c r="P26" s="147"/>
      <c r="Q26" s="20"/>
      <c r="R26" s="20"/>
      <c r="S26" s="20"/>
      <c r="T26" s="18"/>
      <c r="U26" s="18"/>
    </row>
    <row r="27" spans="1:21" s="14" customFormat="1" ht="20.100000000000001" customHeight="1" x14ac:dyDescent="0.5">
      <c r="A27" s="144" t="s">
        <v>21</v>
      </c>
      <c r="B27" s="139"/>
      <c r="C27" s="139"/>
      <c r="D27" s="139"/>
      <c r="E27" s="139"/>
      <c r="F27" s="139"/>
      <c r="G27" s="139"/>
      <c r="H27" s="149"/>
      <c r="I27" s="140"/>
      <c r="J27" s="155">
        <v>133637072</v>
      </c>
      <c r="K27" s="146"/>
      <c r="L27" s="156">
        <v>129905956</v>
      </c>
      <c r="M27" s="146"/>
      <c r="N27" s="157">
        <v>121101865</v>
      </c>
      <c r="O27" s="146"/>
      <c r="P27" s="158">
        <v>121811917</v>
      </c>
      <c r="Q27" s="21"/>
      <c r="R27" s="20"/>
      <c r="S27" s="20"/>
      <c r="T27" s="18"/>
      <c r="U27" s="18"/>
    </row>
    <row r="28" spans="1:21" s="14" customFormat="1" ht="20.100000000000001" customHeight="1" x14ac:dyDescent="0.5">
      <c r="A28" s="144" t="s">
        <v>22</v>
      </c>
      <c r="B28" s="139"/>
      <c r="C28" s="139"/>
      <c r="D28" s="139"/>
      <c r="E28" s="139"/>
      <c r="F28" s="139"/>
      <c r="G28" s="139"/>
      <c r="H28" s="149">
        <v>9</v>
      </c>
      <c r="I28" s="140"/>
      <c r="J28" s="155" t="s">
        <v>122</v>
      </c>
      <c r="K28" s="146"/>
      <c r="L28" s="156">
        <v>0</v>
      </c>
      <c r="M28" s="146"/>
      <c r="N28" s="157">
        <v>124181002</v>
      </c>
      <c r="O28" s="146"/>
      <c r="P28" s="158">
        <v>124181002</v>
      </c>
      <c r="Q28" s="21"/>
      <c r="R28" s="20"/>
      <c r="S28" s="20"/>
      <c r="T28" s="18"/>
      <c r="U28" s="18"/>
    </row>
    <row r="29" spans="1:21" s="14" customFormat="1" ht="20.100000000000001" customHeight="1" x14ac:dyDescent="0.5">
      <c r="A29" s="144" t="s">
        <v>23</v>
      </c>
      <c r="B29" s="139"/>
      <c r="C29" s="139"/>
      <c r="D29" s="139"/>
      <c r="E29" s="139"/>
      <c r="F29" s="139"/>
      <c r="G29" s="139"/>
      <c r="H29" s="149">
        <v>10</v>
      </c>
      <c r="I29" s="140"/>
      <c r="J29" s="155">
        <v>991558850</v>
      </c>
      <c r="K29" s="146"/>
      <c r="L29" s="156">
        <v>1021257481</v>
      </c>
      <c r="M29" s="146"/>
      <c r="N29" s="157">
        <v>729053560</v>
      </c>
      <c r="O29" s="146"/>
      <c r="P29" s="158">
        <v>755808194</v>
      </c>
      <c r="Q29" s="21"/>
      <c r="R29" s="20"/>
      <c r="S29" s="20"/>
      <c r="T29" s="18"/>
      <c r="U29" s="18"/>
    </row>
    <row r="30" spans="1:21" s="14" customFormat="1" ht="20.100000000000001" customHeight="1" x14ac:dyDescent="0.5">
      <c r="A30" s="144" t="s">
        <v>24</v>
      </c>
      <c r="B30" s="139"/>
      <c r="C30" s="139"/>
      <c r="D30" s="139"/>
      <c r="E30" s="139"/>
      <c r="F30" s="139"/>
      <c r="G30" s="139"/>
      <c r="H30" s="149">
        <v>10</v>
      </c>
      <c r="I30" s="140"/>
      <c r="J30" s="155">
        <v>9700480</v>
      </c>
      <c r="K30" s="146"/>
      <c r="L30" s="156">
        <v>7102175</v>
      </c>
      <c r="M30" s="146"/>
      <c r="N30" s="159">
        <v>9160175</v>
      </c>
      <c r="O30" s="146"/>
      <c r="P30" s="160">
        <v>7095587</v>
      </c>
      <c r="Q30" s="21"/>
      <c r="R30" s="20"/>
      <c r="S30" s="20"/>
      <c r="T30" s="18"/>
      <c r="U30" s="18"/>
    </row>
    <row r="31" spans="1:21" s="14" customFormat="1" ht="20.100000000000001" customHeight="1" x14ac:dyDescent="0.5">
      <c r="A31" s="139" t="s">
        <v>25</v>
      </c>
      <c r="B31" s="139"/>
      <c r="C31" s="139"/>
      <c r="D31" s="139"/>
      <c r="E31" s="139"/>
      <c r="F31" s="139"/>
      <c r="G31" s="139"/>
      <c r="H31" s="149"/>
      <c r="I31" s="139"/>
      <c r="J31" s="153">
        <v>4778794</v>
      </c>
      <c r="K31" s="147"/>
      <c r="L31" s="147">
        <v>3573018</v>
      </c>
      <c r="M31" s="147"/>
      <c r="N31" s="157">
        <v>1151187</v>
      </c>
      <c r="O31" s="147"/>
      <c r="P31" s="158">
        <v>1104522</v>
      </c>
      <c r="Q31" s="21"/>
      <c r="R31" s="20"/>
      <c r="S31" s="20"/>
      <c r="T31" s="18"/>
      <c r="U31" s="18"/>
    </row>
    <row r="32" spans="1:21" s="14" customFormat="1" ht="20.100000000000001" customHeight="1" x14ac:dyDescent="0.5">
      <c r="A32" s="144" t="s">
        <v>26</v>
      </c>
      <c r="B32" s="139"/>
      <c r="C32" s="139"/>
      <c r="D32" s="139"/>
      <c r="E32" s="139"/>
      <c r="F32" s="139"/>
      <c r="G32" s="139"/>
      <c r="H32" s="161"/>
      <c r="I32" s="140"/>
      <c r="J32" s="150">
        <v>51783278</v>
      </c>
      <c r="K32" s="146"/>
      <c r="L32" s="151">
        <v>36547876</v>
      </c>
      <c r="M32" s="146"/>
      <c r="N32" s="150">
        <v>45711502</v>
      </c>
      <c r="O32" s="146"/>
      <c r="P32" s="151">
        <v>27180855</v>
      </c>
      <c r="Q32" s="21"/>
      <c r="R32" s="20"/>
      <c r="S32" s="20"/>
      <c r="T32" s="18"/>
      <c r="U32" s="18"/>
    </row>
    <row r="33" spans="1:21" s="14" customFormat="1" ht="8.1" customHeight="1" x14ac:dyDescent="0.5">
      <c r="A33" s="139"/>
      <c r="B33" s="139"/>
      <c r="C33" s="139"/>
      <c r="D33" s="139"/>
      <c r="E33" s="139"/>
      <c r="F33" s="139"/>
      <c r="G33" s="139"/>
      <c r="H33" s="140"/>
      <c r="I33" s="140"/>
      <c r="J33" s="145"/>
      <c r="K33" s="146"/>
      <c r="L33" s="146"/>
      <c r="M33" s="146"/>
      <c r="N33" s="153"/>
      <c r="O33" s="146"/>
      <c r="P33" s="147"/>
      <c r="Q33" s="20"/>
      <c r="R33" s="20"/>
      <c r="S33" s="20"/>
      <c r="T33" s="18"/>
      <c r="U33" s="18"/>
    </row>
    <row r="34" spans="1:21" s="14" customFormat="1" ht="20.100000000000001" customHeight="1" x14ac:dyDescent="0.5">
      <c r="A34" s="124" t="s">
        <v>27</v>
      </c>
      <c r="B34" s="139"/>
      <c r="C34" s="139"/>
      <c r="D34" s="139"/>
      <c r="E34" s="139"/>
      <c r="F34" s="139"/>
      <c r="G34" s="139"/>
      <c r="H34" s="140"/>
      <c r="I34" s="140"/>
      <c r="J34" s="150">
        <f>SUM(J27:J32)</f>
        <v>1191458474</v>
      </c>
      <c r="K34" s="146"/>
      <c r="L34" s="151">
        <f>SUM(L27:L32)</f>
        <v>1198386506</v>
      </c>
      <c r="M34" s="146"/>
      <c r="N34" s="150">
        <f>SUM(N27:N32)</f>
        <v>1030359291</v>
      </c>
      <c r="O34" s="146"/>
      <c r="P34" s="151">
        <f>SUM(P27:P32)</f>
        <v>1037182077</v>
      </c>
      <c r="Q34" s="19"/>
      <c r="R34" s="20"/>
      <c r="S34" s="20"/>
      <c r="T34" s="18"/>
      <c r="U34" s="18"/>
    </row>
    <row r="35" spans="1:21" s="14" customFormat="1" ht="8.1" customHeight="1" x14ac:dyDescent="0.5">
      <c r="A35" s="144"/>
      <c r="B35" s="139"/>
      <c r="C35" s="139"/>
      <c r="D35" s="139"/>
      <c r="E35" s="139"/>
      <c r="F35" s="139"/>
      <c r="G35" s="139"/>
      <c r="H35" s="140"/>
      <c r="I35" s="140"/>
      <c r="J35" s="145"/>
      <c r="K35" s="146"/>
      <c r="L35" s="146"/>
      <c r="M35" s="146"/>
      <c r="N35" s="145"/>
      <c r="O35" s="146"/>
      <c r="P35" s="146"/>
      <c r="Q35" s="20"/>
      <c r="R35" s="20"/>
      <c r="S35" s="20"/>
      <c r="T35" s="18"/>
      <c r="U35" s="18"/>
    </row>
    <row r="36" spans="1:21" s="14" customFormat="1" ht="20.100000000000001" customHeight="1" thickBot="1" x14ac:dyDescent="0.55000000000000004">
      <c r="A36" s="124" t="s">
        <v>28</v>
      </c>
      <c r="B36" s="139"/>
      <c r="C36" s="139"/>
      <c r="D36" s="139"/>
      <c r="E36" s="139"/>
      <c r="F36" s="139"/>
      <c r="G36" s="139"/>
      <c r="H36" s="140"/>
      <c r="I36" s="140"/>
      <c r="J36" s="162">
        <f>SUM(J23+J34)</f>
        <v>2157310423</v>
      </c>
      <c r="K36" s="146"/>
      <c r="L36" s="163">
        <f>SUM(L23+L34)</f>
        <v>2126227050</v>
      </c>
      <c r="M36" s="146"/>
      <c r="N36" s="162">
        <f>SUM(N23+N34)</f>
        <v>1809959389</v>
      </c>
      <c r="O36" s="146"/>
      <c r="P36" s="163">
        <f>SUM(P23+P34)</f>
        <v>1782167123</v>
      </c>
      <c r="Q36" s="19"/>
      <c r="R36" s="20"/>
      <c r="S36" s="20"/>
      <c r="T36" s="18"/>
      <c r="U36" s="18"/>
    </row>
    <row r="37" spans="1:21" s="14" customFormat="1" ht="20.100000000000001" customHeight="1" thickTop="1" x14ac:dyDescent="0.5">
      <c r="A37" s="1"/>
      <c r="H37" s="15"/>
      <c r="I37" s="15"/>
      <c r="J37" s="19"/>
      <c r="K37" s="19"/>
      <c r="L37" s="19"/>
      <c r="M37" s="19"/>
      <c r="N37" s="19"/>
      <c r="O37" s="19"/>
      <c r="P37" s="19"/>
      <c r="Q37" s="19"/>
      <c r="R37" s="20"/>
      <c r="S37" s="20"/>
      <c r="T37" s="18"/>
      <c r="U37" s="18"/>
    </row>
    <row r="38" spans="1:21" s="14" customFormat="1" ht="20.100000000000001" customHeight="1" x14ac:dyDescent="0.5">
      <c r="A38" s="1"/>
      <c r="H38" s="15"/>
      <c r="I38" s="15"/>
      <c r="J38" s="19"/>
      <c r="K38" s="19"/>
      <c r="L38" s="19"/>
      <c r="M38" s="19"/>
      <c r="N38" s="19"/>
      <c r="O38" s="19"/>
      <c r="P38" s="19"/>
      <c r="Q38" s="19"/>
      <c r="R38" s="20"/>
      <c r="S38" s="20"/>
      <c r="T38" s="18"/>
      <c r="U38" s="18"/>
    </row>
    <row r="39" spans="1:21" s="14" customFormat="1" ht="20.100000000000001" customHeight="1" x14ac:dyDescent="0.5">
      <c r="A39" s="1"/>
      <c r="H39" s="15"/>
      <c r="I39" s="15"/>
      <c r="J39" s="19"/>
      <c r="K39" s="19"/>
      <c r="L39" s="19"/>
      <c r="M39" s="19"/>
      <c r="N39" s="19"/>
      <c r="O39" s="19"/>
      <c r="P39" s="19"/>
      <c r="Q39" s="19"/>
      <c r="R39" s="20"/>
      <c r="S39" s="20"/>
      <c r="T39" s="18"/>
      <c r="U39" s="18"/>
    </row>
    <row r="40" spans="1:21" s="14" customFormat="1" ht="20.100000000000001" customHeight="1" x14ac:dyDescent="0.5">
      <c r="A40" s="1"/>
      <c r="H40" s="15"/>
      <c r="I40" s="15"/>
      <c r="J40" s="19"/>
      <c r="K40" s="19"/>
      <c r="L40" s="19"/>
      <c r="M40" s="19"/>
      <c r="N40" s="19"/>
      <c r="O40" s="19"/>
      <c r="P40" s="19"/>
      <c r="Q40" s="19"/>
      <c r="R40" s="20"/>
      <c r="S40" s="20"/>
      <c r="T40" s="18"/>
      <c r="U40" s="18"/>
    </row>
    <row r="41" spans="1:21" s="14" customFormat="1" ht="20.100000000000001" customHeight="1" x14ac:dyDescent="0.5">
      <c r="A41" s="256" t="s">
        <v>29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19"/>
      <c r="R41" s="20"/>
      <c r="S41" s="20"/>
      <c r="T41" s="18"/>
      <c r="U41" s="18"/>
    </row>
    <row r="42" spans="1:21" s="14" customFormat="1" ht="20.100000000000001" customHeight="1" x14ac:dyDescent="0.5">
      <c r="A42" s="1"/>
      <c r="H42" s="15"/>
      <c r="I42" s="15"/>
      <c r="J42" s="19"/>
      <c r="K42" s="19"/>
      <c r="L42" s="19"/>
      <c r="M42" s="19"/>
      <c r="N42" s="19"/>
      <c r="O42" s="19"/>
      <c r="P42" s="19"/>
      <c r="Q42" s="19"/>
      <c r="R42" s="20"/>
      <c r="S42" s="20"/>
      <c r="T42" s="18"/>
      <c r="U42" s="18"/>
    </row>
    <row r="43" spans="1:21" s="14" customFormat="1" ht="20.100000000000001" customHeight="1" x14ac:dyDescent="0.5">
      <c r="A43" s="1"/>
      <c r="H43" s="15"/>
      <c r="I43" s="15"/>
      <c r="J43" s="19"/>
      <c r="K43" s="19"/>
      <c r="L43" s="19"/>
      <c r="M43" s="19"/>
      <c r="N43" s="19"/>
      <c r="O43" s="19"/>
      <c r="P43" s="19"/>
      <c r="Q43" s="19"/>
      <c r="R43" s="20"/>
      <c r="S43" s="20"/>
      <c r="T43" s="18"/>
      <c r="U43" s="18"/>
    </row>
    <row r="44" spans="1:21" s="14" customFormat="1" ht="11.25" customHeight="1" x14ac:dyDescent="0.5">
      <c r="Q44" s="19"/>
      <c r="R44" s="20"/>
      <c r="S44" s="20"/>
      <c r="T44" s="18"/>
      <c r="U44" s="18"/>
    </row>
    <row r="45" spans="1:21" s="14" customFormat="1" ht="22.15" customHeight="1" x14ac:dyDescent="0.5">
      <c r="A45" s="24" t="s">
        <v>30</v>
      </c>
      <c r="B45" s="25"/>
      <c r="C45" s="25"/>
      <c r="D45" s="25"/>
      <c r="E45" s="25"/>
      <c r="F45" s="25"/>
      <c r="G45" s="25"/>
      <c r="H45" s="25"/>
      <c r="I45" s="25"/>
      <c r="J45" s="26"/>
      <c r="K45" s="26"/>
      <c r="L45" s="26"/>
      <c r="M45" s="26"/>
      <c r="N45" s="25"/>
      <c r="O45" s="26"/>
      <c r="P45" s="25"/>
      <c r="R45" s="20"/>
      <c r="S45" s="20"/>
      <c r="T45" s="18"/>
      <c r="U45" s="18"/>
    </row>
    <row r="46" spans="1:21" s="1" customFormat="1" ht="20.100000000000001" customHeight="1" x14ac:dyDescent="0.5">
      <c r="A46" s="1" t="str">
        <f>+A1</f>
        <v>บริษัท บูรพา เทคนิคอล เอ็นจิเนียริ่ง จำกัด (มหาชน)</v>
      </c>
      <c r="H46" s="2"/>
      <c r="I46" s="2"/>
      <c r="J46" s="3"/>
      <c r="K46" s="3"/>
      <c r="L46" s="3"/>
      <c r="M46" s="3"/>
      <c r="O46" s="3"/>
      <c r="R46" s="20"/>
      <c r="S46" s="20"/>
      <c r="T46" s="4"/>
      <c r="U46" s="4"/>
    </row>
    <row r="47" spans="1:21" s="1" customFormat="1" ht="20.100000000000001" customHeight="1" x14ac:dyDescent="0.5">
      <c r="A47" s="1" t="s">
        <v>180</v>
      </c>
      <c r="H47" s="2"/>
      <c r="I47" s="2"/>
      <c r="J47" s="3"/>
      <c r="K47" s="3"/>
      <c r="L47" s="3"/>
      <c r="M47" s="3"/>
      <c r="O47" s="3"/>
      <c r="R47" s="20"/>
      <c r="S47" s="20"/>
      <c r="T47" s="4"/>
      <c r="U47" s="4"/>
    </row>
    <row r="48" spans="1:21" s="1" customFormat="1" ht="20.100000000000001" customHeight="1" x14ac:dyDescent="0.5">
      <c r="A48" s="27" t="str">
        <f>A3</f>
        <v>ณ วันที่ 30 กันยายน พ.ศ. 2562</v>
      </c>
      <c r="B48" s="6"/>
      <c r="C48" s="6"/>
      <c r="D48" s="6"/>
      <c r="E48" s="6"/>
      <c r="F48" s="6"/>
      <c r="G48" s="6"/>
      <c r="H48" s="7"/>
      <c r="I48" s="7"/>
      <c r="J48" s="8"/>
      <c r="K48" s="8"/>
      <c r="L48" s="8"/>
      <c r="M48" s="8"/>
      <c r="N48" s="6"/>
      <c r="O48" s="8"/>
      <c r="P48" s="6"/>
      <c r="Q48" s="9"/>
      <c r="R48" s="20"/>
      <c r="S48" s="20"/>
      <c r="T48" s="4"/>
      <c r="U48" s="4"/>
    </row>
    <row r="49" spans="1:21" s="1" customFormat="1" ht="20.100000000000001" customHeight="1" x14ac:dyDescent="0.5">
      <c r="A49" s="28"/>
      <c r="B49" s="9"/>
      <c r="C49" s="9"/>
      <c r="D49" s="9"/>
      <c r="E49" s="9"/>
      <c r="F49" s="9"/>
      <c r="G49" s="9"/>
      <c r="H49" s="13"/>
      <c r="I49" s="13"/>
      <c r="J49" s="11"/>
      <c r="K49" s="11"/>
      <c r="L49" s="11"/>
      <c r="M49" s="11"/>
      <c r="N49" s="9"/>
      <c r="O49" s="11"/>
      <c r="P49" s="9"/>
      <c r="Q49" s="9"/>
      <c r="R49" s="20"/>
      <c r="S49" s="20"/>
      <c r="T49" s="4"/>
      <c r="U49" s="4"/>
    </row>
    <row r="50" spans="1:21" s="1" customFormat="1" ht="20.100000000000001" customHeight="1" x14ac:dyDescent="0.5">
      <c r="A50" s="124"/>
      <c r="B50" s="124"/>
      <c r="C50" s="124"/>
      <c r="D50" s="124"/>
      <c r="E50" s="124"/>
      <c r="F50" s="124"/>
      <c r="G50" s="124"/>
      <c r="H50" s="125"/>
      <c r="I50" s="125"/>
      <c r="J50" s="255" t="s">
        <v>2</v>
      </c>
      <c r="K50" s="255"/>
      <c r="L50" s="255"/>
      <c r="M50" s="126"/>
      <c r="N50" s="255" t="s">
        <v>3</v>
      </c>
      <c r="O50" s="255"/>
      <c r="P50" s="255"/>
      <c r="Q50" s="10"/>
      <c r="R50" s="20"/>
      <c r="S50" s="20"/>
      <c r="T50" s="4"/>
      <c r="U50" s="4"/>
    </row>
    <row r="51" spans="1:21" s="1" customFormat="1" ht="20.100000000000001" customHeight="1" x14ac:dyDescent="0.5">
      <c r="A51" s="124"/>
      <c r="B51" s="124"/>
      <c r="C51" s="124"/>
      <c r="D51" s="124"/>
      <c r="E51" s="124"/>
      <c r="F51" s="124"/>
      <c r="G51" s="124"/>
      <c r="H51" s="125"/>
      <c r="I51" s="125"/>
      <c r="J51" s="127" t="s">
        <v>4</v>
      </c>
      <c r="K51" s="127"/>
      <c r="L51" s="127" t="s">
        <v>5</v>
      </c>
      <c r="M51" s="127"/>
      <c r="N51" s="127" t="s">
        <v>4</v>
      </c>
      <c r="O51" s="127"/>
      <c r="P51" s="127" t="s">
        <v>5</v>
      </c>
      <c r="Q51" s="10"/>
      <c r="R51" s="20"/>
      <c r="S51" s="20"/>
      <c r="T51" s="4"/>
      <c r="U51" s="4"/>
    </row>
    <row r="52" spans="1:21" s="1" customFormat="1" ht="20.100000000000001" customHeight="1" x14ac:dyDescent="0.5">
      <c r="A52" s="124"/>
      <c r="B52" s="124"/>
      <c r="C52" s="124"/>
      <c r="D52" s="124"/>
      <c r="E52" s="124"/>
      <c r="F52" s="124"/>
      <c r="G52" s="124"/>
      <c r="H52" s="125"/>
      <c r="I52" s="125"/>
      <c r="J52" s="128" t="s">
        <v>148</v>
      </c>
      <c r="K52" s="129"/>
      <c r="L52" s="130" t="s">
        <v>6</v>
      </c>
      <c r="M52" s="126"/>
      <c r="N52" s="128" t="s">
        <v>148</v>
      </c>
      <c r="O52" s="129"/>
      <c r="P52" s="130" t="s">
        <v>6</v>
      </c>
      <c r="Q52" s="10"/>
      <c r="R52" s="20"/>
      <c r="S52" s="20"/>
      <c r="T52" s="4"/>
      <c r="U52" s="4"/>
    </row>
    <row r="53" spans="1:21" s="1" customFormat="1" ht="20.100000000000001" customHeight="1" x14ac:dyDescent="0.5">
      <c r="A53" s="124"/>
      <c r="B53" s="124"/>
      <c r="C53" s="124"/>
      <c r="D53" s="124"/>
      <c r="E53" s="124"/>
      <c r="F53" s="124"/>
      <c r="G53" s="124"/>
      <c r="H53" s="131"/>
      <c r="I53" s="125"/>
      <c r="J53" s="132" t="s">
        <v>7</v>
      </c>
      <c r="K53" s="127"/>
      <c r="L53" s="132" t="s">
        <v>8</v>
      </c>
      <c r="M53" s="127"/>
      <c r="N53" s="132" t="s">
        <v>7</v>
      </c>
      <c r="O53" s="127"/>
      <c r="P53" s="132" t="s">
        <v>8</v>
      </c>
      <c r="Q53" s="12"/>
      <c r="R53" s="20"/>
      <c r="S53" s="20"/>
      <c r="T53" s="4"/>
      <c r="U53" s="4"/>
    </row>
    <row r="54" spans="1:21" s="1" customFormat="1" ht="20.100000000000001" customHeight="1" x14ac:dyDescent="0.5">
      <c r="A54" s="124"/>
      <c r="B54" s="124"/>
      <c r="C54" s="124"/>
      <c r="D54" s="124"/>
      <c r="E54" s="124"/>
      <c r="F54" s="124"/>
      <c r="G54" s="124"/>
      <c r="H54" s="133" t="s">
        <v>9</v>
      </c>
      <c r="I54" s="125"/>
      <c r="J54" s="134" t="s">
        <v>10</v>
      </c>
      <c r="K54" s="127"/>
      <c r="L54" s="134" t="s">
        <v>10</v>
      </c>
      <c r="M54" s="127"/>
      <c r="N54" s="134" t="s">
        <v>10</v>
      </c>
      <c r="O54" s="127"/>
      <c r="P54" s="134" t="s">
        <v>10</v>
      </c>
      <c r="Q54" s="12"/>
      <c r="R54" s="20"/>
      <c r="S54" s="20"/>
      <c r="T54" s="4"/>
      <c r="U54" s="4"/>
    </row>
    <row r="55" spans="1:21" s="1" customFormat="1" ht="8.1" customHeight="1" x14ac:dyDescent="0.5">
      <c r="A55" s="124"/>
      <c r="B55" s="124"/>
      <c r="C55" s="124"/>
      <c r="D55" s="124"/>
      <c r="E55" s="124"/>
      <c r="F55" s="124"/>
      <c r="G55" s="124"/>
      <c r="H55" s="135"/>
      <c r="I55" s="136"/>
      <c r="J55" s="137"/>
      <c r="K55" s="130"/>
      <c r="L55" s="138"/>
      <c r="M55" s="130"/>
      <c r="N55" s="137"/>
      <c r="O55" s="130"/>
      <c r="P55" s="138"/>
      <c r="Q55" s="12"/>
      <c r="R55" s="20"/>
      <c r="S55" s="20"/>
      <c r="T55" s="4"/>
      <c r="U55" s="4"/>
    </row>
    <row r="56" spans="1:21" s="14" customFormat="1" ht="20.100000000000001" customHeight="1" x14ac:dyDescent="0.5">
      <c r="A56" s="124" t="s">
        <v>31</v>
      </c>
      <c r="B56" s="139"/>
      <c r="C56" s="139"/>
      <c r="D56" s="139"/>
      <c r="E56" s="139"/>
      <c r="F56" s="139"/>
      <c r="G56" s="139"/>
      <c r="H56" s="140"/>
      <c r="I56" s="140"/>
      <c r="J56" s="141"/>
      <c r="K56" s="142"/>
      <c r="L56" s="142"/>
      <c r="M56" s="142"/>
      <c r="N56" s="143"/>
      <c r="O56" s="142"/>
      <c r="P56" s="139"/>
      <c r="R56" s="20"/>
      <c r="S56" s="20"/>
      <c r="T56" s="18"/>
      <c r="U56" s="18"/>
    </row>
    <row r="57" spans="1:21" s="14" customFormat="1" ht="8.1" customHeight="1" x14ac:dyDescent="0.5">
      <c r="A57" s="144"/>
      <c r="B57" s="139"/>
      <c r="C57" s="139"/>
      <c r="D57" s="139"/>
      <c r="E57" s="139"/>
      <c r="F57" s="139"/>
      <c r="G57" s="139"/>
      <c r="H57" s="140"/>
      <c r="I57" s="140"/>
      <c r="J57" s="141"/>
      <c r="K57" s="142"/>
      <c r="L57" s="142"/>
      <c r="M57" s="142"/>
      <c r="N57" s="143"/>
      <c r="O57" s="142"/>
      <c r="P57" s="139"/>
      <c r="R57" s="20"/>
      <c r="S57" s="20"/>
      <c r="T57" s="18"/>
      <c r="U57" s="18"/>
    </row>
    <row r="58" spans="1:21" s="14" customFormat="1" ht="20.100000000000001" customHeight="1" x14ac:dyDescent="0.5">
      <c r="A58" s="124" t="s">
        <v>32</v>
      </c>
      <c r="B58" s="139"/>
      <c r="C58" s="139"/>
      <c r="D58" s="139"/>
      <c r="E58" s="139"/>
      <c r="F58" s="139"/>
      <c r="G58" s="139"/>
      <c r="H58" s="140"/>
      <c r="I58" s="140"/>
      <c r="J58" s="141"/>
      <c r="K58" s="142"/>
      <c r="L58" s="142"/>
      <c r="M58" s="142"/>
      <c r="N58" s="143"/>
      <c r="O58" s="142"/>
      <c r="P58" s="139"/>
      <c r="R58" s="20"/>
      <c r="S58" s="20"/>
      <c r="T58" s="18"/>
      <c r="U58" s="18"/>
    </row>
    <row r="59" spans="1:21" s="14" customFormat="1" ht="8.1" customHeight="1" x14ac:dyDescent="0.5">
      <c r="A59" s="144"/>
      <c r="B59" s="139"/>
      <c r="C59" s="139"/>
      <c r="D59" s="139"/>
      <c r="E59" s="139"/>
      <c r="F59" s="139"/>
      <c r="G59" s="139"/>
      <c r="H59" s="140"/>
      <c r="I59" s="140"/>
      <c r="J59" s="141"/>
      <c r="K59" s="142"/>
      <c r="L59" s="142"/>
      <c r="M59" s="142"/>
      <c r="N59" s="143"/>
      <c r="O59" s="142"/>
      <c r="P59" s="139"/>
      <c r="R59" s="20"/>
      <c r="S59" s="20"/>
      <c r="T59" s="18"/>
      <c r="U59" s="18"/>
    </row>
    <row r="60" spans="1:21" s="14" customFormat="1" ht="20.100000000000001" customHeight="1" x14ac:dyDescent="0.5">
      <c r="A60" s="144" t="s">
        <v>33</v>
      </c>
      <c r="B60" s="144"/>
      <c r="C60" s="139"/>
      <c r="D60" s="139"/>
      <c r="E60" s="139"/>
      <c r="F60" s="139"/>
      <c r="G60" s="139"/>
      <c r="H60" s="140"/>
      <c r="I60" s="140"/>
      <c r="J60" s="155"/>
      <c r="K60" s="146"/>
      <c r="L60" s="156"/>
      <c r="M60" s="146"/>
      <c r="N60" s="153"/>
      <c r="O60" s="146"/>
      <c r="P60" s="147"/>
      <c r="Q60" s="20"/>
      <c r="R60" s="20"/>
      <c r="S60" s="20"/>
      <c r="T60" s="18"/>
      <c r="U60" s="18"/>
    </row>
    <row r="61" spans="1:21" s="14" customFormat="1" ht="20.100000000000001" customHeight="1" x14ac:dyDescent="0.5">
      <c r="B61" s="144" t="s">
        <v>189</v>
      </c>
      <c r="C61" s="139"/>
      <c r="D61" s="139"/>
      <c r="E61" s="139"/>
      <c r="F61" s="139"/>
      <c r="G61" s="139"/>
      <c r="H61" s="161"/>
      <c r="I61" s="140"/>
      <c r="J61" s="155">
        <v>401087194</v>
      </c>
      <c r="K61" s="146"/>
      <c r="L61" s="156">
        <v>317106089</v>
      </c>
      <c r="M61" s="146"/>
      <c r="N61" s="153">
        <v>317187194</v>
      </c>
      <c r="O61" s="146"/>
      <c r="P61" s="147">
        <v>217106089</v>
      </c>
      <c r="Q61" s="20"/>
      <c r="R61" s="20"/>
      <c r="S61" s="20"/>
      <c r="T61" s="18"/>
      <c r="U61" s="18"/>
    </row>
    <row r="62" spans="1:21" s="14" customFormat="1" ht="20.100000000000001" customHeight="1" x14ac:dyDescent="0.5">
      <c r="A62" s="144" t="s">
        <v>34</v>
      </c>
      <c r="B62" s="139"/>
      <c r="C62" s="139"/>
      <c r="D62" s="139"/>
      <c r="E62" s="139"/>
      <c r="F62" s="139"/>
      <c r="G62" s="139"/>
      <c r="H62" s="149">
        <v>12</v>
      </c>
      <c r="I62" s="140"/>
      <c r="J62" s="155">
        <v>259395183</v>
      </c>
      <c r="K62" s="146"/>
      <c r="L62" s="156">
        <v>275919118</v>
      </c>
      <c r="M62" s="146"/>
      <c r="N62" s="153">
        <v>223490218</v>
      </c>
      <c r="O62" s="146"/>
      <c r="P62" s="147">
        <v>212893255</v>
      </c>
      <c r="Q62" s="20"/>
      <c r="R62" s="20"/>
      <c r="S62" s="20"/>
      <c r="T62" s="18"/>
      <c r="U62" s="18"/>
    </row>
    <row r="63" spans="1:21" s="14" customFormat="1" ht="20.100000000000001" customHeight="1" x14ac:dyDescent="0.5">
      <c r="A63" s="144" t="s">
        <v>35</v>
      </c>
      <c r="B63" s="139"/>
      <c r="C63" s="139"/>
      <c r="D63" s="139"/>
      <c r="E63" s="139"/>
      <c r="F63" s="139"/>
      <c r="G63" s="139"/>
      <c r="H63" s="161"/>
      <c r="I63" s="140"/>
      <c r="J63" s="143"/>
      <c r="K63" s="146"/>
      <c r="L63" s="156"/>
      <c r="M63" s="146"/>
      <c r="N63" s="153"/>
      <c r="O63" s="146"/>
      <c r="P63" s="147"/>
      <c r="Q63" s="20"/>
      <c r="R63" s="20"/>
      <c r="S63" s="20"/>
      <c r="T63" s="18"/>
      <c r="U63" s="18"/>
    </row>
    <row r="64" spans="1:21" s="14" customFormat="1" ht="20.100000000000001" customHeight="1" x14ac:dyDescent="0.5">
      <c r="B64" s="144" t="s">
        <v>190</v>
      </c>
      <c r="C64" s="139"/>
      <c r="D64" s="139"/>
      <c r="E64" s="139"/>
      <c r="F64" s="139"/>
      <c r="G64" s="139"/>
      <c r="H64" s="161"/>
      <c r="I64" s="140"/>
      <c r="J64" s="155">
        <v>2190043</v>
      </c>
      <c r="K64" s="146"/>
      <c r="L64" s="146">
        <v>3669358</v>
      </c>
      <c r="M64" s="146"/>
      <c r="N64" s="153">
        <v>2190043</v>
      </c>
      <c r="O64" s="146"/>
      <c r="P64" s="147">
        <v>3669358</v>
      </c>
      <c r="Q64" s="20"/>
      <c r="R64" s="20"/>
      <c r="S64" s="20"/>
      <c r="T64" s="18"/>
      <c r="U64" s="18"/>
    </row>
    <row r="65" spans="1:21" s="14" customFormat="1" ht="20.100000000000001" customHeight="1" x14ac:dyDescent="0.5">
      <c r="A65" s="144" t="s">
        <v>36</v>
      </c>
      <c r="B65" s="139"/>
      <c r="C65" s="139"/>
      <c r="D65" s="139"/>
      <c r="E65" s="139"/>
      <c r="F65" s="139"/>
      <c r="G65" s="139"/>
      <c r="H65" s="161"/>
      <c r="I65" s="139"/>
      <c r="J65" s="143"/>
      <c r="K65" s="139"/>
      <c r="L65" s="139"/>
      <c r="M65" s="139"/>
      <c r="N65" s="143"/>
      <c r="O65" s="139"/>
      <c r="P65" s="139"/>
      <c r="R65" s="20"/>
      <c r="S65" s="20"/>
      <c r="T65" s="18"/>
      <c r="U65" s="18"/>
    </row>
    <row r="66" spans="1:21" s="14" customFormat="1" ht="20.100000000000001" customHeight="1" x14ac:dyDescent="0.5">
      <c r="B66" s="144" t="s">
        <v>190</v>
      </c>
      <c r="C66" s="139"/>
      <c r="D66" s="139"/>
      <c r="E66" s="139"/>
      <c r="F66" s="139"/>
      <c r="G66" s="139"/>
      <c r="H66" s="161">
        <v>11</v>
      </c>
      <c r="I66" s="140"/>
      <c r="J66" s="145">
        <v>70403695</v>
      </c>
      <c r="K66" s="146"/>
      <c r="L66" s="146">
        <v>674256948</v>
      </c>
      <c r="M66" s="146"/>
      <c r="N66" s="145">
        <v>51554095</v>
      </c>
      <c r="O66" s="146"/>
      <c r="P66" s="146">
        <v>478131348</v>
      </c>
      <c r="Q66" s="20"/>
      <c r="R66" s="20"/>
      <c r="S66" s="20"/>
      <c r="T66" s="18"/>
      <c r="U66" s="18"/>
    </row>
    <row r="67" spans="1:21" s="14" customFormat="1" ht="20.100000000000001" customHeight="1" x14ac:dyDescent="0.5">
      <c r="A67" s="144" t="s">
        <v>37</v>
      </c>
      <c r="B67" s="139"/>
      <c r="C67" s="139"/>
      <c r="D67" s="139"/>
      <c r="E67" s="139"/>
      <c r="F67" s="139"/>
      <c r="G67" s="139"/>
      <c r="H67" s="161"/>
      <c r="I67" s="140"/>
      <c r="J67" s="145">
        <v>692915</v>
      </c>
      <c r="K67" s="146"/>
      <c r="L67" s="146">
        <v>1604637</v>
      </c>
      <c r="M67" s="146"/>
      <c r="N67" s="145" t="s">
        <v>122</v>
      </c>
      <c r="O67" s="146"/>
      <c r="P67" s="146">
        <v>0</v>
      </c>
      <c r="Q67" s="19"/>
      <c r="R67" s="20"/>
      <c r="S67" s="20"/>
      <c r="T67" s="18"/>
      <c r="U67" s="18"/>
    </row>
    <row r="68" spans="1:21" s="14" customFormat="1" ht="20.100000000000001" customHeight="1" x14ac:dyDescent="0.5">
      <c r="A68" s="144" t="s">
        <v>38</v>
      </c>
      <c r="B68" s="139"/>
      <c r="C68" s="164"/>
      <c r="D68" s="139"/>
      <c r="E68" s="139"/>
      <c r="F68" s="139"/>
      <c r="G68" s="139"/>
      <c r="H68" s="149"/>
      <c r="I68" s="140"/>
      <c r="J68" s="150">
        <v>22686859</v>
      </c>
      <c r="K68" s="146"/>
      <c r="L68" s="151">
        <v>25907916</v>
      </c>
      <c r="M68" s="146"/>
      <c r="N68" s="150">
        <v>11783423</v>
      </c>
      <c r="O68" s="146"/>
      <c r="P68" s="151">
        <v>19231561</v>
      </c>
      <c r="Q68" s="19"/>
      <c r="R68" s="20"/>
      <c r="S68" s="20"/>
      <c r="T68" s="18"/>
      <c r="U68" s="18"/>
    </row>
    <row r="69" spans="1:21" s="14" customFormat="1" ht="8.1" customHeight="1" x14ac:dyDescent="0.5">
      <c r="A69" s="144"/>
      <c r="B69" s="139"/>
      <c r="C69" s="139"/>
      <c r="D69" s="139"/>
      <c r="E69" s="139"/>
      <c r="F69" s="139"/>
      <c r="G69" s="139"/>
      <c r="H69" s="149"/>
      <c r="I69" s="140"/>
      <c r="J69" s="145"/>
      <c r="K69" s="146"/>
      <c r="L69" s="146"/>
      <c r="M69" s="146"/>
      <c r="N69" s="165"/>
      <c r="O69" s="146"/>
      <c r="P69" s="166"/>
      <c r="Q69" s="29"/>
      <c r="R69" s="20"/>
      <c r="S69" s="20"/>
      <c r="T69" s="18"/>
      <c r="U69" s="18"/>
    </row>
    <row r="70" spans="1:21" s="14" customFormat="1" ht="20.100000000000001" customHeight="1" x14ac:dyDescent="0.5">
      <c r="A70" s="124" t="s">
        <v>39</v>
      </c>
      <c r="B70" s="139"/>
      <c r="C70" s="139"/>
      <c r="D70" s="139"/>
      <c r="E70" s="139"/>
      <c r="F70" s="139"/>
      <c r="G70" s="139"/>
      <c r="H70" s="161"/>
      <c r="I70" s="140"/>
      <c r="J70" s="150">
        <f>SUM(J61:J68)</f>
        <v>756455889</v>
      </c>
      <c r="K70" s="146"/>
      <c r="L70" s="151">
        <f>SUM(L61:L68)</f>
        <v>1298464066</v>
      </c>
      <c r="M70" s="146"/>
      <c r="N70" s="150">
        <f>SUM(N61:N68)</f>
        <v>606204973</v>
      </c>
      <c r="O70" s="146"/>
      <c r="P70" s="151">
        <f>SUM(P61:P68)</f>
        <v>931031611</v>
      </c>
      <c r="Q70" s="19"/>
      <c r="R70" s="20"/>
      <c r="S70" s="20"/>
      <c r="T70" s="18"/>
      <c r="U70" s="18"/>
    </row>
    <row r="71" spans="1:21" s="14" customFormat="1" ht="20.100000000000001" customHeight="1" x14ac:dyDescent="0.5">
      <c r="A71" s="144"/>
      <c r="B71" s="139"/>
      <c r="C71" s="139"/>
      <c r="D71" s="139"/>
      <c r="E71" s="139"/>
      <c r="F71" s="139"/>
      <c r="G71" s="139"/>
      <c r="H71" s="149"/>
      <c r="I71" s="140"/>
      <c r="J71" s="145"/>
      <c r="K71" s="146"/>
      <c r="L71" s="146"/>
      <c r="M71" s="146"/>
      <c r="N71" s="153"/>
      <c r="O71" s="146"/>
      <c r="P71" s="147"/>
      <c r="Q71" s="20"/>
      <c r="R71" s="20"/>
      <c r="S71" s="20"/>
      <c r="T71" s="18"/>
      <c r="U71" s="18"/>
    </row>
    <row r="72" spans="1:21" s="14" customFormat="1" ht="20.100000000000001" customHeight="1" x14ac:dyDescent="0.5">
      <c r="A72" s="164" t="s">
        <v>40</v>
      </c>
      <c r="B72" s="139"/>
      <c r="C72" s="139"/>
      <c r="D72" s="139"/>
      <c r="E72" s="139"/>
      <c r="F72" s="139"/>
      <c r="G72" s="139"/>
      <c r="H72" s="161"/>
      <c r="I72" s="139"/>
      <c r="J72" s="155"/>
      <c r="K72" s="147"/>
      <c r="L72" s="156"/>
      <c r="M72" s="147"/>
      <c r="N72" s="153"/>
      <c r="O72" s="147"/>
      <c r="P72" s="147"/>
      <c r="Q72" s="20"/>
      <c r="R72" s="20"/>
      <c r="S72" s="20"/>
      <c r="T72" s="18"/>
      <c r="U72" s="18"/>
    </row>
    <row r="73" spans="1:21" s="14" customFormat="1" ht="8.1" customHeight="1" x14ac:dyDescent="0.5">
      <c r="A73" s="144"/>
      <c r="B73" s="139"/>
      <c r="C73" s="139"/>
      <c r="D73" s="139"/>
      <c r="E73" s="139"/>
      <c r="F73" s="139"/>
      <c r="G73" s="139"/>
      <c r="H73" s="149"/>
      <c r="I73" s="140"/>
      <c r="J73" s="145"/>
      <c r="K73" s="146"/>
      <c r="L73" s="146"/>
      <c r="M73" s="146"/>
      <c r="N73" s="153"/>
      <c r="O73" s="146"/>
      <c r="P73" s="147"/>
      <c r="Q73" s="20"/>
      <c r="R73" s="20"/>
      <c r="S73" s="20"/>
      <c r="T73" s="18"/>
      <c r="U73" s="18"/>
    </row>
    <row r="74" spans="1:21" s="14" customFormat="1" ht="20.100000000000001" customHeight="1" x14ac:dyDescent="0.5">
      <c r="A74" s="139" t="s">
        <v>41</v>
      </c>
      <c r="B74" s="139"/>
      <c r="C74" s="139"/>
      <c r="D74" s="139"/>
      <c r="E74" s="139"/>
      <c r="F74" s="139"/>
      <c r="G74" s="139"/>
      <c r="H74" s="161"/>
      <c r="I74" s="139"/>
      <c r="J74" s="145">
        <v>1520554</v>
      </c>
      <c r="K74" s="147"/>
      <c r="L74" s="146">
        <v>3154349</v>
      </c>
      <c r="M74" s="147"/>
      <c r="N74" s="153">
        <v>1520554</v>
      </c>
      <c r="O74" s="147"/>
      <c r="P74" s="147">
        <v>3154349</v>
      </c>
      <c r="Q74" s="20"/>
      <c r="R74" s="20"/>
      <c r="S74" s="20"/>
      <c r="T74" s="18"/>
      <c r="U74" s="18"/>
    </row>
    <row r="75" spans="1:21" s="14" customFormat="1" ht="20.100000000000001" customHeight="1" x14ac:dyDescent="0.5">
      <c r="A75" s="139" t="s">
        <v>42</v>
      </c>
      <c r="B75" s="139"/>
      <c r="C75" s="139"/>
      <c r="D75" s="139"/>
      <c r="E75" s="139"/>
      <c r="F75" s="139"/>
      <c r="G75" s="139"/>
      <c r="H75" s="161">
        <v>11</v>
      </c>
      <c r="I75" s="139"/>
      <c r="J75" s="145">
        <v>550741029</v>
      </c>
      <c r="K75" s="147"/>
      <c r="L75" s="146">
        <v>0</v>
      </c>
      <c r="M75" s="147"/>
      <c r="N75" s="145">
        <v>387602229</v>
      </c>
      <c r="O75" s="147"/>
      <c r="P75" s="146" t="s">
        <v>122</v>
      </c>
      <c r="Q75" s="20"/>
      <c r="R75" s="20"/>
      <c r="S75" s="20"/>
      <c r="T75" s="18"/>
      <c r="U75" s="18"/>
    </row>
    <row r="76" spans="1:21" s="14" customFormat="1" ht="20.100000000000001" customHeight="1" x14ac:dyDescent="0.5">
      <c r="A76" s="144" t="s">
        <v>43</v>
      </c>
      <c r="B76" s="139"/>
      <c r="C76" s="139"/>
      <c r="D76" s="139"/>
      <c r="E76" s="139"/>
      <c r="F76" s="139"/>
      <c r="G76" s="139"/>
      <c r="H76" s="161">
        <v>15</v>
      </c>
      <c r="I76" s="140"/>
      <c r="J76" s="145" t="s">
        <v>122</v>
      </c>
      <c r="K76" s="146"/>
      <c r="L76" s="146">
        <v>0</v>
      </c>
      <c r="M76" s="146"/>
      <c r="N76" s="145">
        <v>11300000</v>
      </c>
      <c r="O76" s="146"/>
      <c r="P76" s="146">
        <v>86362000</v>
      </c>
      <c r="Q76" s="20"/>
      <c r="R76" s="20"/>
      <c r="S76" s="20"/>
      <c r="T76" s="18"/>
      <c r="U76" s="18"/>
    </row>
    <row r="77" spans="1:21" s="14" customFormat="1" ht="20.100000000000001" customHeight="1" x14ac:dyDescent="0.5">
      <c r="A77" s="139" t="s">
        <v>44</v>
      </c>
      <c r="B77" s="139"/>
      <c r="C77" s="139"/>
      <c r="D77" s="139"/>
      <c r="E77" s="139"/>
      <c r="F77" s="139"/>
      <c r="G77" s="139"/>
      <c r="H77" s="140"/>
      <c r="I77" s="139"/>
      <c r="J77" s="145">
        <v>23893969</v>
      </c>
      <c r="K77" s="146"/>
      <c r="L77" s="146">
        <v>16370003</v>
      </c>
      <c r="M77" s="146"/>
      <c r="N77" s="145">
        <v>5755934</v>
      </c>
      <c r="O77" s="146"/>
      <c r="P77" s="146">
        <v>4023966</v>
      </c>
      <c r="Q77" s="19"/>
      <c r="R77" s="20"/>
      <c r="S77" s="20"/>
      <c r="T77" s="18"/>
      <c r="U77" s="18"/>
    </row>
    <row r="78" spans="1:21" s="14" customFormat="1" ht="20.100000000000001" customHeight="1" x14ac:dyDescent="0.5">
      <c r="A78" s="139" t="s">
        <v>45</v>
      </c>
      <c r="B78" s="139"/>
      <c r="C78" s="139"/>
      <c r="D78" s="139"/>
      <c r="E78" s="139"/>
      <c r="F78" s="139"/>
      <c r="G78" s="139"/>
      <c r="H78" s="154"/>
      <c r="I78" s="139"/>
      <c r="J78" s="150">
        <v>7763474</v>
      </c>
      <c r="K78" s="147"/>
      <c r="L78" s="151">
        <v>7571973</v>
      </c>
      <c r="M78" s="147"/>
      <c r="N78" s="150">
        <v>5478367</v>
      </c>
      <c r="O78" s="147"/>
      <c r="P78" s="151">
        <v>5343340</v>
      </c>
      <c r="Q78" s="19"/>
      <c r="R78" s="20"/>
      <c r="S78" s="20"/>
      <c r="T78" s="18"/>
      <c r="U78" s="18"/>
    </row>
    <row r="79" spans="1:21" s="14" customFormat="1" ht="8.1" customHeight="1" x14ac:dyDescent="0.5">
      <c r="A79" s="144"/>
      <c r="B79" s="139"/>
      <c r="C79" s="139"/>
      <c r="D79" s="139"/>
      <c r="E79" s="139"/>
      <c r="F79" s="139"/>
      <c r="G79" s="139"/>
      <c r="H79" s="154"/>
      <c r="I79" s="139"/>
      <c r="J79" s="145"/>
      <c r="K79" s="147"/>
      <c r="L79" s="146"/>
      <c r="M79" s="147"/>
      <c r="N79" s="153"/>
      <c r="O79" s="147"/>
      <c r="P79" s="147"/>
      <c r="Q79" s="20"/>
      <c r="R79" s="20"/>
      <c r="S79" s="20"/>
      <c r="T79" s="18"/>
      <c r="U79" s="18"/>
    </row>
    <row r="80" spans="1:21" s="14" customFormat="1" ht="20.100000000000001" customHeight="1" x14ac:dyDescent="0.5">
      <c r="A80" s="124" t="s">
        <v>46</v>
      </c>
      <c r="B80" s="139"/>
      <c r="C80" s="139"/>
      <c r="D80" s="139"/>
      <c r="E80" s="139"/>
      <c r="F80" s="139"/>
      <c r="G80" s="139"/>
      <c r="H80" s="139"/>
      <c r="I80" s="139"/>
      <c r="J80" s="150">
        <f>SUM(J74:J79)</f>
        <v>583919026</v>
      </c>
      <c r="K80" s="146"/>
      <c r="L80" s="151">
        <f>SUM(L74:L79)</f>
        <v>27096325</v>
      </c>
      <c r="M80" s="146"/>
      <c r="N80" s="150">
        <f>SUM(N74:N79)</f>
        <v>411657084</v>
      </c>
      <c r="O80" s="146"/>
      <c r="P80" s="151">
        <f>SUM(P74:P79)</f>
        <v>98883655</v>
      </c>
      <c r="Q80" s="19"/>
      <c r="R80" s="20"/>
      <c r="S80" s="20"/>
      <c r="T80" s="18"/>
      <c r="U80" s="18"/>
    </row>
    <row r="81" spans="1:21" s="14" customFormat="1" ht="8.1" customHeight="1" x14ac:dyDescent="0.5">
      <c r="A81" s="144"/>
      <c r="B81" s="139"/>
      <c r="C81" s="139"/>
      <c r="D81" s="139"/>
      <c r="E81" s="139"/>
      <c r="F81" s="139"/>
      <c r="G81" s="139"/>
      <c r="H81" s="154"/>
      <c r="I81" s="140"/>
      <c r="J81" s="145"/>
      <c r="K81" s="146"/>
      <c r="L81" s="146"/>
      <c r="M81" s="146"/>
      <c r="N81" s="153"/>
      <c r="O81" s="146"/>
      <c r="P81" s="147"/>
      <c r="Q81" s="20"/>
      <c r="R81" s="20"/>
      <c r="S81" s="20"/>
      <c r="T81" s="18"/>
      <c r="U81" s="18"/>
    </row>
    <row r="82" spans="1:21" s="14" customFormat="1" ht="20.100000000000001" customHeight="1" x14ac:dyDescent="0.5">
      <c r="A82" s="124" t="s">
        <v>47</v>
      </c>
      <c r="B82" s="139"/>
      <c r="C82" s="164"/>
      <c r="D82" s="139"/>
      <c r="E82" s="139"/>
      <c r="F82" s="139"/>
      <c r="G82" s="139"/>
      <c r="H82" s="154"/>
      <c r="I82" s="140"/>
      <c r="J82" s="150">
        <f>SUM(J70+J80)</f>
        <v>1340374915</v>
      </c>
      <c r="K82" s="146"/>
      <c r="L82" s="151">
        <f>SUM(L70+L80)</f>
        <v>1325560391</v>
      </c>
      <c r="M82" s="146"/>
      <c r="N82" s="150">
        <f>SUM(N70+N80)</f>
        <v>1017862057</v>
      </c>
      <c r="O82" s="146"/>
      <c r="P82" s="151">
        <f>SUM(P70+P80)</f>
        <v>1029915266</v>
      </c>
      <c r="Q82" s="19"/>
      <c r="R82" s="20"/>
      <c r="S82" s="20"/>
      <c r="T82" s="18"/>
      <c r="U82" s="18"/>
    </row>
    <row r="83" spans="1:21" s="14" customFormat="1" ht="21" x14ac:dyDescent="0.5">
      <c r="A83" s="1"/>
      <c r="C83" s="9"/>
      <c r="H83" s="22"/>
      <c r="I83" s="15"/>
      <c r="J83" s="19"/>
      <c r="K83" s="19"/>
      <c r="L83" s="19"/>
      <c r="M83" s="19"/>
      <c r="N83" s="19"/>
      <c r="O83" s="19"/>
      <c r="P83" s="19"/>
      <c r="Q83" s="19"/>
      <c r="R83" s="20"/>
      <c r="S83" s="20"/>
      <c r="T83" s="18"/>
      <c r="U83" s="18"/>
    </row>
    <row r="84" spans="1:21" ht="20.100000000000001" customHeight="1" x14ac:dyDescent="0.5"/>
    <row r="85" spans="1:21" ht="20.100000000000001" customHeight="1" x14ac:dyDescent="0.5"/>
    <row r="86" spans="1:21" ht="20.100000000000001" customHeight="1" x14ac:dyDescent="0.5"/>
    <row r="87" spans="1:21" ht="20.100000000000001" customHeight="1" x14ac:dyDescent="0.5"/>
    <row r="88" spans="1:21" ht="20.100000000000001" customHeight="1" x14ac:dyDescent="0.5"/>
    <row r="89" spans="1:21" ht="10.5" customHeight="1" x14ac:dyDescent="0.5"/>
    <row r="90" spans="1:21" s="14" customFormat="1" ht="22.15" customHeight="1" x14ac:dyDescent="0.5">
      <c r="A90" s="25" t="str">
        <f>A45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0" s="25"/>
      <c r="C90" s="25"/>
      <c r="D90" s="25"/>
      <c r="E90" s="25"/>
      <c r="F90" s="25"/>
      <c r="G90" s="25"/>
      <c r="H90" s="32"/>
      <c r="I90" s="32"/>
      <c r="J90" s="33"/>
      <c r="K90" s="33"/>
      <c r="L90" s="33"/>
      <c r="M90" s="33"/>
      <c r="N90" s="25"/>
      <c r="O90" s="33"/>
      <c r="P90" s="25"/>
      <c r="T90" s="18"/>
      <c r="U90" s="18"/>
    </row>
    <row r="91" spans="1:21" ht="18" customHeight="1" x14ac:dyDescent="0.5">
      <c r="A91" s="1" t="str">
        <f>+A1</f>
        <v>บริษัท บูรพา เทคนิคอล เอ็นจิเนียริ่ง จำกัด (มหาชน)</v>
      </c>
      <c r="N91" s="30"/>
      <c r="P91" s="30"/>
      <c r="Q91" s="30"/>
    </row>
    <row r="92" spans="1:21" ht="18" customHeight="1" x14ac:dyDescent="0.5">
      <c r="A92" s="1" t="s">
        <v>180</v>
      </c>
    </row>
    <row r="93" spans="1:21" ht="18" customHeight="1" x14ac:dyDescent="0.5">
      <c r="A93" s="27" t="str">
        <f>A3</f>
        <v>ณ วันที่ 30 กันยายน พ.ศ. 2562</v>
      </c>
      <c r="B93" s="25"/>
      <c r="C93" s="25"/>
      <c r="D93" s="25"/>
      <c r="E93" s="25"/>
      <c r="F93" s="25"/>
      <c r="G93" s="25"/>
      <c r="H93" s="32"/>
      <c r="I93" s="32"/>
      <c r="J93" s="33"/>
      <c r="K93" s="33"/>
      <c r="L93" s="33"/>
      <c r="M93" s="33"/>
      <c r="N93" s="25"/>
      <c r="O93" s="33"/>
      <c r="P93" s="25"/>
      <c r="Q93" s="14"/>
    </row>
    <row r="95" spans="1:21" s="1" customFormat="1" ht="18" customHeight="1" x14ac:dyDescent="0.5">
      <c r="A95" s="124"/>
      <c r="B95" s="124"/>
      <c r="C95" s="124"/>
      <c r="D95" s="124"/>
      <c r="E95" s="124"/>
      <c r="F95" s="124"/>
      <c r="G95" s="124"/>
      <c r="H95" s="125"/>
      <c r="I95" s="125"/>
      <c r="J95" s="255" t="s">
        <v>2</v>
      </c>
      <c r="K95" s="255"/>
      <c r="L95" s="255"/>
      <c r="M95" s="126"/>
      <c r="N95" s="255" t="s">
        <v>3</v>
      </c>
      <c r="O95" s="255"/>
      <c r="P95" s="255"/>
      <c r="Q95" s="10"/>
      <c r="R95" s="20"/>
      <c r="S95" s="20"/>
      <c r="T95" s="4"/>
      <c r="U95" s="4"/>
    </row>
    <row r="96" spans="1:21" s="1" customFormat="1" ht="18" customHeight="1" x14ac:dyDescent="0.5">
      <c r="A96" s="124"/>
      <c r="B96" s="124"/>
      <c r="C96" s="124"/>
      <c r="D96" s="124"/>
      <c r="E96" s="124"/>
      <c r="F96" s="124"/>
      <c r="G96" s="124"/>
      <c r="H96" s="125"/>
      <c r="I96" s="125"/>
      <c r="J96" s="127" t="s">
        <v>4</v>
      </c>
      <c r="K96" s="127"/>
      <c r="L96" s="127" t="s">
        <v>5</v>
      </c>
      <c r="M96" s="127"/>
      <c r="N96" s="127" t="s">
        <v>4</v>
      </c>
      <c r="O96" s="127"/>
      <c r="P96" s="127" t="s">
        <v>5</v>
      </c>
      <c r="Q96" s="10"/>
      <c r="R96" s="20"/>
      <c r="S96" s="20"/>
      <c r="T96" s="4"/>
      <c r="U96" s="4"/>
    </row>
    <row r="97" spans="1:21" s="1" customFormat="1" ht="18" customHeight="1" x14ac:dyDescent="0.5">
      <c r="A97" s="124"/>
      <c r="B97" s="124"/>
      <c r="C97" s="124"/>
      <c r="D97" s="124"/>
      <c r="E97" s="124"/>
      <c r="F97" s="124"/>
      <c r="G97" s="124"/>
      <c r="H97" s="125"/>
      <c r="I97" s="125"/>
      <c r="J97" s="128" t="s">
        <v>148</v>
      </c>
      <c r="K97" s="129"/>
      <c r="L97" s="130" t="s">
        <v>6</v>
      </c>
      <c r="M97" s="126"/>
      <c r="N97" s="128" t="s">
        <v>148</v>
      </c>
      <c r="O97" s="129"/>
      <c r="P97" s="130" t="s">
        <v>6</v>
      </c>
      <c r="Q97" s="10"/>
      <c r="R97" s="20"/>
      <c r="S97" s="20"/>
      <c r="T97" s="4"/>
      <c r="U97" s="4"/>
    </row>
    <row r="98" spans="1:21" s="1" customFormat="1" ht="18" customHeight="1" x14ac:dyDescent="0.5">
      <c r="A98" s="124"/>
      <c r="B98" s="124"/>
      <c r="C98" s="124"/>
      <c r="D98" s="124"/>
      <c r="E98" s="124"/>
      <c r="F98" s="124"/>
      <c r="G98" s="124"/>
      <c r="H98" s="131"/>
      <c r="I98" s="125"/>
      <c r="J98" s="132" t="s">
        <v>7</v>
      </c>
      <c r="K98" s="127"/>
      <c r="L98" s="132" t="s">
        <v>8</v>
      </c>
      <c r="M98" s="127"/>
      <c r="N98" s="132" t="s">
        <v>7</v>
      </c>
      <c r="O98" s="127"/>
      <c r="P98" s="132" t="s">
        <v>8</v>
      </c>
      <c r="Q98" s="12"/>
      <c r="R98" s="20"/>
      <c r="S98" s="20"/>
      <c r="T98" s="4"/>
      <c r="U98" s="4"/>
    </row>
    <row r="99" spans="1:21" s="1" customFormat="1" ht="18" customHeight="1" x14ac:dyDescent="0.5">
      <c r="A99" s="124"/>
      <c r="B99" s="124"/>
      <c r="C99" s="124"/>
      <c r="D99" s="124"/>
      <c r="E99" s="124"/>
      <c r="F99" s="124"/>
      <c r="G99" s="124"/>
      <c r="H99" s="131"/>
      <c r="I99" s="125"/>
      <c r="J99" s="134" t="s">
        <v>10</v>
      </c>
      <c r="K99" s="127"/>
      <c r="L99" s="134" t="s">
        <v>10</v>
      </c>
      <c r="M99" s="127"/>
      <c r="N99" s="134" t="s">
        <v>10</v>
      </c>
      <c r="O99" s="127"/>
      <c r="P99" s="134" t="s">
        <v>10</v>
      </c>
      <c r="Q99" s="12"/>
      <c r="R99" s="20"/>
      <c r="S99" s="20"/>
      <c r="T99" s="4"/>
      <c r="U99" s="4"/>
    </row>
    <row r="100" spans="1:21" s="1" customFormat="1" ht="8.1" customHeight="1" x14ac:dyDescent="0.5">
      <c r="A100" s="124"/>
      <c r="B100" s="124"/>
      <c r="C100" s="124"/>
      <c r="D100" s="124"/>
      <c r="E100" s="124"/>
      <c r="F100" s="124"/>
      <c r="G100" s="124"/>
      <c r="H100" s="135"/>
      <c r="I100" s="136"/>
      <c r="J100" s="137"/>
      <c r="K100" s="130"/>
      <c r="L100" s="138"/>
      <c r="M100" s="130"/>
      <c r="N100" s="137"/>
      <c r="O100" s="130"/>
      <c r="P100" s="138"/>
      <c r="Q100" s="12"/>
      <c r="R100" s="20"/>
      <c r="S100" s="20"/>
      <c r="T100" s="4"/>
      <c r="U100" s="4"/>
    </row>
    <row r="101" spans="1:21" s="14" customFormat="1" ht="18" customHeight="1" x14ac:dyDescent="0.5">
      <c r="A101" s="124" t="s">
        <v>183</v>
      </c>
      <c r="B101" s="139"/>
      <c r="C101" s="139"/>
      <c r="D101" s="139"/>
      <c r="E101" s="139"/>
      <c r="F101" s="139"/>
      <c r="G101" s="139"/>
      <c r="H101" s="140"/>
      <c r="I101" s="140"/>
      <c r="J101" s="141"/>
      <c r="K101" s="142"/>
      <c r="L101" s="142"/>
      <c r="M101" s="142"/>
      <c r="N101" s="143"/>
      <c r="O101" s="142"/>
      <c r="P101" s="139"/>
      <c r="R101" s="20"/>
      <c r="S101" s="20"/>
      <c r="T101" s="18"/>
      <c r="U101" s="18"/>
    </row>
    <row r="102" spans="1:21" ht="8.1" customHeight="1" x14ac:dyDescent="0.5">
      <c r="A102" s="144"/>
      <c r="B102" s="144"/>
      <c r="C102" s="144"/>
      <c r="D102" s="144"/>
      <c r="E102" s="144"/>
      <c r="F102" s="144"/>
      <c r="G102" s="144"/>
      <c r="H102" s="154"/>
      <c r="I102" s="154"/>
      <c r="J102" s="167"/>
      <c r="K102" s="168"/>
      <c r="L102" s="168"/>
      <c r="M102" s="168"/>
      <c r="N102" s="169"/>
      <c r="O102" s="168"/>
      <c r="P102" s="144"/>
    </row>
    <row r="103" spans="1:21" s="14" customFormat="1" ht="18" customHeight="1" x14ac:dyDescent="0.5">
      <c r="A103" s="124" t="s">
        <v>48</v>
      </c>
      <c r="B103" s="139"/>
      <c r="C103" s="139"/>
      <c r="D103" s="139"/>
      <c r="E103" s="139"/>
      <c r="F103" s="139"/>
      <c r="G103" s="139"/>
      <c r="H103" s="154"/>
      <c r="I103" s="140"/>
      <c r="J103" s="145"/>
      <c r="K103" s="146"/>
      <c r="L103" s="146"/>
      <c r="M103" s="146"/>
      <c r="N103" s="153"/>
      <c r="O103" s="146"/>
      <c r="P103" s="147"/>
      <c r="Q103" s="20"/>
      <c r="R103" s="20"/>
      <c r="S103" s="20"/>
      <c r="T103" s="18"/>
      <c r="U103" s="18"/>
    </row>
    <row r="104" spans="1:21" s="14" customFormat="1" ht="8.1" customHeight="1" x14ac:dyDescent="0.5">
      <c r="A104" s="124"/>
      <c r="B104" s="139"/>
      <c r="C104" s="139"/>
      <c r="D104" s="139"/>
      <c r="E104" s="139"/>
      <c r="F104" s="139"/>
      <c r="G104" s="139"/>
      <c r="H104" s="154"/>
      <c r="I104" s="140"/>
      <c r="J104" s="145"/>
      <c r="K104" s="146"/>
      <c r="L104" s="146"/>
      <c r="M104" s="146"/>
      <c r="N104" s="153"/>
      <c r="O104" s="146"/>
      <c r="P104" s="147"/>
      <c r="Q104" s="20"/>
      <c r="R104" s="20"/>
      <c r="S104" s="20"/>
      <c r="T104" s="18"/>
      <c r="U104" s="18"/>
    </row>
    <row r="105" spans="1:21" s="14" customFormat="1" ht="18" customHeight="1" x14ac:dyDescent="0.5">
      <c r="A105" s="144" t="s">
        <v>49</v>
      </c>
      <c r="B105" s="139"/>
      <c r="C105" s="139"/>
      <c r="D105" s="139"/>
      <c r="E105" s="139"/>
      <c r="F105" s="139"/>
      <c r="G105" s="139"/>
      <c r="H105" s="154"/>
      <c r="I105" s="140"/>
      <c r="J105" s="155"/>
      <c r="K105" s="170"/>
      <c r="L105" s="156"/>
      <c r="M105" s="170"/>
      <c r="N105" s="153"/>
      <c r="O105" s="170"/>
      <c r="P105" s="147"/>
      <c r="Q105" s="20"/>
      <c r="R105" s="20"/>
      <c r="S105" s="20"/>
      <c r="T105" s="18"/>
      <c r="U105" s="18"/>
    </row>
    <row r="106" spans="1:21" s="14" customFormat="1" ht="18" customHeight="1" x14ac:dyDescent="0.5">
      <c r="A106" s="144"/>
      <c r="B106" s="139" t="s">
        <v>50</v>
      </c>
      <c r="C106" s="139"/>
      <c r="D106" s="139"/>
      <c r="E106" s="139"/>
      <c r="F106" s="139"/>
      <c r="G106" s="139"/>
      <c r="H106" s="139"/>
      <c r="I106" s="140"/>
      <c r="J106" s="153"/>
      <c r="K106" s="147"/>
      <c r="L106" s="147"/>
      <c r="M106" s="147"/>
      <c r="N106" s="153"/>
      <c r="O106" s="147"/>
      <c r="P106" s="147"/>
      <c r="Q106" s="20"/>
      <c r="R106" s="20"/>
      <c r="S106" s="20"/>
      <c r="T106" s="18"/>
      <c r="U106" s="18"/>
    </row>
    <row r="107" spans="1:21" s="14" customFormat="1" ht="18" customHeight="1" x14ac:dyDescent="0.5">
      <c r="A107" s="144"/>
      <c r="B107" s="139"/>
      <c r="C107" s="171" t="s">
        <v>51</v>
      </c>
      <c r="D107" s="171"/>
      <c r="E107" s="139"/>
      <c r="F107" s="139"/>
      <c r="G107" s="139"/>
      <c r="H107" s="154"/>
      <c r="I107" s="140"/>
      <c r="J107" s="153"/>
      <c r="K107" s="147"/>
      <c r="L107" s="147"/>
      <c r="M107" s="147"/>
      <c r="N107" s="153"/>
      <c r="O107" s="147"/>
      <c r="P107" s="147"/>
      <c r="Q107" s="20"/>
      <c r="R107" s="20"/>
      <c r="S107" s="20"/>
      <c r="T107" s="18"/>
      <c r="U107" s="18"/>
    </row>
    <row r="108" spans="1:21" s="14" customFormat="1" ht="18" customHeight="1" thickBot="1" x14ac:dyDescent="0.55000000000000004">
      <c r="A108" s="144"/>
      <c r="B108" s="139"/>
      <c r="C108" s="171" t="s">
        <v>52</v>
      </c>
      <c r="D108" s="171"/>
      <c r="E108" s="139"/>
      <c r="F108" s="139"/>
      <c r="G108" s="139"/>
      <c r="H108" s="149"/>
      <c r="I108" s="140"/>
      <c r="J108" s="162">
        <v>280000000</v>
      </c>
      <c r="K108" s="147"/>
      <c r="L108" s="163">
        <v>280000000</v>
      </c>
      <c r="M108" s="147"/>
      <c r="N108" s="162">
        <v>280000000</v>
      </c>
      <c r="O108" s="147"/>
      <c r="P108" s="163">
        <v>280000000</v>
      </c>
      <c r="Q108" s="20"/>
      <c r="R108" s="20"/>
      <c r="S108" s="20"/>
      <c r="T108" s="18"/>
      <c r="U108" s="18"/>
    </row>
    <row r="109" spans="1:21" s="14" customFormat="1" ht="8.1" customHeight="1" thickTop="1" x14ac:dyDescent="0.5">
      <c r="A109" s="124"/>
      <c r="B109" s="139"/>
      <c r="C109" s="139"/>
      <c r="D109" s="139"/>
      <c r="E109" s="139"/>
      <c r="F109" s="139"/>
      <c r="G109" s="139"/>
      <c r="H109" s="139"/>
      <c r="I109" s="140"/>
      <c r="J109" s="145"/>
      <c r="K109" s="146"/>
      <c r="L109" s="146"/>
      <c r="M109" s="146"/>
      <c r="N109" s="153"/>
      <c r="O109" s="146"/>
      <c r="P109" s="147"/>
      <c r="Q109" s="20"/>
      <c r="R109" s="20"/>
      <c r="S109" s="20"/>
      <c r="T109" s="18"/>
      <c r="U109" s="18"/>
    </row>
    <row r="110" spans="1:21" s="14" customFormat="1" ht="18" customHeight="1" x14ac:dyDescent="0.5">
      <c r="A110" s="144"/>
      <c r="B110" s="171" t="s">
        <v>53</v>
      </c>
      <c r="C110" s="171"/>
      <c r="D110" s="171"/>
      <c r="E110" s="171"/>
      <c r="F110" s="171"/>
      <c r="G110" s="171"/>
      <c r="H110" s="154"/>
      <c r="I110" s="140"/>
      <c r="J110" s="153"/>
      <c r="K110" s="147"/>
      <c r="L110" s="147"/>
      <c r="M110" s="147"/>
      <c r="N110" s="153"/>
      <c r="O110" s="147"/>
      <c r="P110" s="147"/>
      <c r="Q110" s="20"/>
      <c r="R110" s="20"/>
      <c r="S110" s="20"/>
      <c r="T110" s="18"/>
      <c r="U110" s="18"/>
    </row>
    <row r="111" spans="1:21" s="14" customFormat="1" ht="18" customHeight="1" x14ac:dyDescent="0.5">
      <c r="A111" s="144"/>
      <c r="B111" s="171"/>
      <c r="C111" s="171" t="s">
        <v>51</v>
      </c>
      <c r="D111" s="171"/>
      <c r="E111" s="171"/>
      <c r="F111" s="171"/>
      <c r="G111" s="171"/>
      <c r="H111" s="154"/>
      <c r="I111" s="140"/>
      <c r="J111" s="153"/>
      <c r="K111" s="147"/>
      <c r="L111" s="147"/>
      <c r="M111" s="147"/>
      <c r="N111" s="153"/>
      <c r="O111" s="147"/>
      <c r="P111" s="147"/>
      <c r="Q111" s="20"/>
      <c r="R111" s="20"/>
      <c r="S111" s="20"/>
      <c r="T111" s="18"/>
      <c r="U111" s="18"/>
    </row>
    <row r="112" spans="1:21" s="14" customFormat="1" ht="18" customHeight="1" x14ac:dyDescent="0.5">
      <c r="A112" s="144"/>
      <c r="B112" s="171"/>
      <c r="C112" s="171" t="s">
        <v>54</v>
      </c>
      <c r="D112" s="171" t="s">
        <v>55</v>
      </c>
      <c r="E112" s="171"/>
      <c r="F112" s="171"/>
      <c r="G112" s="171"/>
      <c r="H112" s="149"/>
      <c r="I112" s="140"/>
      <c r="J112" s="153">
        <v>280000000</v>
      </c>
      <c r="K112" s="170"/>
      <c r="L112" s="147">
        <v>280000000</v>
      </c>
      <c r="M112" s="170"/>
      <c r="N112" s="153">
        <v>280000000</v>
      </c>
      <c r="O112" s="170"/>
      <c r="P112" s="147">
        <v>280000000</v>
      </c>
      <c r="Q112" s="20"/>
      <c r="R112" s="20"/>
      <c r="S112" s="20"/>
      <c r="T112" s="18"/>
      <c r="U112" s="18"/>
    </row>
    <row r="113" spans="1:21" s="14" customFormat="1" ht="18" customHeight="1" x14ac:dyDescent="0.5">
      <c r="A113" s="144" t="s">
        <v>56</v>
      </c>
      <c r="B113" s="139"/>
      <c r="C113" s="139"/>
      <c r="D113" s="139"/>
      <c r="E113" s="139"/>
      <c r="F113" s="139"/>
      <c r="G113" s="139"/>
      <c r="H113" s="149"/>
      <c r="I113" s="140"/>
      <c r="J113" s="155">
        <v>507734162</v>
      </c>
      <c r="K113" s="170"/>
      <c r="L113" s="156">
        <v>507734162</v>
      </c>
      <c r="M113" s="170"/>
      <c r="N113" s="155">
        <v>507734162</v>
      </c>
      <c r="O113" s="170"/>
      <c r="P113" s="156">
        <v>507734162</v>
      </c>
      <c r="Q113" s="20"/>
      <c r="R113" s="20"/>
      <c r="S113" s="20"/>
      <c r="T113" s="18"/>
      <c r="U113" s="18"/>
    </row>
    <row r="114" spans="1:21" ht="18" customHeight="1" x14ac:dyDescent="0.5">
      <c r="A114" s="144" t="s">
        <v>57</v>
      </c>
      <c r="B114" s="139"/>
      <c r="C114" s="139"/>
      <c r="D114" s="139"/>
      <c r="E114" s="139"/>
      <c r="F114" s="139"/>
      <c r="G114" s="139"/>
      <c r="H114" s="140"/>
      <c r="I114" s="140"/>
      <c r="J114" s="167"/>
      <c r="K114" s="146"/>
      <c r="L114" s="146"/>
      <c r="M114" s="146"/>
      <c r="N114" s="159"/>
      <c r="O114" s="146"/>
      <c r="P114" s="160"/>
      <c r="Q114" s="23"/>
      <c r="R114" s="20"/>
      <c r="S114" s="20"/>
    </row>
    <row r="115" spans="1:21" ht="18" customHeight="1" x14ac:dyDescent="0.5">
      <c r="A115" s="124"/>
      <c r="B115" s="139" t="s">
        <v>58</v>
      </c>
      <c r="C115" s="139"/>
      <c r="D115" s="139"/>
      <c r="E115" s="139"/>
      <c r="F115" s="139"/>
      <c r="G115" s="139"/>
      <c r="H115" s="154"/>
      <c r="I115" s="140"/>
      <c r="J115" s="145">
        <v>5519422</v>
      </c>
      <c r="K115" s="146"/>
      <c r="L115" s="146">
        <v>5519422</v>
      </c>
      <c r="M115" s="146"/>
      <c r="N115" s="159">
        <v>5519422</v>
      </c>
      <c r="O115" s="146"/>
      <c r="P115" s="160">
        <v>5519422</v>
      </c>
      <c r="Q115" s="23"/>
      <c r="R115" s="20"/>
      <c r="S115" s="20"/>
    </row>
    <row r="116" spans="1:21" ht="18" customHeight="1" x14ac:dyDescent="0.5">
      <c r="A116" s="124"/>
      <c r="B116" s="139" t="s">
        <v>59</v>
      </c>
      <c r="C116" s="139"/>
      <c r="D116" s="139"/>
      <c r="E116" s="139"/>
      <c r="F116" s="139"/>
      <c r="G116" s="139"/>
      <c r="H116" s="140"/>
      <c r="I116" s="140"/>
      <c r="J116" s="172">
        <v>17771973</v>
      </c>
      <c r="K116" s="146"/>
      <c r="L116" s="173">
        <v>1941507</v>
      </c>
      <c r="M116" s="146"/>
      <c r="N116" s="172">
        <v>-1156252</v>
      </c>
      <c r="O116" s="146"/>
      <c r="P116" s="173">
        <v>-41001727</v>
      </c>
      <c r="Q116" s="16"/>
      <c r="R116" s="20"/>
      <c r="S116" s="20"/>
    </row>
    <row r="117" spans="1:21" s="14" customFormat="1" ht="8.1" customHeight="1" x14ac:dyDescent="0.5">
      <c r="A117" s="124"/>
      <c r="B117" s="139"/>
      <c r="C117" s="139"/>
      <c r="D117" s="139"/>
      <c r="E117" s="139"/>
      <c r="F117" s="139"/>
      <c r="G117" s="139"/>
      <c r="H117" s="154"/>
      <c r="I117" s="140"/>
      <c r="J117" s="145"/>
      <c r="K117" s="146"/>
      <c r="L117" s="146"/>
      <c r="M117" s="146"/>
      <c r="N117" s="153"/>
      <c r="O117" s="146"/>
      <c r="P117" s="147"/>
      <c r="Q117" s="20"/>
      <c r="R117" s="20"/>
      <c r="S117" s="20"/>
      <c r="T117" s="18"/>
      <c r="U117" s="18"/>
    </row>
    <row r="118" spans="1:21" ht="18" customHeight="1" x14ac:dyDescent="0.5">
      <c r="A118" s="164" t="s">
        <v>60</v>
      </c>
      <c r="B118" s="144"/>
      <c r="C118" s="139"/>
      <c r="D118" s="139"/>
      <c r="E118" s="139"/>
      <c r="F118" s="139"/>
      <c r="G118" s="139"/>
      <c r="H118" s="140"/>
      <c r="I118" s="140"/>
      <c r="J118" s="145">
        <f>SUM(J112:J116)</f>
        <v>811025557</v>
      </c>
      <c r="K118" s="146"/>
      <c r="L118" s="146">
        <f>SUM(L112:L116)</f>
        <v>795195091</v>
      </c>
      <c r="M118" s="146"/>
      <c r="N118" s="145">
        <f>SUM(N112:N116)</f>
        <v>792097332</v>
      </c>
      <c r="O118" s="142"/>
      <c r="P118" s="146">
        <f>SUM(P112:P116)</f>
        <v>752251857</v>
      </c>
      <c r="Q118" s="19"/>
      <c r="R118" s="20"/>
      <c r="S118" s="20"/>
    </row>
    <row r="119" spans="1:21" ht="18" customHeight="1" x14ac:dyDescent="0.5">
      <c r="A119" s="139" t="s">
        <v>61</v>
      </c>
      <c r="B119" s="139"/>
      <c r="C119" s="139"/>
      <c r="D119" s="139"/>
      <c r="E119" s="139"/>
      <c r="F119" s="139"/>
      <c r="G119" s="139"/>
      <c r="H119" s="140"/>
      <c r="I119" s="140"/>
      <c r="J119" s="150">
        <v>5909951</v>
      </c>
      <c r="K119" s="146"/>
      <c r="L119" s="151">
        <v>5471568</v>
      </c>
      <c r="M119" s="146"/>
      <c r="N119" s="150">
        <v>0</v>
      </c>
      <c r="O119" s="142"/>
      <c r="P119" s="151">
        <v>0</v>
      </c>
      <c r="Q119" s="19"/>
      <c r="R119" s="20"/>
      <c r="S119" s="20"/>
    </row>
    <row r="120" spans="1:21" s="14" customFormat="1" ht="8.1" customHeight="1" x14ac:dyDescent="0.5">
      <c r="A120" s="144"/>
      <c r="B120" s="139"/>
      <c r="C120" s="139"/>
      <c r="D120" s="139"/>
      <c r="E120" s="139"/>
      <c r="F120" s="139"/>
      <c r="G120" s="139"/>
      <c r="H120" s="154"/>
      <c r="I120" s="140"/>
      <c r="J120" s="145"/>
      <c r="K120" s="146"/>
      <c r="L120" s="146"/>
      <c r="M120" s="146"/>
      <c r="N120" s="153"/>
      <c r="O120" s="146"/>
      <c r="P120" s="147"/>
      <c r="Q120" s="20"/>
      <c r="R120" s="20"/>
      <c r="S120" s="20"/>
      <c r="T120" s="18"/>
      <c r="U120" s="18"/>
    </row>
    <row r="121" spans="1:21" s="14" customFormat="1" ht="18" customHeight="1" x14ac:dyDescent="0.5">
      <c r="A121" s="124" t="s">
        <v>62</v>
      </c>
      <c r="B121" s="139"/>
      <c r="C121" s="139"/>
      <c r="D121" s="139"/>
      <c r="E121" s="139"/>
      <c r="F121" s="139"/>
      <c r="G121" s="139"/>
      <c r="H121" s="140"/>
      <c r="I121" s="140"/>
      <c r="J121" s="150">
        <f>SUM(J118:J119)</f>
        <v>816935508</v>
      </c>
      <c r="K121" s="146"/>
      <c r="L121" s="151">
        <f>SUM(L118:L119)</f>
        <v>800666659</v>
      </c>
      <c r="M121" s="146"/>
      <c r="N121" s="150">
        <f>SUM(N118:N119)</f>
        <v>792097332</v>
      </c>
      <c r="O121" s="146"/>
      <c r="P121" s="151">
        <f>SUM(P118:P119)</f>
        <v>752251857</v>
      </c>
      <c r="Q121" s="19"/>
      <c r="R121" s="20"/>
      <c r="S121" s="20"/>
      <c r="T121" s="18"/>
      <c r="U121" s="18"/>
    </row>
    <row r="122" spans="1:21" s="14" customFormat="1" ht="8.1" customHeight="1" x14ac:dyDescent="0.5">
      <c r="A122" s="144"/>
      <c r="B122" s="139"/>
      <c r="C122" s="139"/>
      <c r="D122" s="139"/>
      <c r="E122" s="139"/>
      <c r="F122" s="139"/>
      <c r="G122" s="139"/>
      <c r="H122" s="140"/>
      <c r="I122" s="140"/>
      <c r="J122" s="145"/>
      <c r="K122" s="146"/>
      <c r="L122" s="146"/>
      <c r="M122" s="146"/>
      <c r="N122" s="145"/>
      <c r="O122" s="146"/>
      <c r="P122" s="146"/>
      <c r="Q122" s="20"/>
      <c r="R122" s="20"/>
      <c r="S122" s="20"/>
      <c r="T122" s="18"/>
      <c r="U122" s="18"/>
    </row>
    <row r="123" spans="1:21" ht="18" customHeight="1" thickBot="1" x14ac:dyDescent="0.55000000000000004">
      <c r="A123" s="124" t="s">
        <v>63</v>
      </c>
      <c r="B123" s="139"/>
      <c r="C123" s="139"/>
      <c r="D123" s="139"/>
      <c r="E123" s="139"/>
      <c r="F123" s="139"/>
      <c r="G123" s="139"/>
      <c r="H123" s="140"/>
      <c r="I123" s="140"/>
      <c r="J123" s="162">
        <f>SUM(J82+J121)</f>
        <v>2157310423</v>
      </c>
      <c r="K123" s="146"/>
      <c r="L123" s="163">
        <f>SUM(L82+L121)</f>
        <v>2126227050</v>
      </c>
      <c r="M123" s="146"/>
      <c r="N123" s="162">
        <f>SUM(N82+N121)</f>
        <v>1809959389</v>
      </c>
      <c r="O123" s="146"/>
      <c r="P123" s="163">
        <f>SUM(P82+P121)</f>
        <v>1782167123</v>
      </c>
      <c r="Q123" s="19"/>
      <c r="R123" s="20"/>
      <c r="S123" s="20"/>
    </row>
    <row r="124" spans="1:21" ht="18" customHeight="1" thickTop="1" x14ac:dyDescent="0.5">
      <c r="N124" s="30"/>
      <c r="P124" s="30"/>
      <c r="Q124" s="30"/>
    </row>
    <row r="125" spans="1:21" ht="18" customHeight="1" x14ac:dyDescent="0.5">
      <c r="N125" s="30"/>
      <c r="P125" s="30"/>
      <c r="Q125" s="30"/>
      <c r="R125" s="22"/>
    </row>
    <row r="126" spans="1:21" ht="18" customHeight="1" x14ac:dyDescent="0.5">
      <c r="R126" s="22"/>
    </row>
    <row r="138" spans="1:21" ht="13.5" customHeight="1" x14ac:dyDescent="0.5"/>
    <row r="139" spans="1:21" s="14" customFormat="1" ht="22.15" customHeight="1" x14ac:dyDescent="0.5">
      <c r="A139" s="25" t="str">
        <f>A90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9" s="25"/>
      <c r="C139" s="25"/>
      <c r="D139" s="25"/>
      <c r="E139" s="25"/>
      <c r="F139" s="25"/>
      <c r="G139" s="25"/>
      <c r="H139" s="32"/>
      <c r="I139" s="32"/>
      <c r="J139" s="33"/>
      <c r="K139" s="33"/>
      <c r="L139" s="33"/>
      <c r="M139" s="33"/>
      <c r="N139" s="25"/>
      <c r="O139" s="33"/>
      <c r="P139" s="25"/>
      <c r="T139" s="18"/>
      <c r="U139" s="18"/>
    </row>
  </sheetData>
  <mergeCells count="7">
    <mergeCell ref="J95:L95"/>
    <mergeCell ref="N95:P95"/>
    <mergeCell ref="J5:L5"/>
    <mergeCell ref="N5:P5"/>
    <mergeCell ref="A41:P41"/>
    <mergeCell ref="J50:L50"/>
    <mergeCell ref="N50:P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topLeftCell="A91" zoomScaleNormal="100" zoomScaleSheetLayoutView="100" workbookViewId="0">
      <selection activeCell="A2" sqref="A2"/>
    </sheetView>
  </sheetViews>
  <sheetFormatPr defaultColWidth="9.140625" defaultRowHeight="18.95" customHeight="1" x14ac:dyDescent="0.5"/>
  <cols>
    <col min="1" max="6" width="1.85546875" style="104" customWidth="1"/>
    <col min="7" max="7" width="26.42578125" style="104" customWidth="1"/>
    <col min="8" max="8" width="8.7109375" style="111" customWidth="1"/>
    <col min="9" max="9" width="0.7109375" style="111" customWidth="1"/>
    <col min="10" max="10" width="11.7109375" style="113" customWidth="1"/>
    <col min="11" max="11" width="0.7109375" style="113" customWidth="1"/>
    <col min="12" max="12" width="11.7109375" style="113" customWidth="1"/>
    <col min="13" max="13" width="0.7109375" style="113" customWidth="1"/>
    <col min="14" max="14" width="12.7109375" style="113" customWidth="1"/>
    <col min="15" max="15" width="0.7109375" style="113" customWidth="1"/>
    <col min="16" max="16" width="12.7109375" style="113" customWidth="1"/>
    <col min="17" max="17" width="9.140625" style="104"/>
    <col min="18" max="18" width="12.85546875" style="104" customWidth="1"/>
    <col min="19" max="16384" width="9.140625" style="104"/>
  </cols>
  <sheetData>
    <row r="1" spans="1:16" ht="18.95" customHeight="1" x14ac:dyDescent="0.5">
      <c r="A1" s="101" t="str">
        <f>+'T2-4'!A1</f>
        <v>บริษัท บูรพา เทคนิคอล เอ็นจิเนียริ่ง จำกัด (มหาชน)</v>
      </c>
      <c r="B1" s="101"/>
      <c r="C1" s="101"/>
      <c r="D1" s="101"/>
      <c r="E1" s="101"/>
      <c r="F1" s="101"/>
      <c r="G1" s="101"/>
      <c r="H1" s="102"/>
      <c r="I1" s="102"/>
      <c r="J1" s="103"/>
      <c r="K1" s="103"/>
      <c r="L1" s="103"/>
      <c r="M1" s="103"/>
      <c r="N1" s="103"/>
      <c r="O1" s="103"/>
      <c r="P1" s="103"/>
    </row>
    <row r="2" spans="1:16" ht="18.95" customHeight="1" x14ac:dyDescent="0.5">
      <c r="A2" s="105" t="s">
        <v>64</v>
      </c>
      <c r="B2" s="101"/>
      <c r="C2" s="101"/>
      <c r="D2" s="101"/>
      <c r="E2" s="101"/>
      <c r="F2" s="101"/>
      <c r="G2" s="101"/>
      <c r="H2" s="102"/>
      <c r="I2" s="102"/>
      <c r="J2" s="103"/>
      <c r="K2" s="103"/>
      <c r="L2" s="103"/>
      <c r="M2" s="103"/>
      <c r="N2" s="103"/>
      <c r="O2" s="103"/>
      <c r="P2" s="103"/>
    </row>
    <row r="3" spans="1:16" ht="18.95" customHeight="1" x14ac:dyDescent="0.5">
      <c r="A3" s="106" t="s">
        <v>149</v>
      </c>
      <c r="B3" s="107"/>
      <c r="C3" s="107"/>
      <c r="D3" s="107"/>
      <c r="E3" s="107"/>
      <c r="F3" s="107"/>
      <c r="G3" s="107"/>
      <c r="H3" s="69"/>
      <c r="I3" s="69"/>
      <c r="J3" s="108"/>
      <c r="K3" s="108"/>
      <c r="L3" s="108"/>
      <c r="M3" s="108"/>
      <c r="N3" s="108"/>
      <c r="O3" s="108"/>
      <c r="P3" s="108"/>
    </row>
    <row r="4" spans="1:16" ht="18.95" customHeight="1" x14ac:dyDescent="0.5">
      <c r="A4" s="109"/>
      <c r="B4" s="105"/>
      <c r="C4" s="105"/>
      <c r="D4" s="105"/>
      <c r="E4" s="105"/>
      <c r="F4" s="105"/>
      <c r="G4" s="105"/>
      <c r="H4" s="110"/>
      <c r="I4" s="110"/>
      <c r="J4" s="67"/>
      <c r="K4" s="67"/>
      <c r="L4" s="67"/>
      <c r="M4" s="67"/>
      <c r="N4" s="67"/>
      <c r="O4" s="67"/>
      <c r="P4" s="67"/>
    </row>
    <row r="5" spans="1:16" ht="18.95" customHeight="1" x14ac:dyDescent="0.5">
      <c r="A5" s="177"/>
      <c r="B5" s="178"/>
      <c r="C5" s="178"/>
      <c r="D5" s="178"/>
      <c r="E5" s="178"/>
      <c r="F5" s="178"/>
      <c r="G5" s="178"/>
      <c r="H5" s="179"/>
      <c r="I5" s="179"/>
      <c r="J5" s="257" t="s">
        <v>2</v>
      </c>
      <c r="K5" s="257"/>
      <c r="L5" s="257"/>
      <c r="M5" s="180"/>
      <c r="N5" s="255" t="s">
        <v>3</v>
      </c>
      <c r="O5" s="255"/>
      <c r="P5" s="255"/>
    </row>
    <row r="6" spans="1:16" ht="18.95" customHeight="1" x14ac:dyDescent="0.5">
      <c r="A6" s="181"/>
      <c r="B6" s="181"/>
      <c r="C6" s="181"/>
      <c r="D6" s="181"/>
      <c r="E6" s="181"/>
      <c r="F6" s="181"/>
      <c r="G6" s="181"/>
      <c r="H6" s="181"/>
      <c r="I6" s="182"/>
      <c r="J6" s="180" t="s">
        <v>7</v>
      </c>
      <c r="K6" s="180"/>
      <c r="L6" s="180" t="s">
        <v>8</v>
      </c>
      <c r="M6" s="183"/>
      <c r="N6" s="180" t="s">
        <v>7</v>
      </c>
      <c r="O6" s="180"/>
      <c r="P6" s="180" t="s">
        <v>8</v>
      </c>
    </row>
    <row r="7" spans="1:16" ht="18.95" customHeight="1" x14ac:dyDescent="0.5">
      <c r="A7" s="181"/>
      <c r="B7" s="181"/>
      <c r="C7" s="181"/>
      <c r="D7" s="181"/>
      <c r="E7" s="181"/>
      <c r="F7" s="181"/>
      <c r="G7" s="181"/>
      <c r="H7" s="220"/>
      <c r="I7" s="182"/>
      <c r="J7" s="184" t="s">
        <v>10</v>
      </c>
      <c r="K7" s="183"/>
      <c r="L7" s="184" t="s">
        <v>10</v>
      </c>
      <c r="M7" s="185"/>
      <c r="N7" s="184" t="s">
        <v>10</v>
      </c>
      <c r="O7" s="183"/>
      <c r="P7" s="184" t="s">
        <v>10</v>
      </c>
    </row>
    <row r="8" spans="1:16" ht="6" customHeight="1" x14ac:dyDescent="0.5">
      <c r="A8" s="181"/>
      <c r="B8" s="181"/>
      <c r="C8" s="181"/>
      <c r="D8" s="181"/>
      <c r="E8" s="181"/>
      <c r="F8" s="181"/>
      <c r="G8" s="181"/>
      <c r="H8" s="179"/>
      <c r="I8" s="182"/>
      <c r="J8" s="186"/>
      <c r="K8" s="183"/>
      <c r="L8" s="180"/>
      <c r="M8" s="185"/>
      <c r="N8" s="186"/>
      <c r="O8" s="183"/>
      <c r="P8" s="180"/>
    </row>
    <row r="9" spans="1:16" ht="18.95" customHeight="1" x14ac:dyDescent="0.5">
      <c r="A9" s="181" t="s">
        <v>65</v>
      </c>
      <c r="B9" s="181"/>
      <c r="C9" s="181"/>
      <c r="D9" s="181"/>
      <c r="E9" s="181"/>
      <c r="F9" s="181"/>
      <c r="G9" s="181"/>
      <c r="H9" s="187"/>
      <c r="I9" s="182"/>
      <c r="J9" s="186"/>
      <c r="K9" s="180"/>
      <c r="L9" s="180"/>
      <c r="M9" s="185"/>
      <c r="N9" s="186"/>
      <c r="O9" s="180"/>
      <c r="P9" s="180"/>
    </row>
    <row r="10" spans="1:16" ht="6" customHeight="1" x14ac:dyDescent="0.5">
      <c r="A10" s="188"/>
      <c r="B10" s="189"/>
      <c r="C10" s="189"/>
      <c r="D10" s="189"/>
      <c r="E10" s="189"/>
      <c r="F10" s="189"/>
      <c r="G10" s="189"/>
      <c r="H10" s="190"/>
      <c r="I10" s="187"/>
      <c r="J10" s="191"/>
      <c r="K10" s="192"/>
      <c r="L10" s="192"/>
      <c r="M10" s="192"/>
      <c r="N10" s="191"/>
      <c r="O10" s="192"/>
      <c r="P10" s="192"/>
    </row>
    <row r="11" spans="1:16" ht="18.95" customHeight="1" x14ac:dyDescent="0.5">
      <c r="A11" s="188" t="s">
        <v>66</v>
      </c>
      <c r="B11" s="189"/>
      <c r="C11" s="189"/>
      <c r="D11" s="189"/>
      <c r="E11" s="189"/>
      <c r="F11" s="189"/>
      <c r="G11" s="189"/>
      <c r="H11" s="190"/>
      <c r="I11" s="187"/>
      <c r="J11" s="191">
        <v>196015508</v>
      </c>
      <c r="K11" s="192"/>
      <c r="L11" s="192">
        <v>167615590</v>
      </c>
      <c r="M11" s="192"/>
      <c r="N11" s="191">
        <v>182357518</v>
      </c>
      <c r="O11" s="192"/>
      <c r="P11" s="192">
        <v>167615590</v>
      </c>
    </row>
    <row r="12" spans="1:16" ht="18.95" customHeight="1" x14ac:dyDescent="0.5">
      <c r="A12" s="188" t="s">
        <v>67</v>
      </c>
      <c r="B12" s="189"/>
      <c r="C12" s="189"/>
      <c r="D12" s="189"/>
      <c r="E12" s="189"/>
      <c r="F12" s="189"/>
      <c r="G12" s="189"/>
      <c r="H12" s="190"/>
      <c r="I12" s="187"/>
      <c r="J12" s="191">
        <v>222045447</v>
      </c>
      <c r="K12" s="192"/>
      <c r="L12" s="192">
        <v>189887022</v>
      </c>
      <c r="M12" s="192"/>
      <c r="N12" s="191">
        <v>27693156</v>
      </c>
      <c r="O12" s="192"/>
      <c r="P12" s="192">
        <v>52398637</v>
      </c>
    </row>
    <row r="13" spans="1:16" ht="18.95" customHeight="1" x14ac:dyDescent="0.5">
      <c r="A13" s="188" t="s">
        <v>68</v>
      </c>
      <c r="B13" s="189"/>
      <c r="C13" s="189"/>
      <c r="D13" s="189"/>
      <c r="E13" s="189"/>
      <c r="F13" s="189"/>
      <c r="G13" s="189"/>
      <c r="H13" s="190"/>
      <c r="I13" s="187"/>
      <c r="J13" s="191">
        <v>28548927</v>
      </c>
      <c r="K13" s="192"/>
      <c r="L13" s="192">
        <v>25978721</v>
      </c>
      <c r="M13" s="192"/>
      <c r="N13" s="191">
        <v>20777860</v>
      </c>
      <c r="O13" s="192"/>
      <c r="P13" s="192">
        <v>20038098</v>
      </c>
    </row>
    <row r="14" spans="1:16" ht="18.95" customHeight="1" x14ac:dyDescent="0.5">
      <c r="A14" s="188" t="s">
        <v>69</v>
      </c>
      <c r="B14" s="189"/>
      <c r="C14" s="189"/>
      <c r="D14" s="189"/>
      <c r="E14" s="189"/>
      <c r="F14" s="189"/>
      <c r="G14" s="189"/>
      <c r="H14" s="190"/>
      <c r="I14" s="187"/>
      <c r="J14" s="193">
        <v>18925233</v>
      </c>
      <c r="K14" s="192"/>
      <c r="L14" s="194">
        <v>0</v>
      </c>
      <c r="M14" s="192"/>
      <c r="N14" s="193">
        <v>0</v>
      </c>
      <c r="O14" s="192"/>
      <c r="P14" s="194">
        <v>0</v>
      </c>
    </row>
    <row r="15" spans="1:16" ht="6" customHeight="1" x14ac:dyDescent="0.5">
      <c r="A15" s="188"/>
      <c r="B15" s="189"/>
      <c r="C15" s="189"/>
      <c r="D15" s="189"/>
      <c r="E15" s="189"/>
      <c r="F15" s="189"/>
      <c r="G15" s="189"/>
      <c r="H15" s="190"/>
      <c r="I15" s="187"/>
      <c r="J15" s="191"/>
      <c r="K15" s="192"/>
      <c r="L15" s="192"/>
      <c r="M15" s="192"/>
      <c r="N15" s="191"/>
      <c r="O15" s="192"/>
      <c r="P15" s="192"/>
    </row>
    <row r="16" spans="1:16" ht="18.95" customHeight="1" x14ac:dyDescent="0.5">
      <c r="A16" s="181" t="s">
        <v>70</v>
      </c>
      <c r="B16" s="181"/>
      <c r="C16" s="181"/>
      <c r="D16" s="181"/>
      <c r="E16" s="181"/>
      <c r="F16" s="181"/>
      <c r="G16" s="181"/>
      <c r="H16" s="179"/>
      <c r="I16" s="182"/>
      <c r="J16" s="193">
        <f>SUM(J11:J15)</f>
        <v>465535115</v>
      </c>
      <c r="K16" s="195"/>
      <c r="L16" s="194">
        <f>SUM(L11:L15)</f>
        <v>383481333</v>
      </c>
      <c r="M16" s="195"/>
      <c r="N16" s="193">
        <f>SUM(N11:N15)</f>
        <v>230828534</v>
      </c>
      <c r="O16" s="195"/>
      <c r="P16" s="194">
        <f>SUM(P11:P15)</f>
        <v>240052325</v>
      </c>
    </row>
    <row r="17" spans="1:20" ht="18.95" customHeight="1" x14ac:dyDescent="0.5">
      <c r="A17" s="188"/>
      <c r="B17" s="189"/>
      <c r="C17" s="189"/>
      <c r="D17" s="189"/>
      <c r="E17" s="189"/>
      <c r="F17" s="189"/>
      <c r="G17" s="189"/>
      <c r="H17" s="187"/>
      <c r="I17" s="187"/>
      <c r="J17" s="196"/>
      <c r="K17" s="192"/>
      <c r="L17" s="197"/>
      <c r="M17" s="192"/>
      <c r="N17" s="196"/>
      <c r="O17" s="192"/>
      <c r="P17" s="197"/>
    </row>
    <row r="18" spans="1:20" ht="18.95" customHeight="1" x14ac:dyDescent="0.5">
      <c r="A18" s="181" t="s">
        <v>71</v>
      </c>
      <c r="B18" s="181"/>
      <c r="C18" s="181"/>
      <c r="D18" s="181"/>
      <c r="E18" s="181"/>
      <c r="F18" s="181"/>
      <c r="G18" s="181"/>
      <c r="H18" s="179"/>
      <c r="I18" s="182"/>
      <c r="J18" s="191"/>
      <c r="K18" s="195"/>
      <c r="L18" s="192"/>
      <c r="M18" s="195"/>
      <c r="N18" s="191"/>
      <c r="O18" s="195"/>
      <c r="P18" s="192"/>
    </row>
    <row r="19" spans="1:20" ht="6" customHeight="1" x14ac:dyDescent="0.5">
      <c r="A19" s="188"/>
      <c r="B19" s="189"/>
      <c r="C19" s="189"/>
      <c r="D19" s="189"/>
      <c r="E19" s="189"/>
      <c r="F19" s="189"/>
      <c r="G19" s="189"/>
      <c r="H19" s="190"/>
      <c r="I19" s="187"/>
      <c r="J19" s="191"/>
      <c r="K19" s="192"/>
      <c r="L19" s="192"/>
      <c r="M19" s="192"/>
      <c r="N19" s="191"/>
      <c r="O19" s="192"/>
      <c r="P19" s="192"/>
    </row>
    <row r="20" spans="1:20" s="96" customFormat="1" ht="18.95" customHeight="1" x14ac:dyDescent="0.5">
      <c r="A20" s="188" t="s">
        <v>72</v>
      </c>
      <c r="B20" s="189"/>
      <c r="C20" s="189"/>
      <c r="D20" s="189"/>
      <c r="E20" s="189"/>
      <c r="F20" s="189"/>
      <c r="G20" s="189"/>
      <c r="H20" s="187"/>
      <c r="I20" s="187"/>
      <c r="J20" s="191">
        <v>178052046</v>
      </c>
      <c r="K20" s="192"/>
      <c r="L20" s="192">
        <v>178655923</v>
      </c>
      <c r="M20" s="192"/>
      <c r="N20" s="191">
        <v>164659747</v>
      </c>
      <c r="O20" s="192"/>
      <c r="P20" s="192">
        <v>178655923</v>
      </c>
      <c r="Q20" s="115"/>
      <c r="R20" s="116"/>
      <c r="S20" s="115"/>
      <c r="T20" s="116"/>
    </row>
    <row r="21" spans="1:20" s="96" customFormat="1" ht="18.95" customHeight="1" x14ac:dyDescent="0.5">
      <c r="A21" s="188" t="s">
        <v>153</v>
      </c>
      <c r="B21" s="189"/>
      <c r="C21" s="189"/>
      <c r="D21" s="189"/>
      <c r="E21" s="189"/>
      <c r="F21" s="189"/>
      <c r="G21" s="189"/>
      <c r="H21" s="187"/>
      <c r="I21" s="187"/>
      <c r="J21" s="198" t="s">
        <v>122</v>
      </c>
      <c r="K21" s="192"/>
      <c r="L21" s="199">
        <v>22762010</v>
      </c>
      <c r="M21" s="192"/>
      <c r="N21" s="198">
        <v>0</v>
      </c>
      <c r="O21" s="192"/>
      <c r="P21" s="199">
        <v>22762010</v>
      </c>
      <c r="Q21" s="115"/>
      <c r="R21" s="116"/>
      <c r="S21" s="115"/>
      <c r="T21" s="116"/>
    </row>
    <row r="22" spans="1:20" ht="6" customHeight="1" x14ac:dyDescent="0.5">
      <c r="A22" s="188"/>
      <c r="B22" s="189"/>
      <c r="C22" s="189"/>
      <c r="D22" s="189"/>
      <c r="E22" s="189"/>
      <c r="F22" s="189"/>
      <c r="G22" s="189"/>
      <c r="H22" s="190"/>
      <c r="I22" s="187"/>
      <c r="J22" s="191"/>
      <c r="K22" s="192"/>
      <c r="L22" s="192"/>
      <c r="M22" s="192"/>
      <c r="N22" s="191"/>
      <c r="O22" s="192"/>
      <c r="P22" s="192"/>
    </row>
    <row r="23" spans="1:20" s="96" customFormat="1" ht="18.95" customHeight="1" x14ac:dyDescent="0.5">
      <c r="A23" s="188" t="s">
        <v>154</v>
      </c>
      <c r="B23" s="189"/>
      <c r="C23" s="189"/>
      <c r="D23" s="189"/>
      <c r="E23" s="189"/>
      <c r="F23" s="189"/>
      <c r="G23" s="189"/>
      <c r="H23" s="187"/>
      <c r="I23" s="187"/>
      <c r="J23" s="198">
        <f>SUM(J20:J21)</f>
        <v>178052046</v>
      </c>
      <c r="K23" s="192"/>
      <c r="L23" s="199">
        <f>SUM(L20:L21)</f>
        <v>201417933</v>
      </c>
      <c r="M23" s="192"/>
      <c r="N23" s="198">
        <f>SUM(N20:N21)</f>
        <v>164659747</v>
      </c>
      <c r="O23" s="192"/>
      <c r="P23" s="199">
        <f>SUM(P20:P21)</f>
        <v>201417933</v>
      </c>
      <c r="Q23" s="115"/>
      <c r="R23" s="116"/>
      <c r="S23" s="115"/>
      <c r="T23" s="116"/>
    </row>
    <row r="24" spans="1:20" ht="6" customHeight="1" x14ac:dyDescent="0.5">
      <c r="A24" s="188"/>
      <c r="B24" s="189"/>
      <c r="C24" s="189"/>
      <c r="D24" s="189"/>
      <c r="E24" s="189"/>
      <c r="F24" s="189"/>
      <c r="G24" s="189"/>
      <c r="H24" s="190"/>
      <c r="I24" s="187"/>
      <c r="J24" s="191"/>
      <c r="K24" s="192"/>
      <c r="L24" s="192"/>
      <c r="M24" s="192"/>
      <c r="N24" s="191"/>
      <c r="O24" s="192"/>
      <c r="P24" s="192"/>
    </row>
    <row r="25" spans="1:20" ht="18.95" customHeight="1" x14ac:dyDescent="0.5">
      <c r="A25" s="189" t="s">
        <v>73</v>
      </c>
      <c r="B25" s="189"/>
      <c r="C25" s="189"/>
      <c r="D25" s="189"/>
      <c r="E25" s="189"/>
      <c r="F25" s="189"/>
      <c r="G25" s="189"/>
      <c r="H25" s="190"/>
      <c r="I25" s="187"/>
      <c r="J25" s="191">
        <v>201971485</v>
      </c>
      <c r="K25" s="192"/>
      <c r="L25" s="192">
        <v>179255843</v>
      </c>
      <c r="M25" s="192"/>
      <c r="N25" s="191">
        <v>24768026</v>
      </c>
      <c r="O25" s="192"/>
      <c r="P25" s="192">
        <v>49556343</v>
      </c>
      <c r="Q25" s="115"/>
      <c r="R25" s="116"/>
      <c r="S25" s="115"/>
      <c r="T25" s="116"/>
    </row>
    <row r="26" spans="1:20" ht="18.95" customHeight="1" x14ac:dyDescent="0.5">
      <c r="A26" s="188" t="s">
        <v>74</v>
      </c>
      <c r="B26" s="189"/>
      <c r="C26" s="189"/>
      <c r="D26" s="189"/>
      <c r="E26" s="189"/>
      <c r="F26" s="189"/>
      <c r="G26" s="189"/>
      <c r="H26" s="190"/>
      <c r="I26" s="187"/>
      <c r="J26" s="191">
        <v>17225032</v>
      </c>
      <c r="K26" s="192"/>
      <c r="L26" s="192">
        <v>15576183</v>
      </c>
      <c r="M26" s="192"/>
      <c r="N26" s="191">
        <v>12247907</v>
      </c>
      <c r="O26" s="192"/>
      <c r="P26" s="192">
        <v>11147094</v>
      </c>
      <c r="Q26" s="115"/>
      <c r="R26" s="116"/>
      <c r="S26" s="115"/>
      <c r="T26" s="116"/>
    </row>
    <row r="27" spans="1:20" ht="18.95" customHeight="1" x14ac:dyDescent="0.5">
      <c r="A27" s="188" t="s">
        <v>75</v>
      </c>
      <c r="B27" s="189"/>
      <c r="C27" s="189"/>
      <c r="D27" s="189"/>
      <c r="E27" s="189"/>
      <c r="F27" s="189"/>
      <c r="G27" s="189"/>
      <c r="H27" s="190"/>
      <c r="I27" s="187"/>
      <c r="J27" s="193">
        <v>14578118</v>
      </c>
      <c r="K27" s="192"/>
      <c r="L27" s="194">
        <v>0</v>
      </c>
      <c r="M27" s="192"/>
      <c r="N27" s="193">
        <v>0</v>
      </c>
      <c r="O27" s="192"/>
      <c r="P27" s="194">
        <v>0</v>
      </c>
      <c r="Q27" s="115"/>
      <c r="R27" s="116"/>
      <c r="S27" s="115"/>
      <c r="T27" s="116"/>
    </row>
    <row r="28" spans="1:20" ht="6" customHeight="1" x14ac:dyDescent="0.5">
      <c r="A28" s="188"/>
      <c r="B28" s="189"/>
      <c r="C28" s="189"/>
      <c r="D28" s="189"/>
      <c r="E28" s="189"/>
      <c r="F28" s="189"/>
      <c r="G28" s="189"/>
      <c r="H28" s="190"/>
      <c r="I28" s="187"/>
      <c r="J28" s="191"/>
      <c r="K28" s="192"/>
      <c r="L28" s="192"/>
      <c r="M28" s="192"/>
      <c r="N28" s="191"/>
      <c r="O28" s="192"/>
      <c r="P28" s="192"/>
    </row>
    <row r="29" spans="1:20" ht="18.95" customHeight="1" x14ac:dyDescent="0.5">
      <c r="A29" s="181" t="s">
        <v>76</v>
      </c>
      <c r="B29" s="181"/>
      <c r="C29" s="181"/>
      <c r="D29" s="181"/>
      <c r="E29" s="181"/>
      <c r="F29" s="181"/>
      <c r="G29" s="181"/>
      <c r="H29" s="179"/>
      <c r="I29" s="182"/>
      <c r="J29" s="193">
        <f>SUM(J23:J27)</f>
        <v>411826681</v>
      </c>
      <c r="K29" s="195"/>
      <c r="L29" s="194">
        <f>SUM(L23:L27)</f>
        <v>396249959</v>
      </c>
      <c r="M29" s="195"/>
      <c r="N29" s="194">
        <f>SUM(N23:N27)</f>
        <v>201675680</v>
      </c>
      <c r="O29" s="195"/>
      <c r="P29" s="194">
        <f>SUM(P23:P27)</f>
        <v>262121370</v>
      </c>
    </row>
    <row r="30" spans="1:20" ht="18.95" customHeight="1" x14ac:dyDescent="0.5">
      <c r="A30" s="188"/>
      <c r="B30" s="189"/>
      <c r="C30" s="189"/>
      <c r="D30" s="189"/>
      <c r="E30" s="189"/>
      <c r="F30" s="189"/>
      <c r="G30" s="189"/>
      <c r="H30" s="187"/>
      <c r="I30" s="187"/>
      <c r="J30" s="196"/>
      <c r="K30" s="192"/>
      <c r="L30" s="197"/>
      <c r="M30" s="192"/>
      <c r="N30" s="196"/>
      <c r="O30" s="192"/>
      <c r="P30" s="197"/>
    </row>
    <row r="31" spans="1:20" ht="18.95" customHeight="1" x14ac:dyDescent="0.5">
      <c r="A31" s="181" t="s">
        <v>186</v>
      </c>
      <c r="B31" s="181"/>
      <c r="C31" s="181"/>
      <c r="D31" s="181"/>
      <c r="E31" s="181"/>
      <c r="F31" s="181"/>
      <c r="G31" s="181"/>
      <c r="H31" s="187"/>
      <c r="I31" s="182"/>
      <c r="J31" s="191">
        <f>J16-J29</f>
        <v>53708434</v>
      </c>
      <c r="K31" s="195"/>
      <c r="L31" s="192">
        <f>L16-L29</f>
        <v>-12768626</v>
      </c>
      <c r="M31" s="195"/>
      <c r="N31" s="191">
        <f>N16-N29</f>
        <v>29152854</v>
      </c>
      <c r="O31" s="195"/>
      <c r="P31" s="192">
        <f>P16-P29</f>
        <v>-22069045</v>
      </c>
    </row>
    <row r="32" spans="1:20" ht="18.95" customHeight="1" x14ac:dyDescent="0.5">
      <c r="A32" s="188" t="s">
        <v>78</v>
      </c>
      <c r="B32" s="178"/>
      <c r="C32" s="189"/>
      <c r="D32" s="189"/>
      <c r="E32" s="189"/>
      <c r="F32" s="189"/>
      <c r="G32" s="189"/>
      <c r="H32" s="190"/>
      <c r="I32" s="187"/>
      <c r="J32" s="191">
        <v>287037</v>
      </c>
      <c r="K32" s="192"/>
      <c r="L32" s="192">
        <v>880718</v>
      </c>
      <c r="M32" s="192"/>
      <c r="N32" s="191">
        <v>3766515</v>
      </c>
      <c r="O32" s="192"/>
      <c r="P32" s="192">
        <v>3790804</v>
      </c>
    </row>
    <row r="33" spans="1:18" ht="18.95" customHeight="1" x14ac:dyDescent="0.5">
      <c r="A33" s="188" t="s">
        <v>79</v>
      </c>
      <c r="B33" s="189"/>
      <c r="C33" s="189"/>
      <c r="D33" s="189"/>
      <c r="E33" s="189"/>
      <c r="F33" s="189"/>
      <c r="G33" s="189"/>
      <c r="H33" s="190"/>
      <c r="I33" s="187"/>
      <c r="J33" s="191">
        <v>892784</v>
      </c>
      <c r="K33" s="192"/>
      <c r="L33" s="192">
        <v>1080010</v>
      </c>
      <c r="M33" s="192"/>
      <c r="N33" s="191">
        <v>722899</v>
      </c>
      <c r="O33" s="192"/>
      <c r="P33" s="192">
        <v>750544</v>
      </c>
    </row>
    <row r="34" spans="1:18" ht="18.95" customHeight="1" x14ac:dyDescent="0.5">
      <c r="A34" s="188" t="s">
        <v>80</v>
      </c>
      <c r="B34" s="189"/>
      <c r="C34" s="189"/>
      <c r="D34" s="189"/>
      <c r="E34" s="189"/>
      <c r="F34" s="189"/>
      <c r="G34" s="189"/>
      <c r="H34" s="190"/>
      <c r="I34" s="187"/>
      <c r="J34" s="191">
        <f>26996780+993853</f>
        <v>27990633</v>
      </c>
      <c r="K34" s="192"/>
      <c r="L34" s="192">
        <v>26098648</v>
      </c>
      <c r="M34" s="192"/>
      <c r="N34" s="191">
        <v>24818975</v>
      </c>
      <c r="O34" s="192"/>
      <c r="P34" s="192">
        <v>21433195</v>
      </c>
    </row>
    <row r="35" spans="1:18" ht="18.95" customHeight="1" x14ac:dyDescent="0.5">
      <c r="A35" s="188" t="s">
        <v>155</v>
      </c>
      <c r="B35" s="189"/>
      <c r="C35" s="189"/>
      <c r="D35" s="189"/>
      <c r="E35" s="189"/>
      <c r="F35" s="189"/>
      <c r="G35" s="189"/>
      <c r="H35" s="190"/>
      <c r="I35" s="187"/>
      <c r="J35" s="198" t="s">
        <v>122</v>
      </c>
      <c r="K35" s="192"/>
      <c r="L35" s="199">
        <v>56852032</v>
      </c>
      <c r="M35" s="192"/>
      <c r="N35" s="198">
        <v>0</v>
      </c>
      <c r="O35" s="192"/>
      <c r="P35" s="199">
        <v>56852032</v>
      </c>
    </row>
    <row r="36" spans="1:18" ht="6" customHeight="1" x14ac:dyDescent="0.5">
      <c r="A36" s="188"/>
      <c r="B36" s="189"/>
      <c r="C36" s="189"/>
      <c r="D36" s="189"/>
      <c r="E36" s="189"/>
      <c r="F36" s="189"/>
      <c r="G36" s="189"/>
      <c r="H36" s="190"/>
      <c r="I36" s="187"/>
      <c r="J36" s="191"/>
      <c r="K36" s="192"/>
      <c r="L36" s="192"/>
      <c r="M36" s="192"/>
      <c r="N36" s="191"/>
      <c r="O36" s="192"/>
      <c r="P36" s="192"/>
    </row>
    <row r="37" spans="1:18" ht="18.95" customHeight="1" x14ac:dyDescent="0.5">
      <c r="A37" s="188" t="s">
        <v>156</v>
      </c>
      <c r="B37" s="189"/>
      <c r="C37" s="189"/>
      <c r="D37" s="189"/>
      <c r="E37" s="189"/>
      <c r="F37" s="189"/>
      <c r="G37" s="189"/>
      <c r="H37" s="190"/>
      <c r="I37" s="187"/>
      <c r="J37" s="199">
        <f>SUM(J34:J35)</f>
        <v>27990633</v>
      </c>
      <c r="K37" s="192"/>
      <c r="L37" s="199">
        <f>SUM(L34:L35)</f>
        <v>82950680</v>
      </c>
      <c r="M37" s="192"/>
      <c r="N37" s="199">
        <f>SUM(N34:N35)</f>
        <v>24818975</v>
      </c>
      <c r="O37" s="192"/>
      <c r="P37" s="199">
        <f>SUM(P34:P35)</f>
        <v>78285227</v>
      </c>
    </row>
    <row r="38" spans="1:18" ht="6" customHeight="1" x14ac:dyDescent="0.5">
      <c r="A38" s="188"/>
      <c r="B38" s="189"/>
      <c r="C38" s="189"/>
      <c r="D38" s="189"/>
      <c r="E38" s="189"/>
      <c r="F38" s="189"/>
      <c r="G38" s="189"/>
      <c r="H38" s="190"/>
      <c r="I38" s="187"/>
      <c r="J38" s="191"/>
      <c r="K38" s="192"/>
      <c r="L38" s="192"/>
      <c r="M38" s="192"/>
      <c r="N38" s="191"/>
      <c r="O38" s="192"/>
      <c r="P38" s="192"/>
    </row>
    <row r="39" spans="1:18" ht="18.95" customHeight="1" x14ac:dyDescent="0.5">
      <c r="A39" s="188" t="s">
        <v>81</v>
      </c>
      <c r="B39" s="178"/>
      <c r="C39" s="178"/>
      <c r="D39" s="189"/>
      <c r="E39" s="189"/>
      <c r="F39" s="189"/>
      <c r="G39" s="189"/>
      <c r="H39" s="190"/>
      <c r="I39" s="187"/>
      <c r="J39" s="193">
        <v>13078706</v>
      </c>
      <c r="K39" s="192"/>
      <c r="L39" s="199">
        <v>14100309</v>
      </c>
      <c r="M39" s="192"/>
      <c r="N39" s="193">
        <v>9830970</v>
      </c>
      <c r="O39" s="192"/>
      <c r="P39" s="199">
        <v>11084928</v>
      </c>
    </row>
    <row r="40" spans="1:18" ht="18.95" customHeight="1" x14ac:dyDescent="0.5">
      <c r="A40" s="188"/>
      <c r="B40" s="189"/>
      <c r="C40" s="189"/>
      <c r="D40" s="189"/>
      <c r="E40" s="189"/>
      <c r="F40" s="189"/>
      <c r="G40" s="189"/>
      <c r="H40" s="187"/>
      <c r="I40" s="187"/>
      <c r="J40" s="196"/>
      <c r="K40" s="192"/>
      <c r="L40" s="197"/>
      <c r="M40" s="192"/>
      <c r="N40" s="196"/>
      <c r="O40" s="192"/>
      <c r="P40" s="197"/>
    </row>
    <row r="41" spans="1:18" ht="18.95" customHeight="1" x14ac:dyDescent="0.5">
      <c r="A41" s="181" t="s">
        <v>170</v>
      </c>
      <c r="B41" s="189"/>
      <c r="C41" s="189"/>
      <c r="D41" s="189"/>
      <c r="E41" s="189"/>
      <c r="F41" s="189"/>
      <c r="G41" s="189"/>
      <c r="H41" s="190"/>
      <c r="I41" s="187"/>
      <c r="J41" s="200">
        <f>J31+J32-SUM(J37:J39)-J33</f>
        <v>12033348</v>
      </c>
      <c r="K41" s="195"/>
      <c r="L41" s="192">
        <f>L31+L32-SUM(L37:L39)-L33</f>
        <v>-110018907</v>
      </c>
      <c r="M41" s="195"/>
      <c r="N41" s="200">
        <f>N31+N32-SUM(N33:N34)-N39</f>
        <v>-2453475</v>
      </c>
      <c r="O41" s="195"/>
      <c r="P41" s="192">
        <f>P31+P32-SUM(P37:P39)-P33</f>
        <v>-108398940</v>
      </c>
      <c r="R41" s="117"/>
    </row>
    <row r="42" spans="1:18" ht="18.95" customHeight="1" x14ac:dyDescent="0.5">
      <c r="A42" s="188" t="s">
        <v>145</v>
      </c>
      <c r="B42" s="189"/>
      <c r="C42" s="189"/>
      <c r="D42" s="189"/>
      <c r="E42" s="189"/>
      <c r="F42" s="189"/>
      <c r="G42" s="188"/>
      <c r="H42" s="190"/>
      <c r="I42" s="187"/>
      <c r="J42" s="193">
        <v>-2955678</v>
      </c>
      <c r="K42" s="195"/>
      <c r="L42" s="199">
        <v>1204614</v>
      </c>
      <c r="M42" s="195"/>
      <c r="N42" s="193">
        <v>177400</v>
      </c>
      <c r="O42" s="195"/>
      <c r="P42" s="199">
        <v>865840</v>
      </c>
    </row>
    <row r="43" spans="1:18" ht="6" customHeight="1" x14ac:dyDescent="0.5">
      <c r="A43" s="189"/>
      <c r="B43" s="178"/>
      <c r="C43" s="189"/>
      <c r="D43" s="189"/>
      <c r="E43" s="189"/>
      <c r="F43" s="189"/>
      <c r="G43" s="189"/>
      <c r="H43" s="187"/>
      <c r="I43" s="187"/>
      <c r="J43" s="191"/>
      <c r="K43" s="192"/>
      <c r="L43" s="192"/>
      <c r="M43" s="192"/>
      <c r="N43" s="191"/>
      <c r="O43" s="192"/>
      <c r="P43" s="192"/>
    </row>
    <row r="44" spans="1:18" ht="18.95" customHeight="1" x14ac:dyDescent="0.5">
      <c r="A44" s="181" t="s">
        <v>164</v>
      </c>
      <c r="B44" s="178"/>
      <c r="C44" s="189"/>
      <c r="D44" s="189"/>
      <c r="E44" s="189"/>
      <c r="F44" s="189"/>
      <c r="G44" s="189"/>
      <c r="H44" s="190"/>
      <c r="I44" s="187"/>
      <c r="J44" s="198">
        <f>J41+J42</f>
        <v>9077670</v>
      </c>
      <c r="K44" s="192"/>
      <c r="L44" s="199">
        <f>L41+L42</f>
        <v>-108814293</v>
      </c>
      <c r="M44" s="192"/>
      <c r="N44" s="198">
        <f>N41+N42</f>
        <v>-2276075</v>
      </c>
      <c r="O44" s="192"/>
      <c r="P44" s="199">
        <f>P41+P42</f>
        <v>-107533100</v>
      </c>
    </row>
    <row r="45" spans="1:18" ht="18.95" customHeight="1" x14ac:dyDescent="0.5">
      <c r="A45" s="101"/>
      <c r="B45" s="105"/>
      <c r="C45" s="105"/>
      <c r="D45" s="105"/>
      <c r="E45" s="105"/>
      <c r="F45" s="105"/>
      <c r="G45" s="105"/>
      <c r="I45" s="76"/>
      <c r="J45" s="71"/>
      <c r="K45" s="71"/>
      <c r="L45" s="71"/>
      <c r="M45" s="71"/>
      <c r="N45" s="71"/>
      <c r="O45" s="71"/>
      <c r="P45" s="71"/>
    </row>
    <row r="46" spans="1:18" ht="18.95" customHeight="1" x14ac:dyDescent="0.5">
      <c r="A46" s="101"/>
      <c r="B46" s="105"/>
      <c r="C46" s="105"/>
      <c r="D46" s="105"/>
      <c r="E46" s="105"/>
      <c r="F46" s="105"/>
      <c r="G46" s="105"/>
      <c r="I46" s="76"/>
      <c r="J46" s="71"/>
      <c r="K46" s="71"/>
      <c r="L46" s="71"/>
      <c r="M46" s="71"/>
      <c r="N46" s="71"/>
      <c r="O46" s="71"/>
      <c r="P46" s="71"/>
    </row>
    <row r="47" spans="1:18" ht="18.95" customHeight="1" x14ac:dyDescent="0.5">
      <c r="A47" s="101"/>
      <c r="B47" s="105"/>
      <c r="C47" s="105"/>
      <c r="D47" s="105"/>
      <c r="E47" s="105"/>
      <c r="F47" s="105"/>
      <c r="G47" s="105"/>
      <c r="I47" s="76"/>
      <c r="J47" s="71"/>
      <c r="K47" s="71"/>
      <c r="L47" s="71"/>
      <c r="M47" s="71"/>
      <c r="N47" s="71"/>
      <c r="O47" s="71"/>
      <c r="P47" s="71"/>
    </row>
    <row r="48" spans="1:18" ht="18.95" customHeight="1" x14ac:dyDescent="0.5">
      <c r="A48" s="101"/>
      <c r="B48" s="105"/>
      <c r="C48" s="105"/>
      <c r="D48" s="105"/>
      <c r="E48" s="105"/>
      <c r="F48" s="105"/>
      <c r="G48" s="105"/>
      <c r="I48" s="76"/>
      <c r="J48" s="71"/>
      <c r="K48" s="71"/>
      <c r="L48" s="71"/>
      <c r="M48" s="71"/>
      <c r="N48" s="71"/>
      <c r="O48" s="71"/>
      <c r="P48" s="71"/>
    </row>
    <row r="49" spans="1:16" ht="12" customHeight="1" x14ac:dyDescent="0.5">
      <c r="A49" s="101"/>
      <c r="B49" s="105"/>
      <c r="C49" s="105"/>
      <c r="D49" s="105"/>
      <c r="E49" s="105"/>
      <c r="F49" s="105"/>
      <c r="G49" s="105"/>
      <c r="I49" s="76"/>
      <c r="J49" s="71"/>
      <c r="K49" s="71"/>
      <c r="L49" s="71"/>
      <c r="M49" s="71"/>
      <c r="N49" s="71"/>
      <c r="O49" s="71"/>
      <c r="P49" s="71"/>
    </row>
    <row r="50" spans="1:16" ht="20.100000000000001" customHeight="1" x14ac:dyDescent="0.5">
      <c r="A50" s="174" t="str">
        <f>'T2-4'!A45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50" s="175"/>
      <c r="C50" s="175"/>
      <c r="D50" s="175"/>
      <c r="E50" s="175"/>
      <c r="F50" s="175"/>
      <c r="G50" s="175"/>
      <c r="H50" s="176"/>
      <c r="I50" s="176"/>
      <c r="J50" s="112"/>
      <c r="K50" s="112"/>
      <c r="L50" s="112"/>
      <c r="M50" s="112"/>
      <c r="N50" s="112"/>
      <c r="O50" s="112"/>
      <c r="P50" s="112"/>
    </row>
    <row r="51" spans="1:16" ht="18.95" customHeight="1" x14ac:dyDescent="0.5">
      <c r="A51" s="101" t="str">
        <f>'T2-4'!A1</f>
        <v>บริษัท บูรพา เทคนิคอล เอ็นจิเนียริ่ง จำกัด (มหาชน)</v>
      </c>
      <c r="B51" s="101"/>
      <c r="C51" s="101"/>
      <c r="D51" s="101"/>
      <c r="E51" s="101"/>
      <c r="F51" s="101"/>
      <c r="G51" s="101"/>
      <c r="H51" s="102"/>
      <c r="I51" s="102"/>
      <c r="J51" s="103"/>
      <c r="K51" s="103"/>
      <c r="L51" s="103"/>
      <c r="M51" s="103"/>
      <c r="N51" s="103"/>
      <c r="O51" s="103"/>
      <c r="P51" s="103"/>
    </row>
    <row r="52" spans="1:16" ht="18.95" customHeight="1" x14ac:dyDescent="0.5">
      <c r="A52" s="105" t="s">
        <v>191</v>
      </c>
      <c r="B52" s="101"/>
      <c r="C52" s="101"/>
      <c r="D52" s="101"/>
      <c r="E52" s="101"/>
      <c r="F52" s="101"/>
      <c r="G52" s="101"/>
      <c r="H52" s="102"/>
      <c r="I52" s="102"/>
      <c r="J52" s="103"/>
      <c r="K52" s="103"/>
      <c r="L52" s="103"/>
      <c r="M52" s="103"/>
      <c r="N52" s="103"/>
      <c r="O52" s="103"/>
      <c r="P52" s="103"/>
    </row>
    <row r="53" spans="1:16" ht="18.95" customHeight="1" x14ac:dyDescent="0.5">
      <c r="A53" s="106" t="s">
        <v>149</v>
      </c>
      <c r="B53" s="107"/>
      <c r="C53" s="107"/>
      <c r="D53" s="107"/>
      <c r="E53" s="107"/>
      <c r="F53" s="107"/>
      <c r="G53" s="107"/>
      <c r="H53" s="69"/>
      <c r="I53" s="69"/>
      <c r="J53" s="108"/>
      <c r="K53" s="108"/>
      <c r="L53" s="108"/>
      <c r="M53" s="108"/>
      <c r="N53" s="108"/>
      <c r="O53" s="108"/>
      <c r="P53" s="108"/>
    </row>
    <row r="54" spans="1:16" ht="18.95" customHeight="1" x14ac:dyDescent="0.5">
      <c r="A54" s="109"/>
      <c r="B54" s="105"/>
      <c r="C54" s="105"/>
      <c r="D54" s="105"/>
      <c r="E54" s="105"/>
      <c r="F54" s="105"/>
      <c r="G54" s="105"/>
      <c r="H54" s="110"/>
      <c r="I54" s="110"/>
      <c r="J54" s="67"/>
      <c r="K54" s="67"/>
      <c r="L54" s="67"/>
      <c r="M54" s="67"/>
      <c r="N54" s="67"/>
      <c r="O54" s="67"/>
      <c r="P54" s="67"/>
    </row>
    <row r="55" spans="1:16" ht="18.95" customHeight="1" x14ac:dyDescent="0.5">
      <c r="A55" s="177"/>
      <c r="B55" s="178"/>
      <c r="C55" s="178"/>
      <c r="D55" s="178"/>
      <c r="E55" s="178"/>
      <c r="F55" s="178"/>
      <c r="G55" s="178"/>
      <c r="H55" s="179"/>
      <c r="I55" s="179"/>
      <c r="J55" s="257" t="s">
        <v>2</v>
      </c>
      <c r="K55" s="257"/>
      <c r="L55" s="257"/>
      <c r="M55" s="180"/>
      <c r="N55" s="255" t="s">
        <v>3</v>
      </c>
      <c r="O55" s="255"/>
      <c r="P55" s="255"/>
    </row>
    <row r="56" spans="1:16" ht="18.95" customHeight="1" x14ac:dyDescent="0.5">
      <c r="A56" s="181"/>
      <c r="B56" s="181"/>
      <c r="C56" s="181"/>
      <c r="D56" s="181"/>
      <c r="E56" s="181"/>
      <c r="F56" s="181"/>
      <c r="G56" s="181"/>
      <c r="H56" s="181"/>
      <c r="I56" s="182"/>
      <c r="J56" s="180" t="s">
        <v>7</v>
      </c>
      <c r="K56" s="180"/>
      <c r="L56" s="180" t="s">
        <v>8</v>
      </c>
      <c r="M56" s="183"/>
      <c r="N56" s="180" t="s">
        <v>7</v>
      </c>
      <c r="O56" s="180"/>
      <c r="P56" s="180" t="s">
        <v>8</v>
      </c>
    </row>
    <row r="57" spans="1:16" ht="18.95" customHeight="1" x14ac:dyDescent="0.5">
      <c r="A57" s="181"/>
      <c r="B57" s="181"/>
      <c r="C57" s="181"/>
      <c r="D57" s="181"/>
      <c r="E57" s="181"/>
      <c r="F57" s="181"/>
      <c r="G57" s="181"/>
      <c r="H57" s="179"/>
      <c r="I57" s="182"/>
      <c r="J57" s="184" t="s">
        <v>10</v>
      </c>
      <c r="K57" s="183"/>
      <c r="L57" s="184" t="s">
        <v>10</v>
      </c>
      <c r="M57" s="185"/>
      <c r="N57" s="184" t="s">
        <v>10</v>
      </c>
      <c r="O57" s="183"/>
      <c r="P57" s="184" t="s">
        <v>10</v>
      </c>
    </row>
    <row r="58" spans="1:16" ht="6" customHeight="1" x14ac:dyDescent="0.5">
      <c r="A58" s="181"/>
      <c r="B58" s="181"/>
      <c r="C58" s="181"/>
      <c r="D58" s="181"/>
      <c r="E58" s="181"/>
      <c r="F58" s="181"/>
      <c r="G58" s="181"/>
      <c r="H58" s="179"/>
      <c r="I58" s="182"/>
      <c r="J58" s="186"/>
      <c r="K58" s="183"/>
      <c r="L58" s="180"/>
      <c r="M58" s="185"/>
      <c r="N58" s="186"/>
      <c r="O58" s="183"/>
      <c r="P58" s="180"/>
    </row>
    <row r="59" spans="1:16" ht="18.95" customHeight="1" x14ac:dyDescent="0.5">
      <c r="A59" s="181" t="s">
        <v>163</v>
      </c>
      <c r="B59" s="178"/>
      <c r="C59" s="178"/>
      <c r="D59" s="178"/>
      <c r="E59" s="178"/>
      <c r="F59" s="178"/>
      <c r="G59" s="178"/>
      <c r="H59" s="190"/>
      <c r="I59" s="187"/>
      <c r="J59" s="191"/>
      <c r="K59" s="192"/>
      <c r="L59" s="192"/>
      <c r="M59" s="192"/>
      <c r="N59" s="191"/>
      <c r="O59" s="192"/>
      <c r="P59" s="192"/>
    </row>
    <row r="60" spans="1:16" ht="18.95" customHeight="1" x14ac:dyDescent="0.5">
      <c r="A60" s="188" t="s">
        <v>157</v>
      </c>
      <c r="B60" s="189"/>
      <c r="C60" s="178"/>
      <c r="D60" s="178"/>
      <c r="E60" s="178"/>
      <c r="F60" s="178"/>
      <c r="G60" s="178"/>
      <c r="H60" s="190"/>
      <c r="I60" s="187"/>
      <c r="J60" s="191"/>
      <c r="K60" s="192"/>
      <c r="L60" s="192"/>
      <c r="M60" s="192"/>
      <c r="N60" s="191"/>
      <c r="O60" s="192"/>
      <c r="P60" s="192"/>
    </row>
    <row r="61" spans="1:16" ht="18.95" customHeight="1" x14ac:dyDescent="0.5">
      <c r="A61" s="188"/>
      <c r="B61" s="189" t="s">
        <v>158</v>
      </c>
      <c r="C61" s="178"/>
      <c r="D61" s="178"/>
      <c r="E61" s="178"/>
      <c r="F61" s="178"/>
      <c r="G61" s="178"/>
      <c r="H61" s="190"/>
      <c r="I61" s="187"/>
      <c r="J61" s="191"/>
      <c r="K61" s="192"/>
      <c r="L61" s="192"/>
      <c r="M61" s="192"/>
      <c r="N61" s="191"/>
      <c r="O61" s="192"/>
      <c r="P61" s="192"/>
    </row>
    <row r="62" spans="1:16" ht="18.95" customHeight="1" x14ac:dyDescent="0.5">
      <c r="C62" s="188" t="s">
        <v>159</v>
      </c>
      <c r="D62" s="178"/>
      <c r="E62" s="178"/>
      <c r="F62" s="178"/>
      <c r="G62" s="178"/>
      <c r="H62" s="190"/>
      <c r="I62" s="187"/>
      <c r="J62" s="191"/>
      <c r="K62" s="192"/>
      <c r="L62" s="192"/>
      <c r="M62" s="192"/>
      <c r="N62" s="191"/>
      <c r="O62" s="192"/>
      <c r="P62" s="192"/>
    </row>
    <row r="63" spans="1:16" ht="18.95" customHeight="1" x14ac:dyDescent="0.5">
      <c r="A63" s="188"/>
      <c r="C63" s="178"/>
      <c r="D63" s="189" t="s">
        <v>160</v>
      </c>
      <c r="E63" s="178"/>
      <c r="F63" s="178"/>
      <c r="G63" s="178"/>
      <c r="H63" s="190"/>
      <c r="I63" s="187"/>
      <c r="J63" s="191">
        <v>-2042400</v>
      </c>
      <c r="K63" s="192"/>
      <c r="L63" s="192">
        <v>0</v>
      </c>
      <c r="M63" s="192"/>
      <c r="N63" s="191">
        <v>-587000</v>
      </c>
      <c r="O63" s="192"/>
      <c r="P63" s="192">
        <v>0</v>
      </c>
    </row>
    <row r="64" spans="1:16" ht="18.95" customHeight="1" x14ac:dyDescent="0.5">
      <c r="C64" s="188" t="s">
        <v>161</v>
      </c>
      <c r="D64" s="178"/>
      <c r="E64" s="178"/>
      <c r="F64" s="178"/>
      <c r="G64" s="178"/>
      <c r="H64" s="190"/>
      <c r="I64" s="187"/>
      <c r="J64" s="191"/>
      <c r="K64" s="192"/>
      <c r="L64" s="192"/>
      <c r="M64" s="192"/>
      <c r="N64" s="191"/>
      <c r="O64" s="192"/>
      <c r="P64" s="192"/>
    </row>
    <row r="65" spans="1:16" ht="18.95" customHeight="1" x14ac:dyDescent="0.5">
      <c r="A65" s="188"/>
      <c r="C65" s="178"/>
      <c r="D65" s="189" t="s">
        <v>162</v>
      </c>
      <c r="E65" s="178"/>
      <c r="F65" s="178"/>
      <c r="G65" s="178"/>
      <c r="H65" s="190"/>
      <c r="I65" s="187"/>
      <c r="J65" s="198">
        <v>408480</v>
      </c>
      <c r="K65" s="192"/>
      <c r="L65" s="199">
        <v>0</v>
      </c>
      <c r="M65" s="192"/>
      <c r="N65" s="198">
        <v>117400</v>
      </c>
      <c r="O65" s="192"/>
      <c r="P65" s="199">
        <v>0</v>
      </c>
    </row>
    <row r="66" spans="1:16" ht="6" customHeight="1" x14ac:dyDescent="0.5">
      <c r="A66" s="181"/>
      <c r="B66" s="178"/>
      <c r="C66" s="178"/>
      <c r="D66" s="178"/>
      <c r="E66" s="178"/>
      <c r="F66" s="178"/>
      <c r="G66" s="178"/>
      <c r="H66" s="190"/>
      <c r="I66" s="187"/>
      <c r="J66" s="191"/>
      <c r="K66" s="192"/>
      <c r="L66" s="192"/>
      <c r="M66" s="192"/>
      <c r="N66" s="191"/>
      <c r="O66" s="192"/>
      <c r="P66" s="192"/>
    </row>
    <row r="67" spans="1:16" ht="18.95" customHeight="1" x14ac:dyDescent="0.5">
      <c r="A67" s="188" t="s">
        <v>172</v>
      </c>
      <c r="B67" s="178"/>
      <c r="C67" s="178"/>
      <c r="D67" s="178"/>
      <c r="E67" s="178"/>
      <c r="F67" s="178"/>
      <c r="G67" s="178"/>
      <c r="H67" s="190"/>
      <c r="I67" s="187"/>
      <c r="J67" s="198">
        <f>SUM(J63:J65)</f>
        <v>-1633920</v>
      </c>
      <c r="K67" s="192"/>
      <c r="L67" s="199">
        <f>SUM(L63:L65)</f>
        <v>0</v>
      </c>
      <c r="M67" s="192"/>
      <c r="N67" s="198">
        <f>SUM(N63:N65)</f>
        <v>-469600</v>
      </c>
      <c r="O67" s="192"/>
      <c r="P67" s="199">
        <f>SUM(P63:P65)</f>
        <v>0</v>
      </c>
    </row>
    <row r="68" spans="1:16" s="101" customFormat="1" ht="18.95" customHeight="1" x14ac:dyDescent="0.5">
      <c r="A68" s="181"/>
      <c r="B68" s="178"/>
      <c r="C68" s="178"/>
      <c r="D68" s="178"/>
      <c r="E68" s="178"/>
      <c r="F68" s="178"/>
      <c r="G68" s="178"/>
      <c r="H68" s="182"/>
      <c r="I68" s="179"/>
      <c r="J68" s="191"/>
      <c r="K68" s="180"/>
      <c r="L68" s="192"/>
      <c r="M68" s="180"/>
      <c r="N68" s="191"/>
      <c r="O68" s="180"/>
      <c r="P68" s="192"/>
    </row>
    <row r="69" spans="1:16" ht="18.95" customHeight="1" thickBot="1" x14ac:dyDescent="0.55000000000000004">
      <c r="A69" s="181" t="s">
        <v>163</v>
      </c>
      <c r="B69" s="178"/>
      <c r="C69" s="189"/>
      <c r="D69" s="189"/>
      <c r="E69" s="189"/>
      <c r="F69" s="189"/>
      <c r="G69" s="189"/>
      <c r="H69" s="190"/>
      <c r="I69" s="187"/>
      <c r="J69" s="201">
        <f>J67+J44</f>
        <v>7443750</v>
      </c>
      <c r="K69" s="192"/>
      <c r="L69" s="202">
        <f>L44+L67</f>
        <v>-108814293</v>
      </c>
      <c r="M69" s="192"/>
      <c r="N69" s="201">
        <f>N67+N44</f>
        <v>-2745675</v>
      </c>
      <c r="O69" s="192"/>
      <c r="P69" s="202">
        <f>P44+P67</f>
        <v>-107533100</v>
      </c>
    </row>
    <row r="70" spans="1:16" s="101" customFormat="1" ht="18.95" customHeight="1" thickTop="1" x14ac:dyDescent="0.5">
      <c r="A70" s="181"/>
      <c r="B70" s="178"/>
      <c r="C70" s="178"/>
      <c r="D70" s="178"/>
      <c r="E70" s="178"/>
      <c r="F70" s="178"/>
      <c r="G70" s="178"/>
      <c r="H70" s="182"/>
      <c r="I70" s="179"/>
      <c r="J70" s="191"/>
      <c r="K70" s="180"/>
      <c r="L70" s="192"/>
      <c r="M70" s="180"/>
      <c r="N70" s="191"/>
      <c r="O70" s="180"/>
      <c r="P70" s="192"/>
    </row>
    <row r="71" spans="1:16" s="101" customFormat="1" ht="18.95" customHeight="1" x14ac:dyDescent="0.5">
      <c r="A71" s="181" t="s">
        <v>166</v>
      </c>
      <c r="B71" s="178"/>
      <c r="C71" s="178"/>
      <c r="D71" s="178"/>
      <c r="E71" s="178"/>
      <c r="F71" s="178"/>
      <c r="G71" s="178"/>
      <c r="H71" s="182"/>
      <c r="I71" s="179"/>
      <c r="J71" s="191"/>
      <c r="K71" s="180"/>
      <c r="L71" s="192"/>
      <c r="M71" s="180"/>
      <c r="N71" s="191"/>
      <c r="O71" s="180"/>
      <c r="P71" s="192"/>
    </row>
    <row r="72" spans="1:16" s="101" customFormat="1" ht="18.95" customHeight="1" x14ac:dyDescent="0.5">
      <c r="A72" s="188" t="s">
        <v>82</v>
      </c>
      <c r="B72" s="178"/>
      <c r="C72" s="178"/>
      <c r="D72" s="178"/>
      <c r="E72" s="178"/>
      <c r="F72" s="178"/>
      <c r="G72" s="178"/>
      <c r="H72" s="182"/>
      <c r="I72" s="179"/>
      <c r="J72" s="191">
        <v>8460607</v>
      </c>
      <c r="K72" s="180"/>
      <c r="L72" s="192">
        <v>-108633285</v>
      </c>
      <c r="M72" s="180"/>
      <c r="N72" s="191">
        <f>N44</f>
        <v>-2276075</v>
      </c>
      <c r="O72" s="180"/>
      <c r="P72" s="192">
        <v>-107533100</v>
      </c>
    </row>
    <row r="73" spans="1:16" s="101" customFormat="1" ht="18.95" customHeight="1" x14ac:dyDescent="0.5">
      <c r="A73" s="188" t="s">
        <v>83</v>
      </c>
      <c r="B73" s="178"/>
      <c r="C73" s="178"/>
      <c r="D73" s="178"/>
      <c r="E73" s="178"/>
      <c r="F73" s="178"/>
      <c r="G73" s="178"/>
      <c r="H73" s="182"/>
      <c r="I73" s="179"/>
      <c r="J73" s="193">
        <v>617063</v>
      </c>
      <c r="K73" s="180"/>
      <c r="L73" s="199">
        <v>-181008</v>
      </c>
      <c r="M73" s="180"/>
      <c r="N73" s="193">
        <v>0</v>
      </c>
      <c r="O73" s="180"/>
      <c r="P73" s="199" t="s">
        <v>122</v>
      </c>
    </row>
    <row r="74" spans="1:16" ht="6" customHeight="1" x14ac:dyDescent="0.5">
      <c r="A74" s="189"/>
      <c r="B74" s="178"/>
      <c r="C74" s="189"/>
      <c r="D74" s="189"/>
      <c r="E74" s="189"/>
      <c r="F74" s="189"/>
      <c r="G74" s="189"/>
      <c r="H74" s="187"/>
      <c r="I74" s="187"/>
      <c r="J74" s="191"/>
      <c r="K74" s="192"/>
      <c r="L74" s="192"/>
      <c r="M74" s="192"/>
      <c r="N74" s="191"/>
      <c r="O74" s="192"/>
      <c r="P74" s="192"/>
    </row>
    <row r="75" spans="1:16" s="101" customFormat="1" ht="18.95" customHeight="1" thickBot="1" x14ac:dyDescent="0.55000000000000004">
      <c r="A75" s="181"/>
      <c r="B75" s="178"/>
      <c r="C75" s="178"/>
      <c r="D75" s="178"/>
      <c r="E75" s="178"/>
      <c r="F75" s="178"/>
      <c r="G75" s="178"/>
      <c r="H75" s="182"/>
      <c r="I75" s="179"/>
      <c r="J75" s="203">
        <f>SUM(J72:J74)</f>
        <v>9077670</v>
      </c>
      <c r="K75" s="180"/>
      <c r="L75" s="204">
        <f>SUM(L72:L74)</f>
        <v>-108814293</v>
      </c>
      <c r="M75" s="180"/>
      <c r="N75" s="203">
        <f>SUM(N72:N74)</f>
        <v>-2276075</v>
      </c>
      <c r="O75" s="180"/>
      <c r="P75" s="204">
        <f>SUM(P72:P74)</f>
        <v>-107533100</v>
      </c>
    </row>
    <row r="76" spans="1:16" s="101" customFormat="1" ht="18.95" customHeight="1" thickTop="1" x14ac:dyDescent="0.5">
      <c r="A76" s="181"/>
      <c r="B76" s="178"/>
      <c r="C76" s="178"/>
      <c r="D76" s="178"/>
      <c r="E76" s="178"/>
      <c r="F76" s="178"/>
      <c r="G76" s="178"/>
      <c r="H76" s="182"/>
      <c r="I76" s="179"/>
      <c r="J76" s="191"/>
      <c r="K76" s="180"/>
      <c r="L76" s="192"/>
      <c r="M76" s="180"/>
      <c r="N76" s="191"/>
      <c r="O76" s="180"/>
      <c r="P76" s="192"/>
    </row>
    <row r="77" spans="1:16" s="101" customFormat="1" ht="18.95" customHeight="1" x14ac:dyDescent="0.5">
      <c r="A77" s="181" t="s">
        <v>138</v>
      </c>
      <c r="B77" s="178"/>
      <c r="C77" s="178"/>
      <c r="D77" s="178"/>
      <c r="E77" s="178"/>
      <c r="F77" s="178"/>
      <c r="G77" s="178"/>
      <c r="H77" s="182"/>
      <c r="I77" s="179"/>
      <c r="J77" s="191"/>
      <c r="K77" s="180"/>
      <c r="L77" s="192"/>
      <c r="M77" s="180"/>
      <c r="N77" s="191"/>
      <c r="O77" s="180"/>
      <c r="P77" s="192"/>
    </row>
    <row r="78" spans="1:16" s="101" customFormat="1" ht="18.95" customHeight="1" x14ac:dyDescent="0.5">
      <c r="A78" s="181"/>
      <c r="B78" s="178" t="s">
        <v>167</v>
      </c>
      <c r="C78" s="178"/>
      <c r="D78" s="178"/>
      <c r="E78" s="178"/>
      <c r="F78" s="178"/>
      <c r="G78" s="178"/>
      <c r="H78" s="182"/>
      <c r="I78" s="179"/>
      <c r="J78" s="191"/>
      <c r="K78" s="180"/>
      <c r="L78" s="192"/>
      <c r="M78" s="180"/>
      <c r="N78" s="191"/>
      <c r="O78" s="180"/>
      <c r="P78" s="192"/>
    </row>
    <row r="79" spans="1:16" s="101" customFormat="1" ht="18.95" customHeight="1" x14ac:dyDescent="0.5">
      <c r="A79" s="188" t="s">
        <v>82</v>
      </c>
      <c r="B79" s="178"/>
      <c r="C79" s="178"/>
      <c r="D79" s="178"/>
      <c r="E79" s="178"/>
      <c r="F79" s="178"/>
      <c r="G79" s="178"/>
      <c r="H79" s="182"/>
      <c r="I79" s="179"/>
      <c r="J79" s="191">
        <v>6838887</v>
      </c>
      <c r="K79" s="180"/>
      <c r="L79" s="192">
        <v>-108633285</v>
      </c>
      <c r="M79" s="180"/>
      <c r="N79" s="191">
        <f>N69</f>
        <v>-2745675</v>
      </c>
      <c r="O79" s="180"/>
      <c r="P79" s="192">
        <v>-107533100</v>
      </c>
    </row>
    <row r="80" spans="1:16" s="101" customFormat="1" ht="18.95" customHeight="1" x14ac:dyDescent="0.5">
      <c r="A80" s="188" t="s">
        <v>83</v>
      </c>
      <c r="B80" s="178"/>
      <c r="C80" s="178"/>
      <c r="D80" s="178"/>
      <c r="E80" s="178"/>
      <c r="F80" s="178"/>
      <c r="G80" s="178"/>
      <c r="H80" s="182"/>
      <c r="I80" s="179"/>
      <c r="J80" s="193">
        <v>604863</v>
      </c>
      <c r="K80" s="180"/>
      <c r="L80" s="199">
        <v>-181008</v>
      </c>
      <c r="M80" s="180"/>
      <c r="N80" s="193">
        <v>0</v>
      </c>
      <c r="O80" s="180"/>
      <c r="P80" s="199">
        <v>0</v>
      </c>
    </row>
    <row r="81" spans="1:18" ht="6" customHeight="1" x14ac:dyDescent="0.5">
      <c r="A81" s="189"/>
      <c r="B81" s="178"/>
      <c r="C81" s="189"/>
      <c r="D81" s="189"/>
      <c r="E81" s="189"/>
      <c r="F81" s="189"/>
      <c r="G81" s="189"/>
      <c r="H81" s="187"/>
      <c r="I81" s="187"/>
      <c r="J81" s="191"/>
      <c r="K81" s="192"/>
      <c r="L81" s="192"/>
      <c r="M81" s="192"/>
      <c r="N81" s="191"/>
      <c r="O81" s="192"/>
      <c r="P81" s="192"/>
    </row>
    <row r="82" spans="1:18" s="101" customFormat="1" ht="18.95" customHeight="1" thickBot="1" x14ac:dyDescent="0.55000000000000004">
      <c r="A82" s="181"/>
      <c r="B82" s="178"/>
      <c r="C82" s="178"/>
      <c r="D82" s="178"/>
      <c r="E82" s="178"/>
      <c r="F82" s="178"/>
      <c r="G82" s="178"/>
      <c r="H82" s="182"/>
      <c r="I82" s="179"/>
      <c r="J82" s="203">
        <f>SUM(J79:J81)</f>
        <v>7443750</v>
      </c>
      <c r="K82" s="180"/>
      <c r="L82" s="204">
        <f>SUM(L79:L81)</f>
        <v>-108814293</v>
      </c>
      <c r="M82" s="180"/>
      <c r="N82" s="203">
        <f>SUM(N79:N81)</f>
        <v>-2745675</v>
      </c>
      <c r="O82" s="180"/>
      <c r="P82" s="204">
        <f>SUM(P79:P81)</f>
        <v>-107533100</v>
      </c>
    </row>
    <row r="83" spans="1:18" s="101" customFormat="1" ht="18.95" customHeight="1" thickTop="1" x14ac:dyDescent="0.5">
      <c r="A83" s="181"/>
      <c r="B83" s="178"/>
      <c r="C83" s="178"/>
      <c r="D83" s="178"/>
      <c r="E83" s="178"/>
      <c r="F83" s="178"/>
      <c r="G83" s="178"/>
      <c r="H83" s="182"/>
      <c r="I83" s="179"/>
      <c r="J83" s="191"/>
      <c r="K83" s="180"/>
      <c r="L83" s="192"/>
      <c r="M83" s="180"/>
      <c r="N83" s="191"/>
      <c r="O83" s="180"/>
      <c r="P83" s="192"/>
    </row>
    <row r="84" spans="1:18" ht="18.95" customHeight="1" x14ac:dyDescent="0.5">
      <c r="A84" s="181" t="s">
        <v>165</v>
      </c>
      <c r="B84" s="189"/>
      <c r="C84" s="189"/>
      <c r="D84" s="189"/>
      <c r="E84" s="189"/>
      <c r="F84" s="189"/>
      <c r="G84" s="189"/>
      <c r="H84" s="187"/>
      <c r="I84" s="187"/>
      <c r="J84" s="196"/>
      <c r="K84" s="192"/>
      <c r="L84" s="197"/>
      <c r="M84" s="192"/>
      <c r="N84" s="196"/>
      <c r="O84" s="192"/>
      <c r="P84" s="197"/>
    </row>
    <row r="85" spans="1:18" ht="6" customHeight="1" x14ac:dyDescent="0.5">
      <c r="A85" s="189"/>
      <c r="B85" s="178"/>
      <c r="C85" s="189"/>
      <c r="D85" s="189"/>
      <c r="E85" s="189"/>
      <c r="F85" s="189"/>
      <c r="G85" s="189"/>
      <c r="H85" s="187"/>
      <c r="I85" s="187"/>
      <c r="J85" s="191"/>
      <c r="K85" s="192"/>
      <c r="L85" s="192"/>
      <c r="M85" s="192"/>
      <c r="N85" s="191"/>
      <c r="O85" s="192"/>
      <c r="P85" s="192"/>
    </row>
    <row r="86" spans="1:18" ht="18.95" customHeight="1" x14ac:dyDescent="0.5">
      <c r="A86" s="188" t="s">
        <v>171</v>
      </c>
      <c r="B86" s="189"/>
      <c r="C86" s="189"/>
      <c r="D86" s="189"/>
      <c r="E86" s="189"/>
      <c r="F86" s="189"/>
      <c r="G86" s="189"/>
      <c r="H86" s="187"/>
      <c r="I86" s="187"/>
      <c r="J86" s="205">
        <f>J72/560000000</f>
        <v>1.5108226785714286E-2</v>
      </c>
      <c r="K86" s="206"/>
      <c r="L86" s="207">
        <f>L72/560000000</f>
        <v>-0.19398800892857143</v>
      </c>
      <c r="M86" s="208"/>
      <c r="N86" s="205">
        <f>N72/560000000</f>
        <v>-4.0644196428571431E-3</v>
      </c>
      <c r="O86" s="208"/>
      <c r="P86" s="207">
        <f>P79/560000000</f>
        <v>-0.19202339285714284</v>
      </c>
    </row>
    <row r="87" spans="1:18" ht="18.95" customHeight="1" x14ac:dyDescent="0.5">
      <c r="B87" s="96"/>
      <c r="C87" s="96"/>
      <c r="D87" s="96"/>
      <c r="E87" s="96"/>
      <c r="F87" s="96"/>
      <c r="G87" s="96"/>
      <c r="H87" s="76"/>
      <c r="I87" s="76"/>
      <c r="J87" s="118"/>
      <c r="K87" s="119"/>
      <c r="L87" s="118"/>
      <c r="M87" s="119"/>
      <c r="N87" s="118"/>
      <c r="O87" s="119"/>
      <c r="P87" s="118"/>
    </row>
    <row r="88" spans="1:18" ht="18.95" customHeight="1" x14ac:dyDescent="0.5">
      <c r="B88" s="96"/>
      <c r="C88" s="96"/>
      <c r="D88" s="96"/>
      <c r="E88" s="96"/>
      <c r="F88" s="96"/>
      <c r="G88" s="96"/>
      <c r="H88" s="76"/>
      <c r="I88" s="76"/>
      <c r="J88" s="118"/>
      <c r="K88" s="119"/>
      <c r="L88" s="118"/>
      <c r="M88" s="119"/>
      <c r="N88" s="118"/>
      <c r="O88" s="119"/>
      <c r="P88" s="118"/>
    </row>
    <row r="89" spans="1:18" ht="18.95" customHeight="1" x14ac:dyDescent="0.5">
      <c r="B89" s="96"/>
      <c r="C89" s="96"/>
      <c r="D89" s="96"/>
      <c r="E89" s="96"/>
      <c r="F89" s="96"/>
      <c r="G89" s="96"/>
      <c r="H89" s="76"/>
      <c r="I89" s="76"/>
      <c r="J89" s="118"/>
      <c r="K89" s="119"/>
      <c r="L89" s="118"/>
      <c r="M89" s="119"/>
      <c r="N89" s="118"/>
      <c r="O89" s="119"/>
      <c r="P89" s="118"/>
    </row>
    <row r="90" spans="1:18" ht="18.95" customHeight="1" x14ac:dyDescent="0.5">
      <c r="B90" s="96"/>
      <c r="C90" s="96"/>
      <c r="D90" s="96"/>
      <c r="E90" s="96"/>
      <c r="F90" s="96"/>
      <c r="G90" s="96"/>
      <c r="H90" s="76"/>
      <c r="I90" s="76"/>
      <c r="J90" s="118"/>
      <c r="K90" s="119"/>
      <c r="L90" s="118"/>
      <c r="M90" s="119"/>
      <c r="N90" s="118"/>
      <c r="O90" s="119"/>
      <c r="P90" s="118"/>
    </row>
    <row r="91" spans="1:18" ht="18.95" customHeight="1" x14ac:dyDescent="0.5">
      <c r="B91" s="96"/>
      <c r="C91" s="96"/>
      <c r="D91" s="96"/>
      <c r="E91" s="96"/>
      <c r="F91" s="96"/>
      <c r="G91" s="96"/>
      <c r="H91" s="76"/>
      <c r="I91" s="76"/>
      <c r="J91" s="118"/>
      <c r="K91" s="119"/>
      <c r="L91" s="118"/>
      <c r="M91" s="119"/>
      <c r="N91" s="118"/>
      <c r="O91" s="119"/>
      <c r="P91" s="118"/>
    </row>
    <row r="92" spans="1:18" ht="18.95" customHeight="1" x14ac:dyDescent="0.5">
      <c r="B92" s="96"/>
      <c r="C92" s="96"/>
      <c r="D92" s="96"/>
      <c r="E92" s="96"/>
      <c r="F92" s="96"/>
      <c r="G92" s="96"/>
      <c r="H92" s="76"/>
      <c r="I92" s="76"/>
      <c r="J92" s="118"/>
      <c r="K92" s="119"/>
      <c r="L92" s="118"/>
      <c r="M92" s="119"/>
      <c r="N92" s="118"/>
      <c r="O92" s="119"/>
      <c r="P92" s="118"/>
    </row>
    <row r="93" spans="1:18" ht="18.95" customHeight="1" x14ac:dyDescent="0.5">
      <c r="B93" s="96"/>
      <c r="C93" s="96"/>
      <c r="D93" s="96"/>
      <c r="E93" s="96"/>
      <c r="F93" s="96"/>
      <c r="G93" s="96"/>
      <c r="H93" s="76"/>
      <c r="I93" s="76"/>
      <c r="J93" s="118"/>
      <c r="K93" s="119"/>
      <c r="L93" s="118"/>
      <c r="M93" s="119"/>
      <c r="N93" s="118"/>
      <c r="O93" s="119"/>
      <c r="P93" s="118"/>
    </row>
    <row r="94" spans="1:18" ht="24.75" customHeight="1" x14ac:dyDescent="0.5">
      <c r="B94" s="96"/>
      <c r="C94" s="96"/>
      <c r="D94" s="96"/>
      <c r="E94" s="96"/>
      <c r="F94" s="96"/>
      <c r="G94" s="96"/>
      <c r="H94" s="76"/>
      <c r="I94" s="76"/>
      <c r="J94" s="118"/>
      <c r="K94" s="119"/>
      <c r="L94" s="118"/>
      <c r="M94" s="119"/>
      <c r="N94" s="118"/>
      <c r="O94" s="119"/>
      <c r="P94" s="118"/>
    </row>
    <row r="95" spans="1:18" ht="18.95" customHeight="1" x14ac:dyDescent="0.5">
      <c r="B95" s="96"/>
      <c r="C95" s="96"/>
      <c r="D95" s="96"/>
      <c r="E95" s="96"/>
      <c r="F95" s="96"/>
      <c r="G95" s="96"/>
      <c r="H95" s="76"/>
      <c r="I95" s="76"/>
      <c r="J95" s="118"/>
      <c r="K95" s="119"/>
      <c r="L95" s="118"/>
      <c r="M95" s="119"/>
      <c r="N95" s="118"/>
      <c r="O95" s="119"/>
      <c r="P95" s="118"/>
    </row>
    <row r="96" spans="1:18" ht="20.100000000000001" customHeight="1" x14ac:dyDescent="0.5">
      <c r="A96" s="120" t="s">
        <v>84</v>
      </c>
      <c r="B96" s="120"/>
      <c r="C96" s="120"/>
      <c r="D96" s="120"/>
      <c r="E96" s="120"/>
      <c r="F96" s="120"/>
      <c r="G96" s="120"/>
      <c r="H96" s="121"/>
      <c r="I96" s="121"/>
      <c r="J96" s="122"/>
      <c r="K96" s="114"/>
      <c r="L96" s="122"/>
      <c r="M96" s="114"/>
      <c r="N96" s="122"/>
      <c r="O96" s="114"/>
      <c r="P96" s="122"/>
      <c r="R96" s="123"/>
    </row>
  </sheetData>
  <mergeCells count="4">
    <mergeCell ref="J5:L5"/>
    <mergeCell ref="N5:P5"/>
    <mergeCell ref="J55:L55"/>
    <mergeCell ref="N55:P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opLeftCell="A43" zoomScaleNormal="100" zoomScaleSheetLayoutView="80" workbookViewId="0">
      <selection activeCell="J54" sqref="J54:L54"/>
    </sheetView>
  </sheetViews>
  <sheetFormatPr defaultColWidth="9.140625" defaultRowHeight="18.95" customHeight="1" x14ac:dyDescent="0.5"/>
  <cols>
    <col min="1" max="6" width="1.85546875" style="104" customWidth="1"/>
    <col min="7" max="7" width="25.42578125" style="104" customWidth="1"/>
    <col min="8" max="8" width="7.85546875" style="111" customWidth="1"/>
    <col min="9" max="9" width="0.7109375" style="111" customWidth="1"/>
    <col min="10" max="10" width="12.7109375" style="113" customWidth="1"/>
    <col min="11" max="11" width="0.7109375" style="113" customWidth="1"/>
    <col min="12" max="12" width="12.7109375" style="113" customWidth="1"/>
    <col min="13" max="13" width="0.7109375" style="113" customWidth="1"/>
    <col min="14" max="14" width="12.7109375" style="113" customWidth="1"/>
    <col min="15" max="15" width="0.7109375" style="113" customWidth="1"/>
    <col min="16" max="16" width="12.7109375" style="113" customWidth="1"/>
    <col min="17" max="17" width="9.140625" style="104"/>
    <col min="18" max="18" width="12.85546875" style="104" customWidth="1"/>
    <col min="19" max="16384" width="9.140625" style="104"/>
  </cols>
  <sheetData>
    <row r="1" spans="1:16" ht="18.95" customHeight="1" x14ac:dyDescent="0.5">
      <c r="A1" s="101" t="str">
        <f>+'T2-4'!A1</f>
        <v>บริษัท บูรพา เทคนิคอล เอ็นจิเนียริ่ง จำกัด (มหาชน)</v>
      </c>
      <c r="B1" s="101"/>
      <c r="C1" s="101"/>
      <c r="D1" s="101"/>
      <c r="E1" s="101"/>
      <c r="F1" s="101"/>
      <c r="G1" s="101"/>
      <c r="H1" s="102"/>
      <c r="I1" s="102"/>
      <c r="J1" s="103"/>
      <c r="K1" s="103"/>
      <c r="L1" s="103"/>
      <c r="M1" s="103"/>
      <c r="N1" s="103"/>
      <c r="O1" s="103"/>
      <c r="P1" s="103"/>
    </row>
    <row r="2" spans="1:16" ht="18.95" customHeight="1" x14ac:dyDescent="0.5">
      <c r="A2" s="105" t="s">
        <v>64</v>
      </c>
      <c r="B2" s="101"/>
      <c r="C2" s="101"/>
      <c r="D2" s="101"/>
      <c r="E2" s="101"/>
      <c r="F2" s="101"/>
      <c r="G2" s="101"/>
      <c r="H2" s="102"/>
      <c r="I2" s="102"/>
      <c r="J2" s="103"/>
      <c r="K2" s="103"/>
      <c r="L2" s="103"/>
      <c r="M2" s="103"/>
      <c r="N2" s="103"/>
      <c r="O2" s="103"/>
      <c r="P2" s="103"/>
    </row>
    <row r="3" spans="1:16" ht="18.95" customHeight="1" x14ac:dyDescent="0.5">
      <c r="A3" s="106" t="s">
        <v>150</v>
      </c>
      <c r="B3" s="107"/>
      <c r="C3" s="107"/>
      <c r="D3" s="107"/>
      <c r="E3" s="107"/>
      <c r="F3" s="107"/>
      <c r="G3" s="107"/>
      <c r="H3" s="69"/>
      <c r="I3" s="69"/>
      <c r="J3" s="108"/>
      <c r="K3" s="108"/>
      <c r="L3" s="108"/>
      <c r="M3" s="108"/>
      <c r="N3" s="108"/>
      <c r="O3" s="108"/>
      <c r="P3" s="108"/>
    </row>
    <row r="4" spans="1:16" ht="18.95" customHeight="1" x14ac:dyDescent="0.5">
      <c r="A4" s="109"/>
      <c r="B4" s="105"/>
      <c r="C4" s="105"/>
      <c r="D4" s="105"/>
      <c r="E4" s="105"/>
      <c r="F4" s="105"/>
      <c r="G4" s="105"/>
      <c r="H4" s="110"/>
      <c r="I4" s="110"/>
      <c r="J4" s="67"/>
      <c r="K4" s="67"/>
      <c r="L4" s="67"/>
      <c r="M4" s="67"/>
      <c r="N4" s="67"/>
      <c r="O4" s="67"/>
      <c r="P4" s="67"/>
    </row>
    <row r="5" spans="1:16" ht="18.95" customHeight="1" x14ac:dyDescent="0.5">
      <c r="A5" s="177"/>
      <c r="B5" s="178"/>
      <c r="C5" s="178"/>
      <c r="D5" s="178"/>
      <c r="E5" s="178"/>
      <c r="F5" s="178"/>
      <c r="G5" s="178"/>
      <c r="H5" s="179"/>
      <c r="I5" s="179"/>
      <c r="J5" s="257" t="s">
        <v>2</v>
      </c>
      <c r="K5" s="257"/>
      <c r="L5" s="257"/>
      <c r="M5" s="180"/>
      <c r="N5" s="255" t="s">
        <v>3</v>
      </c>
      <c r="O5" s="255"/>
      <c r="P5" s="255"/>
    </row>
    <row r="6" spans="1:16" ht="18.95" customHeight="1" x14ac:dyDescent="0.5">
      <c r="A6" s="181"/>
      <c r="B6" s="181"/>
      <c r="C6" s="181"/>
      <c r="D6" s="181"/>
      <c r="E6" s="181"/>
      <c r="F6" s="181"/>
      <c r="G6" s="181"/>
      <c r="H6" s="181"/>
      <c r="I6" s="182"/>
      <c r="J6" s="180" t="s">
        <v>7</v>
      </c>
      <c r="K6" s="180"/>
      <c r="L6" s="180" t="s">
        <v>8</v>
      </c>
      <c r="M6" s="183"/>
      <c r="N6" s="180" t="s">
        <v>7</v>
      </c>
      <c r="O6" s="180"/>
      <c r="P6" s="180" t="s">
        <v>8</v>
      </c>
    </row>
    <row r="7" spans="1:16" ht="18.95" customHeight="1" x14ac:dyDescent="0.5">
      <c r="A7" s="181"/>
      <c r="B7" s="181"/>
      <c r="C7" s="181"/>
      <c r="D7" s="181"/>
      <c r="E7" s="181"/>
      <c r="F7" s="181"/>
      <c r="G7" s="181"/>
      <c r="H7" s="209" t="s">
        <v>9</v>
      </c>
      <c r="I7" s="182"/>
      <c r="J7" s="184" t="s">
        <v>10</v>
      </c>
      <c r="K7" s="183"/>
      <c r="L7" s="184" t="s">
        <v>10</v>
      </c>
      <c r="M7" s="185"/>
      <c r="N7" s="184" t="s">
        <v>10</v>
      </c>
      <c r="O7" s="183"/>
      <c r="P7" s="184" t="s">
        <v>10</v>
      </c>
    </row>
    <row r="8" spans="1:16" ht="6" customHeight="1" x14ac:dyDescent="0.5">
      <c r="A8" s="181"/>
      <c r="B8" s="181"/>
      <c r="C8" s="181"/>
      <c r="D8" s="181"/>
      <c r="E8" s="181"/>
      <c r="F8" s="181"/>
      <c r="G8" s="181"/>
      <c r="H8" s="179"/>
      <c r="I8" s="182"/>
      <c r="J8" s="186"/>
      <c r="K8" s="183"/>
      <c r="L8" s="180"/>
      <c r="M8" s="185"/>
      <c r="N8" s="186"/>
      <c r="O8" s="183"/>
      <c r="P8" s="180"/>
    </row>
    <row r="9" spans="1:16" ht="18.95" customHeight="1" x14ac:dyDescent="0.5">
      <c r="A9" s="181" t="s">
        <v>65</v>
      </c>
      <c r="B9" s="181"/>
      <c r="C9" s="181"/>
      <c r="D9" s="181"/>
      <c r="E9" s="181"/>
      <c r="F9" s="181"/>
      <c r="G9" s="181"/>
      <c r="H9" s="187">
        <v>6</v>
      </c>
      <c r="I9" s="182"/>
      <c r="J9" s="186"/>
      <c r="K9" s="180"/>
      <c r="L9" s="180"/>
      <c r="M9" s="185"/>
      <c r="N9" s="186"/>
      <c r="O9" s="180"/>
      <c r="P9" s="180"/>
    </row>
    <row r="10" spans="1:16" ht="6" customHeight="1" x14ac:dyDescent="0.5">
      <c r="A10" s="188"/>
      <c r="B10" s="189"/>
      <c r="C10" s="189"/>
      <c r="D10" s="189"/>
      <c r="E10" s="189"/>
      <c r="F10" s="189"/>
      <c r="G10" s="189"/>
      <c r="H10" s="190"/>
      <c r="I10" s="187"/>
      <c r="J10" s="191"/>
      <c r="K10" s="192"/>
      <c r="L10" s="192"/>
      <c r="M10" s="192"/>
      <c r="N10" s="191"/>
      <c r="O10" s="192"/>
      <c r="P10" s="192"/>
    </row>
    <row r="11" spans="1:16" ht="18.95" customHeight="1" x14ac:dyDescent="0.5">
      <c r="A11" s="188" t="s">
        <v>66</v>
      </c>
      <c r="B11" s="189"/>
      <c r="C11" s="189"/>
      <c r="D11" s="189"/>
      <c r="E11" s="189"/>
      <c r="F11" s="189"/>
      <c r="G11" s="189"/>
      <c r="H11" s="190"/>
      <c r="I11" s="187"/>
      <c r="J11" s="191">
        <v>522915495</v>
      </c>
      <c r="K11" s="192"/>
      <c r="L11" s="192">
        <v>494799174</v>
      </c>
      <c r="M11" s="192"/>
      <c r="N11" s="191">
        <v>480159402</v>
      </c>
      <c r="O11" s="192"/>
      <c r="P11" s="192">
        <v>494799174</v>
      </c>
    </row>
    <row r="12" spans="1:16" ht="18.95" customHeight="1" x14ac:dyDescent="0.5">
      <c r="A12" s="188" t="s">
        <v>67</v>
      </c>
      <c r="B12" s="189"/>
      <c r="C12" s="189"/>
      <c r="D12" s="189"/>
      <c r="E12" s="189"/>
      <c r="F12" s="189"/>
      <c r="G12" s="189"/>
      <c r="H12" s="190"/>
      <c r="I12" s="187"/>
      <c r="J12" s="191">
        <v>634891152</v>
      </c>
      <c r="K12" s="192"/>
      <c r="L12" s="192">
        <v>569558412</v>
      </c>
      <c r="M12" s="192"/>
      <c r="N12" s="191">
        <v>108213460</v>
      </c>
      <c r="O12" s="192"/>
      <c r="P12" s="192">
        <v>196605421</v>
      </c>
    </row>
    <row r="13" spans="1:16" ht="18.95" customHeight="1" x14ac:dyDescent="0.5">
      <c r="A13" s="188" t="s">
        <v>193</v>
      </c>
      <c r="B13" s="189"/>
      <c r="C13" s="189"/>
      <c r="D13" s="189"/>
      <c r="E13" s="189"/>
      <c r="F13" s="189"/>
      <c r="G13" s="189"/>
      <c r="H13" s="190"/>
      <c r="I13" s="187"/>
      <c r="J13" s="191"/>
      <c r="K13" s="192"/>
      <c r="L13" s="192"/>
      <c r="M13" s="192"/>
      <c r="N13" s="191"/>
      <c r="O13" s="192"/>
      <c r="P13" s="192"/>
    </row>
    <row r="14" spans="1:16" ht="18.95" customHeight="1" x14ac:dyDescent="0.5">
      <c r="A14" s="104" t="s">
        <v>194</v>
      </c>
      <c r="B14" s="189"/>
      <c r="C14" s="189"/>
      <c r="D14" s="189"/>
      <c r="E14" s="189"/>
      <c r="F14" s="189"/>
      <c r="G14" s="189"/>
      <c r="H14" s="190"/>
      <c r="I14" s="187"/>
      <c r="J14" s="191">
        <v>94696795</v>
      </c>
      <c r="K14" s="192"/>
      <c r="L14" s="192">
        <v>94483151</v>
      </c>
      <c r="M14" s="192"/>
      <c r="N14" s="191">
        <v>67700972</v>
      </c>
      <c r="O14" s="192"/>
      <c r="P14" s="210">
        <v>68786298</v>
      </c>
    </row>
    <row r="15" spans="1:16" ht="18.95" customHeight="1" x14ac:dyDescent="0.5">
      <c r="A15" s="188" t="s">
        <v>69</v>
      </c>
      <c r="B15" s="189"/>
      <c r="C15" s="189"/>
      <c r="D15" s="189"/>
      <c r="E15" s="189"/>
      <c r="F15" s="189"/>
      <c r="G15" s="189"/>
      <c r="H15" s="190"/>
      <c r="I15" s="187"/>
      <c r="J15" s="193">
        <v>39714953</v>
      </c>
      <c r="K15" s="192"/>
      <c r="L15" s="199">
        <v>74257009</v>
      </c>
      <c r="M15" s="192"/>
      <c r="N15" s="193">
        <v>0</v>
      </c>
      <c r="O15" s="192"/>
      <c r="P15" s="199" t="s">
        <v>122</v>
      </c>
    </row>
    <row r="16" spans="1:16" ht="6" customHeight="1" x14ac:dyDescent="0.5">
      <c r="A16" s="188"/>
      <c r="B16" s="189"/>
      <c r="C16" s="189"/>
      <c r="D16" s="189"/>
      <c r="E16" s="189"/>
      <c r="F16" s="189"/>
      <c r="G16" s="189"/>
      <c r="H16" s="190"/>
      <c r="I16" s="187"/>
      <c r="J16" s="191"/>
      <c r="K16" s="192"/>
      <c r="L16" s="192"/>
      <c r="M16" s="192"/>
      <c r="N16" s="191"/>
      <c r="O16" s="192"/>
      <c r="P16" s="192"/>
    </row>
    <row r="17" spans="1:20" ht="18.95" customHeight="1" x14ac:dyDescent="0.5">
      <c r="A17" s="181" t="s">
        <v>70</v>
      </c>
      <c r="B17" s="181"/>
      <c r="C17" s="181"/>
      <c r="D17" s="181"/>
      <c r="E17" s="181"/>
      <c r="F17" s="181"/>
      <c r="G17" s="181"/>
      <c r="H17" s="179"/>
      <c r="I17" s="182"/>
      <c r="J17" s="193">
        <f>SUM(J11:J16)</f>
        <v>1292218395</v>
      </c>
      <c r="K17" s="195"/>
      <c r="L17" s="194">
        <f>SUM(L11:L16)</f>
        <v>1233097746</v>
      </c>
      <c r="M17" s="195"/>
      <c r="N17" s="193">
        <f>SUM(N11:N16)</f>
        <v>656073834</v>
      </c>
      <c r="O17" s="195"/>
      <c r="P17" s="194">
        <f>SUM(P11:P16)</f>
        <v>760190893</v>
      </c>
    </row>
    <row r="18" spans="1:20" ht="18.95" customHeight="1" x14ac:dyDescent="0.5">
      <c r="A18" s="188"/>
      <c r="B18" s="189"/>
      <c r="C18" s="189"/>
      <c r="D18" s="189"/>
      <c r="E18" s="189"/>
      <c r="F18" s="189"/>
      <c r="G18" s="189"/>
      <c r="H18" s="187"/>
      <c r="I18" s="187"/>
      <c r="J18" s="196"/>
      <c r="K18" s="192"/>
      <c r="L18" s="197"/>
      <c r="M18" s="192"/>
      <c r="N18" s="196"/>
      <c r="O18" s="192"/>
      <c r="P18" s="197"/>
    </row>
    <row r="19" spans="1:20" ht="18.95" customHeight="1" x14ac:dyDescent="0.5">
      <c r="A19" s="181" t="s">
        <v>71</v>
      </c>
      <c r="B19" s="181"/>
      <c r="C19" s="181"/>
      <c r="D19" s="181"/>
      <c r="E19" s="181"/>
      <c r="F19" s="181"/>
      <c r="G19" s="181"/>
      <c r="H19" s="179"/>
      <c r="I19" s="182"/>
      <c r="J19" s="191"/>
      <c r="K19" s="195"/>
      <c r="L19" s="192"/>
      <c r="M19" s="195"/>
      <c r="N19" s="191"/>
      <c r="O19" s="195"/>
      <c r="P19" s="192"/>
    </row>
    <row r="20" spans="1:20" ht="6" customHeight="1" x14ac:dyDescent="0.5">
      <c r="A20" s="188"/>
      <c r="B20" s="189"/>
      <c r="C20" s="189"/>
      <c r="D20" s="189"/>
      <c r="E20" s="189"/>
      <c r="F20" s="189"/>
      <c r="G20" s="189"/>
      <c r="H20" s="190"/>
      <c r="I20" s="187"/>
      <c r="J20" s="191"/>
      <c r="K20" s="192"/>
      <c r="L20" s="192"/>
      <c r="M20" s="192"/>
      <c r="N20" s="191"/>
      <c r="O20" s="192"/>
      <c r="P20" s="192"/>
    </row>
    <row r="21" spans="1:20" s="96" customFormat="1" ht="18.95" customHeight="1" x14ac:dyDescent="0.5">
      <c r="A21" s="188" t="s">
        <v>72</v>
      </c>
      <c r="B21" s="189"/>
      <c r="C21" s="189"/>
      <c r="D21" s="189"/>
      <c r="E21" s="189"/>
      <c r="F21" s="189"/>
      <c r="G21" s="189"/>
      <c r="H21" s="187"/>
      <c r="I21" s="187"/>
      <c r="J21" s="191">
        <v>482029728</v>
      </c>
      <c r="K21" s="192"/>
      <c r="L21" s="192">
        <v>458025736</v>
      </c>
      <c r="M21" s="192"/>
      <c r="N21" s="191">
        <v>440302902</v>
      </c>
      <c r="O21" s="192"/>
      <c r="P21" s="192">
        <v>458025736</v>
      </c>
      <c r="Q21" s="115"/>
      <c r="R21" s="116"/>
      <c r="S21" s="115"/>
      <c r="T21" s="116"/>
    </row>
    <row r="22" spans="1:20" s="96" customFormat="1" ht="18.95" customHeight="1" x14ac:dyDescent="0.5">
      <c r="A22" s="188" t="s">
        <v>153</v>
      </c>
      <c r="B22" s="189"/>
      <c r="C22" s="189"/>
      <c r="D22" s="189"/>
      <c r="E22" s="189"/>
      <c r="F22" s="189"/>
      <c r="G22" s="189"/>
      <c r="H22" s="187"/>
      <c r="I22" s="187"/>
      <c r="J22" s="198">
        <v>0</v>
      </c>
      <c r="K22" s="192"/>
      <c r="L22" s="199">
        <v>22762010</v>
      </c>
      <c r="M22" s="192"/>
      <c r="N22" s="198">
        <v>0</v>
      </c>
      <c r="O22" s="192"/>
      <c r="P22" s="199">
        <v>22762010</v>
      </c>
      <c r="Q22" s="115"/>
      <c r="R22" s="116"/>
      <c r="S22" s="115"/>
      <c r="T22" s="116"/>
    </row>
    <row r="23" spans="1:20" ht="6" customHeight="1" x14ac:dyDescent="0.5">
      <c r="A23" s="188"/>
      <c r="B23" s="189"/>
      <c r="C23" s="189"/>
      <c r="D23" s="189"/>
      <c r="E23" s="189"/>
      <c r="F23" s="189"/>
      <c r="G23" s="189"/>
      <c r="H23" s="190"/>
      <c r="I23" s="187"/>
      <c r="J23" s="191"/>
      <c r="K23" s="192"/>
      <c r="L23" s="192"/>
      <c r="M23" s="192"/>
      <c r="N23" s="191"/>
      <c r="O23" s="192"/>
      <c r="P23" s="192"/>
    </row>
    <row r="24" spans="1:20" s="96" customFormat="1" ht="18.95" customHeight="1" x14ac:dyDescent="0.5">
      <c r="A24" s="188" t="s">
        <v>154</v>
      </c>
      <c r="B24" s="189"/>
      <c r="C24" s="189"/>
      <c r="D24" s="189"/>
      <c r="E24" s="189"/>
      <c r="F24" s="189"/>
      <c r="G24" s="189"/>
      <c r="H24" s="187"/>
      <c r="I24" s="187"/>
      <c r="J24" s="198">
        <f>SUM(J21:J22)</f>
        <v>482029728</v>
      </c>
      <c r="K24" s="192"/>
      <c r="L24" s="199">
        <f>SUM(L21:L22)</f>
        <v>480787746</v>
      </c>
      <c r="M24" s="192"/>
      <c r="N24" s="198">
        <f>SUM(N21:N22)</f>
        <v>440302902</v>
      </c>
      <c r="O24" s="192"/>
      <c r="P24" s="199">
        <f>SUM(P21:P22)</f>
        <v>480787746</v>
      </c>
      <c r="Q24" s="115"/>
      <c r="R24" s="116"/>
      <c r="S24" s="115"/>
      <c r="T24" s="116"/>
    </row>
    <row r="25" spans="1:20" ht="18.95" customHeight="1" x14ac:dyDescent="0.5">
      <c r="A25" s="188"/>
      <c r="B25" s="189"/>
      <c r="C25" s="189"/>
      <c r="D25" s="189"/>
      <c r="E25" s="189"/>
      <c r="F25" s="189"/>
      <c r="G25" s="189"/>
      <c r="H25" s="190"/>
      <c r="I25" s="187"/>
      <c r="J25" s="191"/>
      <c r="K25" s="192"/>
      <c r="L25" s="192"/>
      <c r="M25" s="192"/>
      <c r="N25" s="191"/>
      <c r="O25" s="192"/>
      <c r="P25" s="192"/>
    </row>
    <row r="26" spans="1:20" ht="18.95" customHeight="1" x14ac:dyDescent="0.5">
      <c r="A26" s="189" t="s">
        <v>73</v>
      </c>
      <c r="B26" s="189"/>
      <c r="C26" s="189"/>
      <c r="D26" s="189"/>
      <c r="E26" s="189"/>
      <c r="F26" s="189"/>
      <c r="G26" s="189"/>
      <c r="H26" s="190"/>
      <c r="I26" s="187"/>
      <c r="J26" s="191">
        <v>585991171</v>
      </c>
      <c r="K26" s="192"/>
      <c r="L26" s="192">
        <v>525248896</v>
      </c>
      <c r="M26" s="192"/>
      <c r="N26" s="191">
        <v>98746468</v>
      </c>
      <c r="O26" s="192"/>
      <c r="P26" s="192">
        <v>183080963</v>
      </c>
      <c r="Q26" s="115"/>
      <c r="R26" s="116"/>
      <c r="S26" s="115"/>
      <c r="T26" s="116"/>
    </row>
    <row r="27" spans="1:20" ht="18.95" customHeight="1" x14ac:dyDescent="0.5">
      <c r="A27" s="188" t="s">
        <v>195</v>
      </c>
      <c r="B27" s="189"/>
      <c r="C27" s="189"/>
      <c r="D27" s="189"/>
      <c r="E27" s="189"/>
      <c r="F27" s="189"/>
      <c r="G27" s="189"/>
      <c r="H27" s="190"/>
      <c r="I27" s="187"/>
      <c r="J27" s="191"/>
      <c r="K27" s="192"/>
      <c r="L27" s="192"/>
      <c r="M27" s="192"/>
      <c r="N27" s="191"/>
      <c r="O27" s="192"/>
      <c r="P27" s="192"/>
      <c r="Q27" s="115"/>
      <c r="R27" s="116"/>
      <c r="S27" s="115"/>
      <c r="T27" s="116"/>
    </row>
    <row r="28" spans="1:20" ht="18.95" customHeight="1" x14ac:dyDescent="0.5">
      <c r="A28" s="188" t="s">
        <v>194</v>
      </c>
      <c r="B28" s="189"/>
      <c r="C28" s="189"/>
      <c r="D28" s="189"/>
      <c r="E28" s="189"/>
      <c r="F28" s="189"/>
      <c r="G28" s="189"/>
      <c r="H28" s="190"/>
      <c r="I28" s="187"/>
      <c r="J28" s="191">
        <v>50282872</v>
      </c>
      <c r="K28" s="192"/>
      <c r="L28" s="192">
        <v>48458135</v>
      </c>
      <c r="M28" s="192"/>
      <c r="N28" s="191">
        <v>35671083</v>
      </c>
      <c r="O28" s="192"/>
      <c r="P28" s="192">
        <v>34217382</v>
      </c>
      <c r="Q28" s="115"/>
      <c r="R28" s="116"/>
      <c r="S28" s="115"/>
      <c r="T28" s="116"/>
    </row>
    <row r="29" spans="1:20" ht="18.95" customHeight="1" x14ac:dyDescent="0.5">
      <c r="A29" s="188" t="s">
        <v>75</v>
      </c>
      <c r="B29" s="189"/>
      <c r="C29" s="189"/>
      <c r="D29" s="189"/>
      <c r="E29" s="189"/>
      <c r="F29" s="189"/>
      <c r="G29" s="189"/>
      <c r="H29" s="190"/>
      <c r="I29" s="187"/>
      <c r="J29" s="193">
        <v>32301398</v>
      </c>
      <c r="K29" s="192"/>
      <c r="L29" s="199">
        <v>63010692</v>
      </c>
      <c r="M29" s="192"/>
      <c r="N29" s="193">
        <v>0</v>
      </c>
      <c r="O29" s="192"/>
      <c r="P29" s="199" t="s">
        <v>122</v>
      </c>
      <c r="Q29" s="115"/>
      <c r="R29" s="116"/>
      <c r="S29" s="115"/>
      <c r="T29" s="116"/>
    </row>
    <row r="30" spans="1:20" ht="6" customHeight="1" x14ac:dyDescent="0.5">
      <c r="A30" s="188"/>
      <c r="B30" s="189"/>
      <c r="C30" s="189"/>
      <c r="D30" s="189"/>
      <c r="E30" s="189"/>
      <c r="F30" s="189"/>
      <c r="G30" s="189"/>
      <c r="H30" s="190"/>
      <c r="I30" s="187"/>
      <c r="J30" s="191"/>
      <c r="K30" s="192"/>
      <c r="L30" s="192"/>
      <c r="M30" s="192"/>
      <c r="N30" s="191"/>
      <c r="O30" s="192"/>
      <c r="P30" s="192"/>
    </row>
    <row r="31" spans="1:20" ht="18.95" customHeight="1" x14ac:dyDescent="0.5">
      <c r="A31" s="181" t="s">
        <v>76</v>
      </c>
      <c r="B31" s="181"/>
      <c r="C31" s="181"/>
      <c r="D31" s="181"/>
      <c r="E31" s="181"/>
      <c r="F31" s="181"/>
      <c r="G31" s="181"/>
      <c r="H31" s="179"/>
      <c r="I31" s="182"/>
      <c r="J31" s="193">
        <f>SUM(J24:J29)</f>
        <v>1150605169</v>
      </c>
      <c r="K31" s="195"/>
      <c r="L31" s="211">
        <f>SUM(L24:L29)</f>
        <v>1117505469</v>
      </c>
      <c r="M31" s="212"/>
      <c r="N31" s="253">
        <f>SUM(N24:N29)</f>
        <v>574720453</v>
      </c>
      <c r="O31" s="212"/>
      <c r="P31" s="211">
        <f>SUM(P24:P29)</f>
        <v>698086091</v>
      </c>
    </row>
    <row r="32" spans="1:20" ht="18.95" customHeight="1" x14ac:dyDescent="0.5">
      <c r="A32" s="188"/>
      <c r="B32" s="189"/>
      <c r="C32" s="189"/>
      <c r="D32" s="189"/>
      <c r="E32" s="189"/>
      <c r="F32" s="189"/>
      <c r="G32" s="189"/>
      <c r="H32" s="187"/>
      <c r="I32" s="187"/>
      <c r="J32" s="196"/>
      <c r="K32" s="192"/>
      <c r="L32" s="197"/>
      <c r="M32" s="192"/>
      <c r="N32" s="196"/>
      <c r="O32" s="192"/>
      <c r="P32" s="197"/>
    </row>
    <row r="33" spans="1:18" ht="18.95" customHeight="1" x14ac:dyDescent="0.5">
      <c r="A33" s="181" t="s">
        <v>77</v>
      </c>
      <c r="B33" s="181"/>
      <c r="C33" s="181"/>
      <c r="D33" s="181"/>
      <c r="E33" s="181"/>
      <c r="F33" s="181"/>
      <c r="G33" s="181"/>
      <c r="H33" s="187">
        <v>6</v>
      </c>
      <c r="I33" s="182"/>
      <c r="J33" s="191">
        <f>J17-J31</f>
        <v>141613226</v>
      </c>
      <c r="K33" s="195"/>
      <c r="L33" s="192">
        <f>L17-L31</f>
        <v>115592277</v>
      </c>
      <c r="M33" s="195"/>
      <c r="N33" s="191">
        <f>N17-N31</f>
        <v>81353381</v>
      </c>
      <c r="O33" s="195"/>
      <c r="P33" s="192">
        <f>P17-P31</f>
        <v>62104802</v>
      </c>
    </row>
    <row r="34" spans="1:18" ht="18.95" customHeight="1" x14ac:dyDescent="0.5">
      <c r="A34" s="188" t="s">
        <v>78</v>
      </c>
      <c r="B34" s="178"/>
      <c r="C34" s="189"/>
      <c r="D34" s="189"/>
      <c r="E34" s="189"/>
      <c r="F34" s="189"/>
      <c r="G34" s="189"/>
      <c r="H34" s="190"/>
      <c r="I34" s="187"/>
      <c r="J34" s="191">
        <v>5524511</v>
      </c>
      <c r="K34" s="192"/>
      <c r="L34" s="192">
        <v>1122344</v>
      </c>
      <c r="M34" s="192"/>
      <c r="N34" s="191">
        <v>58984317</v>
      </c>
      <c r="O34" s="192"/>
      <c r="P34" s="192">
        <v>11787597</v>
      </c>
    </row>
    <row r="35" spans="1:18" ht="18.95" customHeight="1" x14ac:dyDescent="0.5">
      <c r="A35" s="188" t="s">
        <v>79</v>
      </c>
      <c r="B35" s="189"/>
      <c r="C35" s="189"/>
      <c r="D35" s="189"/>
      <c r="E35" s="189"/>
      <c r="F35" s="189"/>
      <c r="G35" s="189"/>
      <c r="H35" s="190"/>
      <c r="I35" s="187"/>
      <c r="J35" s="191">
        <v>3550871</v>
      </c>
      <c r="K35" s="192"/>
      <c r="L35" s="192">
        <v>2969688</v>
      </c>
      <c r="M35" s="192"/>
      <c r="N35" s="191">
        <v>3154006</v>
      </c>
      <c r="O35" s="192"/>
      <c r="P35" s="192">
        <v>2400858</v>
      </c>
    </row>
    <row r="36" spans="1:18" ht="18.95" customHeight="1" x14ac:dyDescent="0.5">
      <c r="A36" s="188" t="s">
        <v>80</v>
      </c>
      <c r="B36" s="189"/>
      <c r="C36" s="189"/>
      <c r="D36" s="189"/>
      <c r="E36" s="189"/>
      <c r="F36" s="189"/>
      <c r="G36" s="189"/>
      <c r="H36" s="190"/>
      <c r="I36" s="187"/>
      <c r="J36" s="191">
        <v>79619170</v>
      </c>
      <c r="K36" s="192"/>
      <c r="L36" s="192">
        <v>86789271</v>
      </c>
      <c r="M36" s="192"/>
      <c r="N36" s="191">
        <v>66743749</v>
      </c>
      <c r="O36" s="192"/>
      <c r="P36" s="192">
        <v>73503649</v>
      </c>
    </row>
    <row r="37" spans="1:18" ht="18.95" customHeight="1" x14ac:dyDescent="0.5">
      <c r="A37" s="188" t="s">
        <v>155</v>
      </c>
      <c r="B37" s="189"/>
      <c r="C37" s="189"/>
      <c r="D37" s="189"/>
      <c r="E37" s="189"/>
      <c r="F37" s="189"/>
      <c r="G37" s="189"/>
      <c r="H37" s="190"/>
      <c r="I37" s="187"/>
      <c r="J37" s="198">
        <v>0</v>
      </c>
      <c r="K37" s="192"/>
      <c r="L37" s="199">
        <v>56852032</v>
      </c>
      <c r="M37" s="192"/>
      <c r="N37" s="198">
        <v>0</v>
      </c>
      <c r="O37" s="192"/>
      <c r="P37" s="199">
        <v>56852032</v>
      </c>
    </row>
    <row r="38" spans="1:18" ht="6" customHeight="1" x14ac:dyDescent="0.5">
      <c r="A38" s="188"/>
      <c r="B38" s="189"/>
      <c r="C38" s="189"/>
      <c r="D38" s="189"/>
      <c r="E38" s="189"/>
      <c r="F38" s="189"/>
      <c r="G38" s="189"/>
      <c r="H38" s="190"/>
      <c r="I38" s="187"/>
      <c r="J38" s="191"/>
      <c r="K38" s="192"/>
      <c r="L38" s="192"/>
      <c r="M38" s="192"/>
      <c r="N38" s="191"/>
      <c r="O38" s="192"/>
      <c r="P38" s="192"/>
    </row>
    <row r="39" spans="1:18" ht="18.95" customHeight="1" x14ac:dyDescent="0.5">
      <c r="A39" s="188" t="s">
        <v>156</v>
      </c>
      <c r="B39" s="189"/>
      <c r="C39" s="189"/>
      <c r="D39" s="189"/>
      <c r="E39" s="189"/>
      <c r="F39" s="189"/>
      <c r="G39" s="189"/>
      <c r="H39" s="190"/>
      <c r="I39" s="187"/>
      <c r="J39" s="198">
        <f>SUM(J36:J37)</f>
        <v>79619170</v>
      </c>
      <c r="K39" s="192"/>
      <c r="L39" s="199">
        <f>SUM(L36:L37)</f>
        <v>143641303</v>
      </c>
      <c r="M39" s="192"/>
      <c r="N39" s="198">
        <f>SUM(N36:N37)</f>
        <v>66743749</v>
      </c>
      <c r="O39" s="192"/>
      <c r="P39" s="199">
        <f>SUM(P36:P37)</f>
        <v>130355681</v>
      </c>
    </row>
    <row r="40" spans="1:18" ht="6" customHeight="1" x14ac:dyDescent="0.5">
      <c r="A40" s="188"/>
      <c r="B40" s="189"/>
      <c r="C40" s="189"/>
      <c r="D40" s="189"/>
      <c r="E40" s="189"/>
      <c r="F40" s="189"/>
      <c r="G40" s="189"/>
      <c r="H40" s="190"/>
      <c r="I40" s="187"/>
      <c r="J40" s="191"/>
      <c r="K40" s="192"/>
      <c r="L40" s="192"/>
      <c r="M40" s="192"/>
      <c r="N40" s="191"/>
      <c r="O40" s="192"/>
      <c r="P40" s="192"/>
    </row>
    <row r="41" spans="1:18" ht="18.95" customHeight="1" x14ac:dyDescent="0.5">
      <c r="A41" s="188" t="s">
        <v>81</v>
      </c>
      <c r="B41" s="178"/>
      <c r="C41" s="178"/>
      <c r="D41" s="189"/>
      <c r="E41" s="189"/>
      <c r="F41" s="189"/>
      <c r="G41" s="189"/>
      <c r="H41" s="190"/>
      <c r="I41" s="187"/>
      <c r="J41" s="193">
        <v>38790010</v>
      </c>
      <c r="K41" s="192"/>
      <c r="L41" s="199">
        <v>42018185</v>
      </c>
      <c r="M41" s="192"/>
      <c r="N41" s="193">
        <v>28724937</v>
      </c>
      <c r="O41" s="192"/>
      <c r="P41" s="199">
        <v>32870842</v>
      </c>
    </row>
    <row r="42" spans="1:18" ht="18.95" customHeight="1" x14ac:dyDescent="0.5">
      <c r="A42" s="188"/>
      <c r="B42" s="189"/>
      <c r="C42" s="189"/>
      <c r="D42" s="189"/>
      <c r="E42" s="189"/>
      <c r="F42" s="189"/>
      <c r="G42" s="189"/>
      <c r="H42" s="187"/>
      <c r="I42" s="187"/>
      <c r="J42" s="196"/>
      <c r="K42" s="192"/>
      <c r="L42" s="197"/>
      <c r="M42" s="192"/>
      <c r="N42" s="196"/>
      <c r="O42" s="192"/>
      <c r="P42" s="197"/>
    </row>
    <row r="43" spans="1:18" ht="18.95" customHeight="1" x14ac:dyDescent="0.5">
      <c r="A43" s="181" t="s">
        <v>170</v>
      </c>
      <c r="B43" s="189"/>
      <c r="C43" s="189"/>
      <c r="D43" s="189"/>
      <c r="E43" s="189"/>
      <c r="F43" s="189"/>
      <c r="G43" s="189"/>
      <c r="H43" s="190"/>
      <c r="I43" s="187"/>
      <c r="J43" s="200">
        <f>J33+J34-SUM(J39:J41)-J35</f>
        <v>25177686</v>
      </c>
      <c r="K43" s="195"/>
      <c r="L43" s="195">
        <f>L33+L34-SUM(L39:L41)-L35</f>
        <v>-71914555</v>
      </c>
      <c r="M43" s="195"/>
      <c r="N43" s="200">
        <f>N33+N34-SUM(N39:N41)-N35</f>
        <v>41715006</v>
      </c>
      <c r="O43" s="195"/>
      <c r="P43" s="192">
        <f>P33+P34-SUM(P39:P41)-P35</f>
        <v>-91734982</v>
      </c>
      <c r="R43" s="117"/>
    </row>
    <row r="44" spans="1:18" ht="18.95" customHeight="1" x14ac:dyDescent="0.5">
      <c r="A44" s="188" t="s">
        <v>145</v>
      </c>
      <c r="B44" s="189"/>
      <c r="C44" s="189"/>
      <c r="D44" s="189"/>
      <c r="E44" s="189"/>
      <c r="F44" s="189"/>
      <c r="G44" s="188"/>
      <c r="H44" s="190">
        <v>13</v>
      </c>
      <c r="I44" s="187"/>
      <c r="J44" s="193">
        <v>-5583495</v>
      </c>
      <c r="K44" s="195"/>
      <c r="L44" s="194">
        <v>-3274765</v>
      </c>
      <c r="M44" s="195"/>
      <c r="N44" s="193">
        <v>-70735</v>
      </c>
      <c r="O44" s="195"/>
      <c r="P44" s="194">
        <v>319917</v>
      </c>
    </row>
    <row r="45" spans="1:18" ht="6" customHeight="1" x14ac:dyDescent="0.5">
      <c r="A45" s="189"/>
      <c r="B45" s="178"/>
      <c r="C45" s="189"/>
      <c r="D45" s="189"/>
      <c r="E45" s="189"/>
      <c r="F45" s="189"/>
      <c r="G45" s="189"/>
      <c r="H45" s="187"/>
      <c r="I45" s="187"/>
      <c r="J45" s="191"/>
      <c r="K45" s="192"/>
      <c r="L45" s="192"/>
      <c r="M45" s="192"/>
      <c r="N45" s="191"/>
      <c r="O45" s="192"/>
      <c r="P45" s="192"/>
    </row>
    <row r="46" spans="1:18" ht="18.95" customHeight="1" x14ac:dyDescent="0.5">
      <c r="A46" s="181" t="s">
        <v>164</v>
      </c>
      <c r="B46" s="178"/>
      <c r="C46" s="178"/>
      <c r="D46" s="178"/>
      <c r="E46" s="178"/>
      <c r="F46" s="178"/>
      <c r="G46" s="178"/>
      <c r="H46" s="190"/>
      <c r="I46" s="187"/>
      <c r="J46" s="198">
        <f>J43+J44</f>
        <v>19594191</v>
      </c>
      <c r="K46" s="192"/>
      <c r="L46" s="199">
        <f>L43+L44</f>
        <v>-75189320</v>
      </c>
      <c r="M46" s="192"/>
      <c r="N46" s="198">
        <f>N43+N44</f>
        <v>41644271</v>
      </c>
      <c r="O46" s="192"/>
      <c r="P46" s="199">
        <f>P43+P44</f>
        <v>-91415065</v>
      </c>
    </row>
    <row r="47" spans="1:18" ht="21.75" customHeight="1" x14ac:dyDescent="0.5">
      <c r="A47" s="181"/>
      <c r="B47" s="178"/>
      <c r="C47" s="178"/>
      <c r="D47" s="178"/>
      <c r="E47" s="178"/>
      <c r="F47" s="178"/>
      <c r="G47" s="178"/>
      <c r="H47" s="190"/>
      <c r="I47" s="187"/>
      <c r="J47" s="192"/>
      <c r="K47" s="192"/>
      <c r="L47" s="192"/>
      <c r="M47" s="192"/>
      <c r="N47" s="192"/>
      <c r="O47" s="192"/>
      <c r="P47" s="192"/>
    </row>
    <row r="48" spans="1:18" ht="15.75" customHeight="1" x14ac:dyDescent="0.5">
      <c r="A48" s="181"/>
      <c r="B48" s="178"/>
      <c r="C48" s="178"/>
      <c r="D48" s="178"/>
      <c r="E48" s="178"/>
      <c r="F48" s="178"/>
      <c r="G48" s="178"/>
      <c r="H48" s="190"/>
      <c r="I48" s="187"/>
      <c r="J48" s="192"/>
      <c r="K48" s="192"/>
      <c r="L48" s="192"/>
      <c r="M48" s="192"/>
      <c r="N48" s="192"/>
      <c r="O48" s="192"/>
      <c r="P48" s="192"/>
    </row>
    <row r="49" spans="1:16" ht="21.95" customHeight="1" x14ac:dyDescent="0.5">
      <c r="A49" s="215" t="str">
        <f>'T2-4'!A45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49" s="216"/>
      <c r="C49" s="216"/>
      <c r="D49" s="216"/>
      <c r="E49" s="216"/>
      <c r="F49" s="216"/>
      <c r="G49" s="216"/>
      <c r="H49" s="217"/>
      <c r="I49" s="217"/>
      <c r="J49" s="199"/>
      <c r="K49" s="199"/>
      <c r="L49" s="199"/>
      <c r="M49" s="199"/>
      <c r="N49" s="199"/>
      <c r="O49" s="199"/>
      <c r="P49" s="199"/>
    </row>
    <row r="50" spans="1:16" ht="18.95" customHeight="1" x14ac:dyDescent="0.5">
      <c r="A50" s="101" t="str">
        <f>'T2-4'!A1</f>
        <v>บริษัท บูรพา เทคนิคอล เอ็นจิเนียริ่ง จำกัด (มหาชน)</v>
      </c>
      <c r="B50" s="101"/>
      <c r="C50" s="101"/>
      <c r="D50" s="101"/>
      <c r="E50" s="101"/>
      <c r="F50" s="101"/>
      <c r="G50" s="101"/>
      <c r="H50" s="102"/>
      <c r="I50" s="102"/>
      <c r="J50" s="103"/>
      <c r="K50" s="103"/>
      <c r="L50" s="103"/>
      <c r="M50" s="103"/>
      <c r="N50" s="103"/>
      <c r="O50" s="103"/>
      <c r="P50" s="103"/>
    </row>
    <row r="51" spans="1:16" ht="18.95" customHeight="1" x14ac:dyDescent="0.5">
      <c r="A51" s="105" t="s">
        <v>191</v>
      </c>
      <c r="B51" s="101"/>
      <c r="C51" s="101"/>
      <c r="D51" s="101"/>
      <c r="E51" s="101"/>
      <c r="F51" s="101"/>
      <c r="G51" s="101"/>
      <c r="H51" s="102"/>
      <c r="I51" s="102"/>
      <c r="J51" s="103"/>
      <c r="K51" s="103"/>
      <c r="L51" s="103"/>
      <c r="M51" s="103"/>
      <c r="N51" s="103"/>
      <c r="O51" s="103"/>
      <c r="P51" s="103"/>
    </row>
    <row r="52" spans="1:16" ht="18.95" customHeight="1" x14ac:dyDescent="0.5">
      <c r="A52" s="106" t="s">
        <v>150</v>
      </c>
      <c r="B52" s="107"/>
      <c r="C52" s="107"/>
      <c r="D52" s="107"/>
      <c r="E52" s="107"/>
      <c r="F52" s="107"/>
      <c r="G52" s="107"/>
      <c r="H52" s="69"/>
      <c r="I52" s="69"/>
      <c r="J52" s="108"/>
      <c r="K52" s="108"/>
      <c r="L52" s="108"/>
      <c r="M52" s="108"/>
      <c r="N52" s="108"/>
      <c r="O52" s="108"/>
      <c r="P52" s="108"/>
    </row>
    <row r="53" spans="1:16" ht="18.95" customHeight="1" x14ac:dyDescent="0.5">
      <c r="A53" s="109"/>
      <c r="B53" s="105"/>
      <c r="C53" s="105"/>
      <c r="D53" s="105"/>
      <c r="E53" s="105"/>
      <c r="F53" s="105"/>
      <c r="G53" s="105"/>
      <c r="H53" s="110"/>
      <c r="I53" s="110"/>
      <c r="J53" s="67"/>
      <c r="K53" s="67"/>
      <c r="L53" s="67"/>
      <c r="M53" s="67"/>
      <c r="N53" s="67"/>
      <c r="O53" s="67"/>
      <c r="P53" s="67"/>
    </row>
    <row r="54" spans="1:16" ht="18.95" customHeight="1" x14ac:dyDescent="0.5">
      <c r="A54" s="177"/>
      <c r="B54" s="178"/>
      <c r="C54" s="178"/>
      <c r="D54" s="178"/>
      <c r="E54" s="178"/>
      <c r="F54" s="178"/>
      <c r="G54" s="178"/>
      <c r="H54" s="179"/>
      <c r="I54" s="179"/>
      <c r="J54" s="257" t="s">
        <v>2</v>
      </c>
      <c r="K54" s="257"/>
      <c r="L54" s="257"/>
      <c r="M54" s="180"/>
      <c r="N54" s="255" t="s">
        <v>3</v>
      </c>
      <c r="O54" s="255"/>
      <c r="P54" s="255"/>
    </row>
    <row r="55" spans="1:16" ht="18.95" customHeight="1" x14ac:dyDescent="0.5">
      <c r="A55" s="181"/>
      <c r="B55" s="181"/>
      <c r="C55" s="181"/>
      <c r="D55" s="181"/>
      <c r="E55" s="181"/>
      <c r="F55" s="181"/>
      <c r="G55" s="181"/>
      <c r="H55" s="181"/>
      <c r="I55" s="182"/>
      <c r="J55" s="180" t="s">
        <v>7</v>
      </c>
      <c r="K55" s="180"/>
      <c r="L55" s="180" t="s">
        <v>8</v>
      </c>
      <c r="M55" s="183"/>
      <c r="N55" s="180" t="s">
        <v>7</v>
      </c>
      <c r="O55" s="180"/>
      <c r="P55" s="180" t="s">
        <v>8</v>
      </c>
    </row>
    <row r="56" spans="1:16" ht="18.95" customHeight="1" x14ac:dyDescent="0.5">
      <c r="A56" s="181"/>
      <c r="B56" s="181"/>
      <c r="C56" s="181"/>
      <c r="D56" s="181"/>
      <c r="E56" s="181"/>
      <c r="F56" s="181"/>
      <c r="G56" s="181"/>
      <c r="H56" s="179"/>
      <c r="I56" s="182"/>
      <c r="J56" s="184" t="s">
        <v>10</v>
      </c>
      <c r="K56" s="183"/>
      <c r="L56" s="184" t="s">
        <v>10</v>
      </c>
      <c r="M56" s="185"/>
      <c r="N56" s="184" t="s">
        <v>10</v>
      </c>
      <c r="O56" s="183"/>
      <c r="P56" s="184" t="s">
        <v>10</v>
      </c>
    </row>
    <row r="57" spans="1:16" ht="6" customHeight="1" x14ac:dyDescent="0.5">
      <c r="A57" s="181"/>
      <c r="B57" s="181"/>
      <c r="C57" s="181"/>
      <c r="D57" s="181"/>
      <c r="E57" s="181"/>
      <c r="F57" s="181"/>
      <c r="G57" s="181"/>
      <c r="H57" s="179"/>
      <c r="I57" s="182"/>
      <c r="J57" s="186"/>
      <c r="K57" s="183"/>
      <c r="L57" s="180"/>
      <c r="M57" s="185"/>
      <c r="N57" s="186"/>
      <c r="O57" s="183"/>
      <c r="P57" s="180"/>
    </row>
    <row r="58" spans="1:16" ht="18.95" customHeight="1" x14ac:dyDescent="0.5">
      <c r="A58" s="181" t="s">
        <v>163</v>
      </c>
      <c r="B58" s="178"/>
      <c r="C58" s="178"/>
      <c r="D58" s="178"/>
      <c r="E58" s="178"/>
      <c r="F58" s="178"/>
      <c r="G58" s="178"/>
      <c r="H58" s="190"/>
      <c r="I58" s="187"/>
      <c r="J58" s="191"/>
      <c r="K58" s="192"/>
      <c r="L58" s="192"/>
      <c r="M58" s="192"/>
      <c r="N58" s="191"/>
      <c r="O58" s="192"/>
      <c r="P58" s="192"/>
    </row>
    <row r="59" spans="1:16" ht="18.95" customHeight="1" x14ac:dyDescent="0.5">
      <c r="A59" s="188" t="s">
        <v>157</v>
      </c>
      <c r="B59" s="189"/>
      <c r="C59" s="178"/>
      <c r="D59" s="178"/>
      <c r="E59" s="178"/>
      <c r="F59" s="178"/>
      <c r="G59" s="178"/>
      <c r="H59" s="190"/>
      <c r="I59" s="187"/>
      <c r="J59" s="191"/>
      <c r="K59" s="192"/>
      <c r="L59" s="192"/>
      <c r="M59" s="192"/>
      <c r="N59" s="191"/>
      <c r="O59" s="192"/>
      <c r="P59" s="192"/>
    </row>
    <row r="60" spans="1:16" ht="18.95" customHeight="1" x14ac:dyDescent="0.5">
      <c r="A60" s="188"/>
      <c r="B60" s="189" t="s">
        <v>158</v>
      </c>
      <c r="C60" s="178"/>
      <c r="D60" s="178"/>
      <c r="E60" s="178"/>
      <c r="F60" s="178"/>
      <c r="G60" s="178"/>
      <c r="H60" s="190"/>
      <c r="I60" s="187"/>
      <c r="J60" s="191"/>
      <c r="K60" s="192"/>
      <c r="L60" s="192"/>
      <c r="M60" s="192"/>
      <c r="N60" s="191"/>
      <c r="O60" s="192"/>
      <c r="P60" s="192"/>
    </row>
    <row r="61" spans="1:16" ht="18.95" customHeight="1" x14ac:dyDescent="0.5">
      <c r="C61" s="188" t="s">
        <v>159</v>
      </c>
      <c r="D61" s="178"/>
      <c r="E61" s="178"/>
      <c r="F61" s="178"/>
      <c r="G61" s="178"/>
      <c r="H61" s="190"/>
      <c r="I61" s="187"/>
      <c r="J61" s="191"/>
      <c r="K61" s="192"/>
      <c r="L61" s="192"/>
      <c r="M61" s="192"/>
      <c r="N61" s="191"/>
      <c r="O61" s="192"/>
      <c r="P61" s="192"/>
    </row>
    <row r="62" spans="1:16" ht="18.95" customHeight="1" x14ac:dyDescent="0.5">
      <c r="A62" s="188"/>
      <c r="D62" s="189" t="s">
        <v>160</v>
      </c>
      <c r="E62" s="178"/>
      <c r="F62" s="178"/>
      <c r="G62" s="178"/>
      <c r="H62" s="190"/>
      <c r="I62" s="187"/>
      <c r="J62" s="191">
        <v>-2042400</v>
      </c>
      <c r="K62" s="192"/>
      <c r="L62" s="192">
        <v>0</v>
      </c>
      <c r="M62" s="192"/>
      <c r="N62" s="191">
        <v>-587000</v>
      </c>
      <c r="O62" s="192"/>
      <c r="P62" s="192">
        <v>0</v>
      </c>
    </row>
    <row r="63" spans="1:16" ht="18.95" customHeight="1" x14ac:dyDescent="0.5">
      <c r="C63" s="188" t="s">
        <v>161</v>
      </c>
      <c r="D63" s="178"/>
      <c r="E63" s="178"/>
      <c r="F63" s="178"/>
      <c r="G63" s="178"/>
      <c r="H63" s="190"/>
      <c r="I63" s="187"/>
      <c r="J63" s="191"/>
      <c r="K63" s="192"/>
      <c r="L63" s="192"/>
      <c r="M63" s="192"/>
      <c r="N63" s="191"/>
      <c r="O63" s="192"/>
      <c r="P63" s="192"/>
    </row>
    <row r="64" spans="1:16" ht="18.95" customHeight="1" x14ac:dyDescent="0.5">
      <c r="A64" s="188"/>
      <c r="D64" s="189" t="s">
        <v>162</v>
      </c>
      <c r="E64" s="178"/>
      <c r="F64" s="178"/>
      <c r="G64" s="178"/>
      <c r="H64" s="190"/>
      <c r="I64" s="187"/>
      <c r="J64" s="198">
        <v>408480</v>
      </c>
      <c r="K64" s="192"/>
      <c r="L64" s="199">
        <v>0</v>
      </c>
      <c r="M64" s="192"/>
      <c r="N64" s="198">
        <v>117400</v>
      </c>
      <c r="O64" s="192"/>
      <c r="P64" s="199">
        <v>0</v>
      </c>
    </row>
    <row r="65" spans="1:16" ht="6" customHeight="1" x14ac:dyDescent="0.5">
      <c r="A65" s="181"/>
      <c r="B65" s="178"/>
      <c r="C65" s="178"/>
      <c r="D65" s="178"/>
      <c r="E65" s="178"/>
      <c r="F65" s="178"/>
      <c r="G65" s="178"/>
      <c r="H65" s="190"/>
      <c r="I65" s="187"/>
      <c r="J65" s="191"/>
      <c r="K65" s="192"/>
      <c r="L65" s="192"/>
      <c r="M65" s="192"/>
      <c r="N65" s="191"/>
      <c r="O65" s="192"/>
      <c r="P65" s="192"/>
    </row>
    <row r="66" spans="1:16" ht="18.95" customHeight="1" x14ac:dyDescent="0.5">
      <c r="A66" s="188" t="s">
        <v>172</v>
      </c>
      <c r="B66" s="178"/>
      <c r="C66" s="178"/>
      <c r="D66" s="178"/>
      <c r="E66" s="178"/>
      <c r="F66" s="178"/>
      <c r="G66" s="178"/>
      <c r="H66" s="190"/>
      <c r="I66" s="187"/>
      <c r="J66" s="198">
        <f>SUM(J60:J64)</f>
        <v>-1633920</v>
      </c>
      <c r="K66" s="192"/>
      <c r="L66" s="199">
        <f>SUM(L62:L64)</f>
        <v>0</v>
      </c>
      <c r="M66" s="192"/>
      <c r="N66" s="198">
        <f>SUM(N60:N64)</f>
        <v>-469600</v>
      </c>
      <c r="O66" s="192"/>
      <c r="P66" s="199">
        <f>SUM(P62:P64)</f>
        <v>0</v>
      </c>
    </row>
    <row r="67" spans="1:16" s="101" customFormat="1" ht="18.95" customHeight="1" x14ac:dyDescent="0.5">
      <c r="A67" s="181"/>
      <c r="B67" s="178"/>
      <c r="C67" s="178"/>
      <c r="D67" s="178"/>
      <c r="E67" s="178"/>
      <c r="F67" s="178"/>
      <c r="G67" s="178"/>
      <c r="H67" s="182"/>
      <c r="I67" s="179"/>
      <c r="J67" s="191"/>
      <c r="K67" s="180"/>
      <c r="L67" s="192"/>
      <c r="M67" s="180"/>
      <c r="N67" s="191"/>
      <c r="O67" s="180"/>
      <c r="P67" s="192"/>
    </row>
    <row r="68" spans="1:16" ht="18.95" customHeight="1" thickBot="1" x14ac:dyDescent="0.55000000000000004">
      <c r="A68" s="181" t="s">
        <v>163</v>
      </c>
      <c r="B68" s="178"/>
      <c r="C68" s="189"/>
      <c r="D68" s="189"/>
      <c r="E68" s="189"/>
      <c r="F68" s="189"/>
      <c r="G68" s="189"/>
      <c r="H68" s="190"/>
      <c r="I68" s="187"/>
      <c r="J68" s="213">
        <f>SUM(J46:J64)</f>
        <v>17960271</v>
      </c>
      <c r="K68" s="192"/>
      <c r="L68" s="202">
        <f>SUM(L46:L58)</f>
        <v>-75189320</v>
      </c>
      <c r="M68" s="192"/>
      <c r="N68" s="213">
        <f>SUM(N46:O64)</f>
        <v>41174671</v>
      </c>
      <c r="O68" s="192"/>
      <c r="P68" s="202">
        <f>SUM(P46:P58)</f>
        <v>-91415065</v>
      </c>
    </row>
    <row r="69" spans="1:16" s="101" customFormat="1" ht="18.95" customHeight="1" thickTop="1" x14ac:dyDescent="0.5">
      <c r="A69" s="181"/>
      <c r="B69" s="178"/>
      <c r="C69" s="178"/>
      <c r="D69" s="178"/>
      <c r="E69" s="178"/>
      <c r="F69" s="178"/>
      <c r="G69" s="178"/>
      <c r="H69" s="182"/>
      <c r="I69" s="179"/>
      <c r="J69" s="191"/>
      <c r="K69" s="180"/>
      <c r="L69" s="192"/>
      <c r="M69" s="180"/>
      <c r="N69" s="191"/>
      <c r="O69" s="180"/>
      <c r="P69" s="192"/>
    </row>
    <row r="70" spans="1:16" s="101" customFormat="1" ht="18.95" customHeight="1" x14ac:dyDescent="0.5">
      <c r="A70" s="181" t="s">
        <v>166</v>
      </c>
      <c r="B70" s="178"/>
      <c r="C70" s="178"/>
      <c r="D70" s="178"/>
      <c r="E70" s="178"/>
      <c r="F70" s="178"/>
      <c r="G70" s="178"/>
      <c r="H70" s="182"/>
      <c r="I70" s="179"/>
      <c r="J70" s="191"/>
      <c r="K70" s="180"/>
      <c r="L70" s="192"/>
      <c r="M70" s="180"/>
      <c r="N70" s="191"/>
      <c r="O70" s="180"/>
      <c r="P70" s="192"/>
    </row>
    <row r="71" spans="1:16" s="101" customFormat="1" ht="18.95" customHeight="1" x14ac:dyDescent="0.5">
      <c r="A71" s="188" t="s">
        <v>82</v>
      </c>
      <c r="B71" s="178"/>
      <c r="C71" s="178"/>
      <c r="D71" s="178"/>
      <c r="E71" s="178"/>
      <c r="F71" s="178"/>
      <c r="G71" s="178"/>
      <c r="H71" s="182"/>
      <c r="I71" s="179"/>
      <c r="J71" s="191">
        <v>18781382</v>
      </c>
      <c r="K71" s="180"/>
      <c r="L71" s="192">
        <v>-76838706</v>
      </c>
      <c r="M71" s="180"/>
      <c r="N71" s="191">
        <f>N46</f>
        <v>41644271</v>
      </c>
      <c r="O71" s="180"/>
      <c r="P71" s="192">
        <v>-91415065</v>
      </c>
    </row>
    <row r="72" spans="1:16" s="101" customFormat="1" ht="18.95" customHeight="1" x14ac:dyDescent="0.5">
      <c r="A72" s="188" t="s">
        <v>83</v>
      </c>
      <c r="B72" s="178"/>
      <c r="C72" s="178"/>
      <c r="D72" s="178"/>
      <c r="E72" s="178"/>
      <c r="F72" s="178"/>
      <c r="G72" s="178"/>
      <c r="H72" s="182"/>
      <c r="I72" s="179"/>
      <c r="J72" s="193">
        <v>812809</v>
      </c>
      <c r="K72" s="180"/>
      <c r="L72" s="199">
        <v>1649386</v>
      </c>
      <c r="M72" s="180"/>
      <c r="N72" s="193">
        <v>0</v>
      </c>
      <c r="O72" s="180"/>
      <c r="P72" s="199">
        <v>0</v>
      </c>
    </row>
    <row r="73" spans="1:16" ht="6" customHeight="1" x14ac:dyDescent="0.5">
      <c r="A73" s="189"/>
      <c r="B73" s="178"/>
      <c r="C73" s="189"/>
      <c r="D73" s="189"/>
      <c r="E73" s="189"/>
      <c r="F73" s="189"/>
      <c r="G73" s="189"/>
      <c r="H73" s="187"/>
      <c r="I73" s="187"/>
      <c r="J73" s="191"/>
      <c r="K73" s="192"/>
      <c r="L73" s="192"/>
      <c r="M73" s="192"/>
      <c r="N73" s="191"/>
      <c r="O73" s="192"/>
      <c r="P73" s="192"/>
    </row>
    <row r="74" spans="1:16" s="101" customFormat="1" ht="18.95" customHeight="1" thickBot="1" x14ac:dyDescent="0.55000000000000004">
      <c r="A74" s="181"/>
      <c r="B74" s="178"/>
      <c r="C74" s="178"/>
      <c r="D74" s="178"/>
      <c r="E74" s="178"/>
      <c r="F74" s="178"/>
      <c r="G74" s="178"/>
      <c r="H74" s="182"/>
      <c r="I74" s="179"/>
      <c r="J74" s="203">
        <f>SUM(J71:J73)</f>
        <v>19594191</v>
      </c>
      <c r="K74" s="180"/>
      <c r="L74" s="204">
        <f>SUM(L71:L73)</f>
        <v>-75189320</v>
      </c>
      <c r="M74" s="180"/>
      <c r="N74" s="203">
        <f>SUM(N71:N73)</f>
        <v>41644271</v>
      </c>
      <c r="O74" s="180"/>
      <c r="P74" s="204">
        <f>SUM(P71:P73)</f>
        <v>-91415065</v>
      </c>
    </row>
    <row r="75" spans="1:16" s="101" customFormat="1" ht="18.95" customHeight="1" thickTop="1" x14ac:dyDescent="0.5">
      <c r="A75" s="181"/>
      <c r="B75" s="178"/>
      <c r="C75" s="178"/>
      <c r="D75" s="178"/>
      <c r="E75" s="178"/>
      <c r="F75" s="178"/>
      <c r="G75" s="178"/>
      <c r="H75" s="182"/>
      <c r="I75" s="179"/>
      <c r="J75" s="191"/>
      <c r="K75" s="180"/>
      <c r="L75" s="192"/>
      <c r="M75" s="180"/>
      <c r="N75" s="191"/>
      <c r="O75" s="180"/>
      <c r="P75" s="192"/>
    </row>
    <row r="76" spans="1:16" s="101" customFormat="1" ht="18.95" customHeight="1" x14ac:dyDescent="0.5">
      <c r="A76" s="181" t="s">
        <v>138</v>
      </c>
      <c r="B76" s="178"/>
      <c r="C76" s="178"/>
      <c r="D76" s="178"/>
      <c r="E76" s="178"/>
      <c r="F76" s="178"/>
      <c r="G76" s="178"/>
      <c r="H76" s="182"/>
      <c r="I76" s="179"/>
      <c r="J76" s="191"/>
      <c r="K76" s="180"/>
      <c r="L76" s="192"/>
      <c r="M76" s="180"/>
      <c r="N76" s="191"/>
      <c r="O76" s="180"/>
      <c r="P76" s="192"/>
    </row>
    <row r="77" spans="1:16" s="101" customFormat="1" ht="18.95" customHeight="1" x14ac:dyDescent="0.5">
      <c r="A77" s="181"/>
      <c r="B77" s="178" t="s">
        <v>167</v>
      </c>
      <c r="C77" s="178"/>
      <c r="D77" s="178"/>
      <c r="E77" s="178"/>
      <c r="F77" s="178"/>
      <c r="G77" s="178"/>
      <c r="H77" s="182"/>
      <c r="I77" s="179"/>
      <c r="J77" s="191"/>
      <c r="K77" s="180"/>
      <c r="L77" s="192"/>
      <c r="M77" s="180"/>
      <c r="N77" s="191"/>
      <c r="O77" s="180"/>
      <c r="P77" s="192"/>
    </row>
    <row r="78" spans="1:16" s="101" customFormat="1" ht="18.95" customHeight="1" x14ac:dyDescent="0.5">
      <c r="A78" s="188" t="s">
        <v>82</v>
      </c>
      <c r="B78" s="178"/>
      <c r="C78" s="178"/>
      <c r="D78" s="178"/>
      <c r="E78" s="178"/>
      <c r="F78" s="178"/>
      <c r="G78" s="178"/>
      <c r="H78" s="182"/>
      <c r="I78" s="179"/>
      <c r="J78" s="191">
        <v>17159662</v>
      </c>
      <c r="K78" s="180"/>
      <c r="L78" s="192">
        <v>-76838706</v>
      </c>
      <c r="M78" s="180"/>
      <c r="N78" s="191">
        <f>N68</f>
        <v>41174671</v>
      </c>
      <c r="O78" s="180"/>
      <c r="P78" s="192">
        <v>-91415065</v>
      </c>
    </row>
    <row r="79" spans="1:16" s="101" customFormat="1" ht="18.95" customHeight="1" x14ac:dyDescent="0.5">
      <c r="A79" s="188" t="s">
        <v>83</v>
      </c>
      <c r="B79" s="178"/>
      <c r="C79" s="178"/>
      <c r="D79" s="178"/>
      <c r="E79" s="178"/>
      <c r="F79" s="178"/>
      <c r="G79" s="178"/>
      <c r="H79" s="182"/>
      <c r="I79" s="179"/>
      <c r="J79" s="193">
        <v>800609</v>
      </c>
      <c r="K79" s="180"/>
      <c r="L79" s="199">
        <v>1649386</v>
      </c>
      <c r="M79" s="180"/>
      <c r="N79" s="193">
        <v>0</v>
      </c>
      <c r="O79" s="180"/>
      <c r="P79" s="199">
        <v>0</v>
      </c>
    </row>
    <row r="80" spans="1:16" ht="6" customHeight="1" x14ac:dyDescent="0.5">
      <c r="A80" s="189"/>
      <c r="B80" s="178"/>
      <c r="C80" s="189"/>
      <c r="D80" s="189"/>
      <c r="E80" s="189"/>
      <c r="F80" s="189"/>
      <c r="G80" s="189"/>
      <c r="H80" s="187"/>
      <c r="I80" s="187"/>
      <c r="J80" s="191"/>
      <c r="K80" s="192"/>
      <c r="L80" s="192"/>
      <c r="M80" s="192"/>
      <c r="N80" s="191"/>
      <c r="O80" s="192"/>
      <c r="P80" s="192"/>
    </row>
    <row r="81" spans="1:18" s="101" customFormat="1" ht="18.95" customHeight="1" thickBot="1" x14ac:dyDescent="0.55000000000000004">
      <c r="A81" s="181"/>
      <c r="B81" s="178"/>
      <c r="C81" s="178"/>
      <c r="D81" s="178"/>
      <c r="E81" s="178"/>
      <c r="F81" s="178"/>
      <c r="G81" s="178"/>
      <c r="H81" s="182"/>
      <c r="I81" s="179"/>
      <c r="J81" s="203">
        <f>SUM(J78:J80)</f>
        <v>17960271</v>
      </c>
      <c r="K81" s="180"/>
      <c r="L81" s="204">
        <f>SUM(L78:L80)</f>
        <v>-75189320</v>
      </c>
      <c r="M81" s="180"/>
      <c r="N81" s="203">
        <f>SUM(N78:N80)</f>
        <v>41174671</v>
      </c>
      <c r="O81" s="180"/>
      <c r="P81" s="204">
        <f>SUM(P78:P80)</f>
        <v>-91415065</v>
      </c>
    </row>
    <row r="82" spans="1:18" s="101" customFormat="1" ht="18.95" customHeight="1" thickTop="1" x14ac:dyDescent="0.5">
      <c r="A82" s="181"/>
      <c r="B82" s="178"/>
      <c r="C82" s="178"/>
      <c r="D82" s="178"/>
      <c r="E82" s="178"/>
      <c r="F82" s="178"/>
      <c r="G82" s="178"/>
      <c r="H82" s="182"/>
      <c r="I82" s="179"/>
      <c r="J82" s="191"/>
      <c r="K82" s="180"/>
      <c r="L82" s="192"/>
      <c r="M82" s="180"/>
      <c r="N82" s="191"/>
      <c r="O82" s="180"/>
      <c r="P82" s="192"/>
    </row>
    <row r="83" spans="1:18" ht="18.95" customHeight="1" x14ac:dyDescent="0.5">
      <c r="A83" s="181" t="s">
        <v>165</v>
      </c>
      <c r="B83" s="189"/>
      <c r="C83" s="189"/>
      <c r="D83" s="189"/>
      <c r="E83" s="189"/>
      <c r="F83" s="189"/>
      <c r="G83" s="189"/>
      <c r="H83" s="187"/>
      <c r="I83" s="187"/>
      <c r="J83" s="196"/>
      <c r="K83" s="192"/>
      <c r="L83" s="197"/>
      <c r="M83" s="192"/>
      <c r="N83" s="196"/>
      <c r="O83" s="192"/>
      <c r="P83" s="197"/>
    </row>
    <row r="84" spans="1:18" ht="6" customHeight="1" x14ac:dyDescent="0.5">
      <c r="A84" s="189"/>
      <c r="B84" s="178"/>
      <c r="C84" s="189"/>
      <c r="D84" s="189"/>
      <c r="E84" s="189"/>
      <c r="F84" s="189"/>
      <c r="G84" s="189"/>
      <c r="H84" s="187"/>
      <c r="I84" s="187"/>
      <c r="J84" s="191"/>
      <c r="K84" s="192"/>
      <c r="L84" s="192"/>
      <c r="M84" s="192"/>
      <c r="N84" s="191"/>
      <c r="O84" s="192"/>
      <c r="P84" s="192"/>
    </row>
    <row r="85" spans="1:18" ht="18.95" customHeight="1" x14ac:dyDescent="0.5">
      <c r="A85" s="188" t="s">
        <v>171</v>
      </c>
      <c r="B85" s="189"/>
      <c r="C85" s="189"/>
      <c r="D85" s="189"/>
      <c r="E85" s="189"/>
      <c r="F85" s="189"/>
      <c r="G85" s="189"/>
      <c r="H85" s="187"/>
      <c r="I85" s="187"/>
      <c r="J85" s="205">
        <f>J71/560000000</f>
        <v>3.3538182142857142E-2</v>
      </c>
      <c r="K85" s="214"/>
      <c r="L85" s="207">
        <f>L78/560000000</f>
        <v>-0.13721197500000001</v>
      </c>
      <c r="M85" s="214"/>
      <c r="N85" s="205">
        <f>N46/560000000</f>
        <v>7.436476964285714E-2</v>
      </c>
      <c r="O85" s="214"/>
      <c r="P85" s="207">
        <f>P78/560000000</f>
        <v>-0.1632411875</v>
      </c>
    </row>
    <row r="86" spans="1:18" ht="18.95" customHeight="1" x14ac:dyDescent="0.5">
      <c r="B86" s="96"/>
      <c r="C86" s="96"/>
      <c r="D86" s="96"/>
      <c r="E86" s="96"/>
      <c r="F86" s="96"/>
      <c r="G86" s="96"/>
      <c r="H86" s="76"/>
      <c r="I86" s="76"/>
      <c r="J86" s="118"/>
      <c r="K86" s="119"/>
      <c r="L86" s="118"/>
      <c r="M86" s="119"/>
      <c r="N86" s="118"/>
      <c r="O86" s="119"/>
      <c r="P86" s="118"/>
    </row>
    <row r="87" spans="1:18" ht="18.95" customHeight="1" x14ac:dyDescent="0.5">
      <c r="B87" s="96"/>
      <c r="C87" s="96"/>
      <c r="D87" s="96"/>
      <c r="E87" s="96"/>
      <c r="F87" s="96"/>
      <c r="G87" s="96"/>
      <c r="H87" s="76"/>
      <c r="I87" s="76"/>
      <c r="J87" s="118"/>
      <c r="K87" s="119"/>
      <c r="L87" s="118"/>
      <c r="M87" s="119"/>
      <c r="N87" s="118"/>
      <c r="O87" s="119"/>
      <c r="P87" s="118"/>
    </row>
    <row r="88" spans="1:18" ht="18.95" customHeight="1" x14ac:dyDescent="0.5">
      <c r="B88" s="96"/>
      <c r="C88" s="96"/>
      <c r="D88" s="96"/>
      <c r="E88" s="96"/>
      <c r="F88" s="96"/>
      <c r="G88" s="96"/>
      <c r="H88" s="76"/>
      <c r="I88" s="76"/>
      <c r="J88" s="118"/>
      <c r="K88" s="119"/>
      <c r="L88" s="118"/>
      <c r="M88" s="119"/>
      <c r="N88" s="118"/>
      <c r="O88" s="119"/>
      <c r="P88" s="118"/>
    </row>
    <row r="89" spans="1:18" ht="18.95" customHeight="1" x14ac:dyDescent="0.5">
      <c r="B89" s="96"/>
      <c r="C89" s="96"/>
      <c r="D89" s="96"/>
      <c r="E89" s="96"/>
      <c r="F89" s="96"/>
      <c r="G89" s="96"/>
      <c r="H89" s="76"/>
      <c r="I89" s="76"/>
      <c r="J89" s="118"/>
      <c r="K89" s="119"/>
      <c r="L89" s="118"/>
      <c r="M89" s="119"/>
      <c r="N89" s="118"/>
      <c r="O89" s="119"/>
      <c r="P89" s="118"/>
    </row>
    <row r="90" spans="1:18" ht="18.95" customHeight="1" x14ac:dyDescent="0.5">
      <c r="B90" s="96"/>
      <c r="C90" s="96"/>
      <c r="D90" s="96"/>
      <c r="E90" s="96"/>
      <c r="F90" s="96"/>
      <c r="G90" s="96"/>
      <c r="H90" s="76"/>
      <c r="I90" s="76"/>
      <c r="J90" s="118"/>
      <c r="K90" s="119"/>
      <c r="L90" s="118"/>
      <c r="M90" s="119"/>
      <c r="N90" s="118"/>
      <c r="O90" s="119"/>
      <c r="P90" s="118"/>
    </row>
    <row r="91" spans="1:18" ht="18.95" customHeight="1" x14ac:dyDescent="0.5">
      <c r="B91" s="96"/>
      <c r="C91" s="96"/>
      <c r="D91" s="96"/>
      <c r="E91" s="96"/>
      <c r="F91" s="96"/>
      <c r="G91" s="96"/>
      <c r="H91" s="76"/>
      <c r="I91" s="76"/>
      <c r="J91" s="118"/>
      <c r="K91" s="119"/>
      <c r="L91" s="118"/>
      <c r="M91" s="119"/>
      <c r="N91" s="118"/>
      <c r="O91" s="119"/>
      <c r="P91" s="118"/>
    </row>
    <row r="92" spans="1:18" ht="18.95" customHeight="1" x14ac:dyDescent="0.5">
      <c r="B92" s="96"/>
      <c r="C92" s="96"/>
      <c r="D92" s="96"/>
      <c r="E92" s="96"/>
      <c r="F92" s="96"/>
      <c r="G92" s="96"/>
      <c r="H92" s="76"/>
      <c r="I92" s="76"/>
      <c r="J92" s="118"/>
      <c r="K92" s="119"/>
      <c r="L92" s="118"/>
      <c r="M92" s="119"/>
      <c r="N92" s="118"/>
      <c r="O92" s="119"/>
      <c r="P92" s="118"/>
    </row>
    <row r="93" spans="1:18" ht="18.95" customHeight="1" x14ac:dyDescent="0.5">
      <c r="B93" s="96"/>
      <c r="C93" s="96"/>
      <c r="D93" s="96"/>
      <c r="E93" s="96"/>
      <c r="F93" s="96"/>
      <c r="G93" s="96"/>
      <c r="H93" s="76"/>
      <c r="I93" s="76"/>
      <c r="J93" s="118"/>
      <c r="K93" s="119"/>
      <c r="L93" s="118"/>
      <c r="M93" s="119"/>
      <c r="N93" s="118"/>
      <c r="O93" s="119"/>
      <c r="P93" s="118"/>
    </row>
    <row r="94" spans="1:18" ht="21.75" customHeight="1" x14ac:dyDescent="0.5">
      <c r="B94" s="96"/>
      <c r="C94" s="96"/>
      <c r="D94" s="96"/>
      <c r="E94" s="96"/>
      <c r="F94" s="96"/>
      <c r="G94" s="96"/>
      <c r="H94" s="76"/>
      <c r="I94" s="76"/>
      <c r="J94" s="118"/>
      <c r="K94" s="119"/>
      <c r="L94" s="118"/>
      <c r="M94" s="119"/>
      <c r="N94" s="118"/>
      <c r="O94" s="119"/>
      <c r="P94" s="118"/>
    </row>
    <row r="95" spans="1:18" ht="21.95" customHeight="1" x14ac:dyDescent="0.5">
      <c r="A95" s="120" t="s">
        <v>84</v>
      </c>
      <c r="B95" s="120"/>
      <c r="C95" s="120"/>
      <c r="D95" s="120"/>
      <c r="E95" s="120"/>
      <c r="F95" s="120"/>
      <c r="G95" s="120"/>
      <c r="H95" s="121"/>
      <c r="I95" s="121"/>
      <c r="J95" s="122"/>
      <c r="K95" s="114"/>
      <c r="L95" s="122"/>
      <c r="M95" s="114"/>
      <c r="N95" s="122"/>
      <c r="O95" s="114"/>
      <c r="P95" s="122"/>
      <c r="R95" s="123"/>
    </row>
  </sheetData>
  <mergeCells count="4">
    <mergeCell ref="J5:L5"/>
    <mergeCell ref="N5:P5"/>
    <mergeCell ref="J54:L54"/>
    <mergeCell ref="N54:P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19" zoomScaleNormal="100" zoomScaleSheetLayoutView="80" workbookViewId="0">
      <selection activeCell="N30" sqref="N30"/>
    </sheetView>
  </sheetViews>
  <sheetFormatPr defaultColWidth="9.140625" defaultRowHeight="20.100000000000001" customHeight="1" x14ac:dyDescent="0.5"/>
  <cols>
    <col min="1" max="2" width="1.85546875" style="62" customWidth="1"/>
    <col min="3" max="3" width="45.140625" style="62" customWidth="1"/>
    <col min="4" max="4" width="8.7109375" style="62" customWidth="1"/>
    <col min="5" max="5" width="0.85546875" style="62" customWidth="1"/>
    <col min="6" max="6" width="11.5703125" style="83" customWidth="1"/>
    <col min="7" max="7" width="0.85546875" style="83" customWidth="1"/>
    <col min="8" max="8" width="12" style="83" customWidth="1"/>
    <col min="9" max="9" width="0.85546875" style="100" customWidth="1"/>
    <col min="10" max="10" width="11.42578125" style="84" customWidth="1"/>
    <col min="11" max="11" width="0.85546875" style="84" customWidth="1"/>
    <col min="12" max="12" width="12.7109375" style="84" customWidth="1"/>
    <col min="13" max="13" width="0.85546875" style="84" customWidth="1"/>
    <col min="14" max="14" width="12.7109375" style="84" customWidth="1"/>
    <col min="15" max="15" width="0.85546875" style="84" customWidth="1"/>
    <col min="16" max="16" width="13.85546875" style="84" customWidth="1"/>
    <col min="17" max="17" width="0.85546875" style="84" customWidth="1"/>
    <col min="18" max="18" width="12.7109375" style="84" customWidth="1"/>
    <col min="19" max="16384" width="9.140625" style="62"/>
  </cols>
  <sheetData>
    <row r="1" spans="1:18" s="53" customFormat="1" ht="19.149999999999999" customHeight="1" x14ac:dyDescent="0.5">
      <c r="A1" s="53" t="str">
        <f>+'T2-4'!A1</f>
        <v>บริษัท บูรพา เทคนิคอล เอ็นจิเนียริ่ง จำกัด (มหาชน)</v>
      </c>
      <c r="F1" s="54"/>
      <c r="G1" s="54"/>
      <c r="H1" s="54"/>
      <c r="I1" s="89"/>
      <c r="J1" s="55"/>
      <c r="K1" s="55"/>
      <c r="L1" s="55"/>
      <c r="M1" s="55"/>
      <c r="N1" s="55"/>
      <c r="O1" s="55"/>
      <c r="P1" s="55"/>
      <c r="Q1" s="55"/>
      <c r="R1" s="55"/>
    </row>
    <row r="2" spans="1:18" s="53" customFormat="1" ht="19.149999999999999" customHeight="1" x14ac:dyDescent="0.5">
      <c r="A2" s="56" t="s">
        <v>85</v>
      </c>
      <c r="F2" s="54"/>
      <c r="G2" s="54"/>
      <c r="H2" s="54"/>
      <c r="I2" s="89"/>
      <c r="J2" s="55"/>
      <c r="K2" s="55"/>
      <c r="L2" s="55"/>
      <c r="M2" s="55"/>
      <c r="N2" s="55"/>
      <c r="O2" s="55"/>
      <c r="P2" s="55"/>
      <c r="Q2" s="55"/>
      <c r="R2" s="55"/>
    </row>
    <row r="3" spans="1:18" s="53" customFormat="1" ht="19.149999999999999" customHeight="1" x14ac:dyDescent="0.5">
      <c r="A3" s="57" t="str">
        <f>'T 7-8'!A3</f>
        <v>สำหรับงวดเก้าเดือนสิ้นสุดวันที่ 30 กันยายน พ.ศ. 2562</v>
      </c>
      <c r="B3" s="57"/>
      <c r="C3" s="57"/>
      <c r="D3" s="58"/>
      <c r="E3" s="59"/>
      <c r="F3" s="254"/>
      <c r="G3" s="254"/>
      <c r="H3" s="254"/>
      <c r="I3" s="90"/>
      <c r="J3" s="59"/>
      <c r="K3" s="59"/>
      <c r="L3" s="59"/>
      <c r="M3" s="59"/>
      <c r="N3" s="59"/>
      <c r="O3" s="59"/>
      <c r="P3" s="59"/>
      <c r="Q3" s="59"/>
      <c r="R3" s="59"/>
    </row>
    <row r="4" spans="1:18" s="53" customFormat="1" ht="19.149999999999999" customHeight="1" x14ac:dyDescent="0.5">
      <c r="A4" s="56"/>
      <c r="B4" s="56"/>
      <c r="C4" s="56"/>
      <c r="D4" s="60"/>
      <c r="E4" s="61"/>
      <c r="F4" s="65"/>
      <c r="G4" s="65"/>
      <c r="H4" s="65"/>
      <c r="I4" s="91"/>
      <c r="J4" s="61"/>
      <c r="K4" s="61"/>
      <c r="L4" s="61"/>
      <c r="M4" s="61"/>
      <c r="N4" s="61"/>
      <c r="O4" s="61"/>
      <c r="P4" s="61"/>
      <c r="Q4" s="61"/>
      <c r="R4" s="61"/>
    </row>
    <row r="5" spans="1:18" s="53" customFormat="1" ht="19.149999999999999" customHeight="1" x14ac:dyDescent="0.5">
      <c r="A5" s="56"/>
      <c r="B5" s="56"/>
      <c r="C5" s="56"/>
      <c r="D5" s="60"/>
      <c r="E5" s="61"/>
      <c r="F5" s="258" t="s">
        <v>2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</row>
    <row r="6" spans="1:18" s="53" customFormat="1" ht="19.149999999999999" customHeight="1" x14ac:dyDescent="0.5">
      <c r="A6" s="63"/>
      <c r="B6" s="63"/>
      <c r="C6" s="63"/>
      <c r="D6" s="45"/>
      <c r="E6" s="64"/>
      <c r="F6" s="45"/>
      <c r="G6" s="45"/>
      <c r="H6" s="45"/>
      <c r="I6" s="64"/>
      <c r="J6" s="258" t="s">
        <v>173</v>
      </c>
      <c r="K6" s="258"/>
      <c r="L6" s="258"/>
      <c r="M6" s="65"/>
      <c r="N6" s="65"/>
      <c r="O6" s="65"/>
      <c r="P6" s="65"/>
      <c r="Q6" s="65"/>
      <c r="R6" s="65"/>
    </row>
    <row r="7" spans="1:18" s="53" customFormat="1" ht="19.149999999999999" customHeight="1" x14ac:dyDescent="0.5">
      <c r="D7" s="45"/>
      <c r="E7" s="64"/>
      <c r="F7" s="60"/>
      <c r="G7" s="60"/>
      <c r="H7" s="60"/>
      <c r="I7" s="91"/>
      <c r="J7" s="66" t="s">
        <v>86</v>
      </c>
      <c r="K7" s="92"/>
      <c r="L7" s="55"/>
      <c r="M7" s="55"/>
      <c r="N7" s="55"/>
      <c r="O7" s="55"/>
      <c r="P7" s="55"/>
      <c r="Q7" s="55"/>
      <c r="R7" s="55"/>
    </row>
    <row r="8" spans="1:18" s="63" customFormat="1" ht="19.149999999999999" customHeight="1" x14ac:dyDescent="0.5">
      <c r="A8" s="53"/>
      <c r="B8" s="53"/>
      <c r="C8" s="53"/>
      <c r="D8" s="45"/>
      <c r="E8" s="64"/>
      <c r="F8" s="60" t="s">
        <v>87</v>
      </c>
      <c r="G8" s="60"/>
      <c r="H8" s="60" t="s">
        <v>88</v>
      </c>
      <c r="I8" s="91"/>
      <c r="J8" s="68" t="s">
        <v>89</v>
      </c>
      <c r="K8" s="92"/>
      <c r="L8" s="55"/>
      <c r="M8" s="55"/>
      <c r="N8" s="60" t="s">
        <v>90</v>
      </c>
      <c r="O8" s="55"/>
      <c r="P8" s="60" t="s">
        <v>91</v>
      </c>
      <c r="Q8" s="55"/>
      <c r="R8" s="60"/>
    </row>
    <row r="9" spans="1:18" s="63" customFormat="1" ht="19.149999999999999" customHeight="1" x14ac:dyDescent="0.5">
      <c r="A9" s="53"/>
      <c r="B9" s="53"/>
      <c r="C9" s="53"/>
      <c r="D9" s="45"/>
      <c r="E9" s="64"/>
      <c r="F9" s="60" t="s">
        <v>92</v>
      </c>
      <c r="G9" s="60"/>
      <c r="H9" s="60" t="s">
        <v>93</v>
      </c>
      <c r="I9" s="61"/>
      <c r="J9" s="55" t="s">
        <v>94</v>
      </c>
      <c r="K9" s="92"/>
      <c r="L9" s="55" t="s">
        <v>59</v>
      </c>
      <c r="M9" s="55"/>
      <c r="N9" s="60" t="s">
        <v>95</v>
      </c>
      <c r="O9" s="55"/>
      <c r="P9" s="60" t="s">
        <v>96</v>
      </c>
      <c r="Q9" s="55"/>
      <c r="R9" s="60" t="s">
        <v>97</v>
      </c>
    </row>
    <row r="10" spans="1:18" s="63" customFormat="1" ht="19.149999999999999" customHeight="1" x14ac:dyDescent="0.5">
      <c r="D10" s="69" t="s">
        <v>9</v>
      </c>
      <c r="E10" s="64"/>
      <c r="F10" s="58" t="s">
        <v>10</v>
      </c>
      <c r="G10" s="60"/>
      <c r="H10" s="58" t="s">
        <v>10</v>
      </c>
      <c r="I10" s="61"/>
      <c r="J10" s="58" t="s">
        <v>10</v>
      </c>
      <c r="K10" s="61"/>
      <c r="L10" s="58" t="s">
        <v>10</v>
      </c>
      <c r="M10" s="60"/>
      <c r="N10" s="58" t="s">
        <v>10</v>
      </c>
      <c r="O10" s="60"/>
      <c r="P10" s="58" t="s">
        <v>10</v>
      </c>
      <c r="Q10" s="60"/>
      <c r="R10" s="58" t="s">
        <v>10</v>
      </c>
    </row>
    <row r="11" spans="1:18" s="63" customFormat="1" ht="8.1" customHeight="1" x14ac:dyDescent="0.5">
      <c r="D11" s="45"/>
      <c r="E11" s="64"/>
      <c r="F11" s="60"/>
      <c r="G11" s="60"/>
      <c r="H11" s="60"/>
      <c r="I11" s="61"/>
      <c r="J11" s="60"/>
      <c r="K11" s="61"/>
      <c r="L11" s="60"/>
      <c r="M11" s="60"/>
      <c r="N11" s="60"/>
      <c r="O11" s="60"/>
      <c r="P11" s="60"/>
      <c r="Q11" s="60"/>
      <c r="R11" s="60"/>
    </row>
    <row r="12" spans="1:18" s="63" customFormat="1" ht="19.149999999999999" customHeight="1" x14ac:dyDescent="0.5">
      <c r="A12" s="56" t="s">
        <v>139</v>
      </c>
      <c r="D12" s="70"/>
      <c r="E12" s="64"/>
      <c r="F12" s="93">
        <v>280000000</v>
      </c>
      <c r="G12" s="93"/>
      <c r="H12" s="93">
        <v>507734162</v>
      </c>
      <c r="I12" s="93"/>
      <c r="J12" s="93">
        <v>5519422</v>
      </c>
      <c r="K12" s="93"/>
      <c r="L12" s="93">
        <v>86729371</v>
      </c>
      <c r="M12" s="93"/>
      <c r="N12" s="93">
        <f>SUM(F12:L12)</f>
        <v>879982955</v>
      </c>
      <c r="O12" s="93"/>
      <c r="P12" s="93">
        <v>3558068</v>
      </c>
      <c r="Q12" s="93"/>
      <c r="R12" s="93">
        <f>SUM(N12:Q12)</f>
        <v>883541023</v>
      </c>
    </row>
    <row r="13" spans="1:18" s="63" customFormat="1" ht="19.149999999999999" customHeight="1" x14ac:dyDescent="0.5">
      <c r="A13" s="63" t="s">
        <v>141</v>
      </c>
      <c r="D13" s="70"/>
      <c r="E13" s="64"/>
      <c r="F13" s="94">
        <v>0</v>
      </c>
      <c r="G13" s="94"/>
      <c r="H13" s="94">
        <v>0</v>
      </c>
      <c r="I13" s="94"/>
      <c r="J13" s="94">
        <v>0</v>
      </c>
      <c r="K13" s="94"/>
      <c r="L13" s="94">
        <v>-16800000</v>
      </c>
      <c r="M13" s="94"/>
      <c r="N13" s="94">
        <f>SUM(F13:L13)</f>
        <v>-16800000</v>
      </c>
      <c r="O13" s="94"/>
      <c r="P13" s="94">
        <v>0</v>
      </c>
      <c r="Q13" s="94"/>
      <c r="R13" s="94">
        <f>SUM(N13:Q13)</f>
        <v>-16800000</v>
      </c>
    </row>
    <row r="14" spans="1:18" s="63" customFormat="1" ht="19.149999999999999" customHeight="1" x14ac:dyDescent="0.5">
      <c r="A14" s="63" t="s">
        <v>174</v>
      </c>
      <c r="D14" s="70"/>
      <c r="E14" s="64"/>
      <c r="F14" s="95">
        <v>0</v>
      </c>
      <c r="G14" s="94"/>
      <c r="H14" s="95">
        <v>0</v>
      </c>
      <c r="I14" s="94"/>
      <c r="J14" s="95">
        <v>0</v>
      </c>
      <c r="K14" s="94"/>
      <c r="L14" s="95">
        <v>-76838706</v>
      </c>
      <c r="M14" s="94"/>
      <c r="N14" s="95">
        <f>SUM(F14:L14)</f>
        <v>-76838706</v>
      </c>
      <c r="O14" s="94"/>
      <c r="P14" s="95">
        <v>1649386</v>
      </c>
      <c r="Q14" s="94"/>
      <c r="R14" s="95">
        <f>SUM(N14:Q14)</f>
        <v>-75189320</v>
      </c>
    </row>
    <row r="15" spans="1:18" s="63" customFormat="1" ht="8.1" customHeight="1" x14ac:dyDescent="0.5">
      <c r="D15" s="70"/>
      <c r="E15" s="64"/>
      <c r="F15" s="45"/>
      <c r="G15" s="45"/>
      <c r="H15" s="45"/>
      <c r="I15" s="64"/>
      <c r="J15" s="71"/>
      <c r="K15" s="78"/>
      <c r="L15" s="71"/>
      <c r="M15" s="71"/>
      <c r="N15" s="45"/>
      <c r="O15" s="71"/>
      <c r="P15" s="45"/>
      <c r="Q15" s="71"/>
      <c r="R15" s="45"/>
    </row>
    <row r="16" spans="1:18" s="63" customFormat="1" ht="19.149999999999999" customHeight="1" thickBot="1" x14ac:dyDescent="0.55000000000000004">
      <c r="A16" s="56" t="s">
        <v>151</v>
      </c>
      <c r="D16" s="70"/>
      <c r="E16" s="64"/>
      <c r="F16" s="72">
        <f>SUM(F12:F14)</f>
        <v>280000000</v>
      </c>
      <c r="G16" s="45"/>
      <c r="H16" s="72">
        <f>SUM(H12:H14)</f>
        <v>507734162</v>
      </c>
      <c r="I16" s="64"/>
      <c r="J16" s="72">
        <f>SUM(J12:J14)</f>
        <v>5519422</v>
      </c>
      <c r="K16" s="78"/>
      <c r="L16" s="72">
        <f>SUM(L12:L14)</f>
        <v>-6909335</v>
      </c>
      <c r="M16" s="45"/>
      <c r="N16" s="72">
        <f>SUM(N12:N15)</f>
        <v>786344249</v>
      </c>
      <c r="O16" s="45"/>
      <c r="P16" s="72">
        <f>SUM(P12:P15)</f>
        <v>5207454</v>
      </c>
      <c r="Q16" s="45"/>
      <c r="R16" s="72">
        <f>SUM(R12:R15)</f>
        <v>791551703</v>
      </c>
    </row>
    <row r="17" spans="1:18" s="63" customFormat="1" ht="20.25" customHeight="1" thickTop="1" x14ac:dyDescent="0.5">
      <c r="A17" s="56"/>
      <c r="D17" s="70"/>
      <c r="E17" s="64"/>
      <c r="F17" s="45"/>
      <c r="G17" s="45"/>
      <c r="H17" s="45"/>
      <c r="I17" s="64"/>
      <c r="J17" s="45"/>
      <c r="K17" s="78"/>
      <c r="L17" s="45"/>
      <c r="M17" s="45"/>
      <c r="N17" s="45"/>
      <c r="O17" s="45"/>
      <c r="P17" s="45"/>
      <c r="Q17" s="45"/>
      <c r="R17" s="45"/>
    </row>
    <row r="18" spans="1:18" s="63" customFormat="1" ht="19.149999999999999" customHeight="1" x14ac:dyDescent="0.5">
      <c r="A18" s="56" t="s">
        <v>140</v>
      </c>
      <c r="D18" s="70"/>
      <c r="E18" s="64"/>
      <c r="F18" s="75">
        <v>280000000</v>
      </c>
      <c r="G18" s="71"/>
      <c r="H18" s="75">
        <v>507734162</v>
      </c>
      <c r="I18" s="71"/>
      <c r="J18" s="75">
        <v>5519422</v>
      </c>
      <c r="K18" s="71"/>
      <c r="L18" s="75">
        <v>1941507</v>
      </c>
      <c r="M18" s="71"/>
      <c r="N18" s="75">
        <f>SUM(F18:L18)</f>
        <v>795195091</v>
      </c>
      <c r="O18" s="71"/>
      <c r="P18" s="75">
        <v>5471568</v>
      </c>
      <c r="Q18" s="71"/>
      <c r="R18" s="75">
        <f>SUM(N18:P18)</f>
        <v>800666659</v>
      </c>
    </row>
    <row r="19" spans="1:18" s="63" customFormat="1" ht="19.149999999999999" customHeight="1" x14ac:dyDescent="0.5">
      <c r="A19" s="63" t="s">
        <v>134</v>
      </c>
      <c r="D19" s="76">
        <v>4</v>
      </c>
      <c r="E19" s="64"/>
      <c r="F19" s="77">
        <v>0</v>
      </c>
      <c r="G19" s="71"/>
      <c r="H19" s="77">
        <v>0</v>
      </c>
      <c r="I19" s="71"/>
      <c r="J19" s="77">
        <v>0</v>
      </c>
      <c r="K19" s="71"/>
      <c r="L19" s="77">
        <v>-1329196</v>
      </c>
      <c r="M19" s="71"/>
      <c r="N19" s="77">
        <f>SUM(F19:L19)</f>
        <v>-1329196</v>
      </c>
      <c r="O19" s="71"/>
      <c r="P19" s="77">
        <v>0</v>
      </c>
      <c r="Q19" s="71"/>
      <c r="R19" s="77">
        <f>SUM(N19:Q19)</f>
        <v>-1329196</v>
      </c>
    </row>
    <row r="20" spans="1:18" s="63" customFormat="1" ht="8.1" customHeight="1" x14ac:dyDescent="0.5">
      <c r="D20" s="70"/>
      <c r="E20" s="64"/>
      <c r="F20" s="80"/>
      <c r="G20" s="81"/>
      <c r="H20" s="80"/>
      <c r="I20" s="81"/>
      <c r="J20" s="80"/>
      <c r="K20" s="81"/>
      <c r="L20" s="80"/>
      <c r="M20" s="81"/>
      <c r="N20" s="80"/>
      <c r="O20" s="96"/>
      <c r="P20" s="97"/>
      <c r="Q20" s="96"/>
      <c r="R20" s="97"/>
    </row>
    <row r="21" spans="1:18" s="63" customFormat="1" ht="19.149999999999999" customHeight="1" x14ac:dyDescent="0.5">
      <c r="A21" s="56" t="s">
        <v>136</v>
      </c>
      <c r="D21" s="70"/>
      <c r="E21" s="64"/>
      <c r="F21" s="75">
        <f>SUM(F18:F19)</f>
        <v>280000000</v>
      </c>
      <c r="G21" s="71"/>
      <c r="H21" s="75">
        <f>SUM(H18:H19)</f>
        <v>507734162</v>
      </c>
      <c r="I21" s="78"/>
      <c r="J21" s="75">
        <f>SUM(J18:J19)</f>
        <v>5519422</v>
      </c>
      <c r="K21" s="78"/>
      <c r="L21" s="75">
        <f>SUM(L18:L19)</f>
        <v>612311</v>
      </c>
      <c r="M21" s="71"/>
      <c r="N21" s="75">
        <f>SUM(N18:N19)</f>
        <v>793865895</v>
      </c>
      <c r="O21" s="71"/>
      <c r="P21" s="75">
        <f>SUM(P18:P19)</f>
        <v>5471568</v>
      </c>
      <c r="Q21" s="71"/>
      <c r="R21" s="75">
        <f>SUM(R18:R19)</f>
        <v>799337463</v>
      </c>
    </row>
    <row r="22" spans="1:18" s="63" customFormat="1" ht="19.149999999999999" customHeight="1" x14ac:dyDescent="0.5">
      <c r="A22" s="63" t="s">
        <v>146</v>
      </c>
      <c r="D22" s="70">
        <v>9</v>
      </c>
      <c r="E22" s="64"/>
      <c r="F22" s="75">
        <v>0</v>
      </c>
      <c r="G22" s="71"/>
      <c r="H22" s="75">
        <v>0</v>
      </c>
      <c r="I22" s="78"/>
      <c r="J22" s="75">
        <v>0</v>
      </c>
      <c r="K22" s="78"/>
      <c r="L22" s="75">
        <v>0</v>
      </c>
      <c r="M22" s="71"/>
      <c r="N22" s="75" t="s">
        <v>168</v>
      </c>
      <c r="O22" s="71"/>
      <c r="P22" s="75">
        <v>-362226</v>
      </c>
      <c r="Q22" s="71"/>
      <c r="R22" s="75">
        <f>SUM(N22:Q22)</f>
        <v>-362226</v>
      </c>
    </row>
    <row r="23" spans="1:18" s="63" customFormat="1" ht="19.149999999999999" customHeight="1" x14ac:dyDescent="0.5">
      <c r="A23" s="63" t="s">
        <v>100</v>
      </c>
      <c r="D23" s="70"/>
      <c r="E23" s="64"/>
      <c r="F23" s="79">
        <v>0</v>
      </c>
      <c r="G23" s="71"/>
      <c r="H23" s="79">
        <v>0</v>
      </c>
      <c r="I23" s="71"/>
      <c r="J23" s="79">
        <v>0</v>
      </c>
      <c r="K23" s="71"/>
      <c r="L23" s="79">
        <v>17159662</v>
      </c>
      <c r="M23" s="71"/>
      <c r="N23" s="79">
        <v>17159662</v>
      </c>
      <c r="O23" s="71"/>
      <c r="P23" s="79">
        <v>800609</v>
      </c>
      <c r="Q23" s="71"/>
      <c r="R23" s="79">
        <f>SUM(N23:Q23)</f>
        <v>17960271</v>
      </c>
    </row>
    <row r="24" spans="1:18" s="63" customFormat="1" ht="8.1" customHeight="1" x14ac:dyDescent="0.5">
      <c r="D24" s="70"/>
      <c r="E24" s="64"/>
      <c r="F24" s="75"/>
      <c r="G24" s="71"/>
      <c r="H24" s="75"/>
      <c r="I24" s="78"/>
      <c r="J24" s="75"/>
      <c r="K24" s="78"/>
      <c r="L24" s="75"/>
      <c r="M24" s="71"/>
      <c r="N24" s="75"/>
      <c r="O24" s="71"/>
      <c r="P24" s="75"/>
      <c r="Q24" s="71"/>
      <c r="R24" s="75"/>
    </row>
    <row r="25" spans="1:18" s="63" customFormat="1" ht="19.149999999999999" customHeight="1" thickBot="1" x14ac:dyDescent="0.55000000000000004">
      <c r="A25" s="56" t="s">
        <v>152</v>
      </c>
      <c r="D25" s="70"/>
      <c r="E25" s="64"/>
      <c r="F25" s="98">
        <f>SUM(F21:F23)</f>
        <v>280000000</v>
      </c>
      <c r="G25" s="71"/>
      <c r="H25" s="98">
        <f>SUM(H21:H23)</f>
        <v>507734162</v>
      </c>
      <c r="I25" s="78"/>
      <c r="J25" s="98">
        <f>SUM(J21:J23)</f>
        <v>5519422</v>
      </c>
      <c r="K25" s="78"/>
      <c r="L25" s="98">
        <f>SUM(L21:L23)</f>
        <v>17771973</v>
      </c>
      <c r="M25" s="71"/>
      <c r="N25" s="98">
        <f>SUM(N21:N23)</f>
        <v>811025557</v>
      </c>
      <c r="O25" s="71"/>
      <c r="P25" s="98">
        <f>SUM(P21:P23)</f>
        <v>5909951</v>
      </c>
      <c r="Q25" s="71"/>
      <c r="R25" s="98">
        <f>SUM(R21:R23)</f>
        <v>816935508</v>
      </c>
    </row>
    <row r="26" spans="1:18" s="63" customFormat="1" ht="20.25" customHeight="1" thickTop="1" x14ac:dyDescent="0.5">
      <c r="A26" s="56"/>
      <c r="D26" s="70"/>
      <c r="E26" s="64"/>
      <c r="F26" s="71"/>
      <c r="G26" s="71"/>
      <c r="H26" s="71"/>
      <c r="I26" s="78"/>
      <c r="J26" s="71"/>
      <c r="K26" s="78"/>
      <c r="L26" s="71"/>
      <c r="M26" s="71"/>
      <c r="N26" s="71"/>
      <c r="O26" s="71"/>
      <c r="P26" s="71"/>
      <c r="Q26" s="71"/>
      <c r="R26" s="71"/>
    </row>
    <row r="27" spans="1:18" s="63" customFormat="1" ht="20.25" customHeight="1" x14ac:dyDescent="0.5">
      <c r="A27" s="56"/>
      <c r="D27" s="70"/>
      <c r="E27" s="64"/>
      <c r="F27" s="45"/>
      <c r="G27" s="45"/>
      <c r="H27" s="45"/>
      <c r="I27" s="64"/>
      <c r="J27" s="45"/>
      <c r="K27" s="78"/>
      <c r="L27" s="45"/>
      <c r="M27" s="45"/>
      <c r="N27" s="45"/>
      <c r="O27" s="45"/>
      <c r="P27" s="45"/>
      <c r="Q27" s="45"/>
      <c r="R27" s="45"/>
    </row>
    <row r="28" spans="1:18" s="63" customFormat="1" ht="20.25" customHeight="1" x14ac:dyDescent="0.5">
      <c r="A28" s="56"/>
      <c r="D28" s="70"/>
      <c r="E28" s="64"/>
      <c r="F28" s="45"/>
      <c r="G28" s="45"/>
      <c r="H28" s="45"/>
      <c r="I28" s="64"/>
      <c r="J28" s="45"/>
      <c r="K28" s="78"/>
      <c r="L28" s="45"/>
      <c r="M28" s="45"/>
      <c r="N28" s="45"/>
      <c r="O28" s="45"/>
      <c r="P28" s="45"/>
      <c r="Q28" s="45"/>
      <c r="R28" s="45"/>
    </row>
    <row r="29" spans="1:18" s="63" customFormat="1" ht="20.25" customHeight="1" x14ac:dyDescent="0.5">
      <c r="A29" s="56"/>
      <c r="D29" s="70"/>
      <c r="E29" s="64"/>
      <c r="F29" s="45"/>
      <c r="G29" s="45"/>
      <c r="H29" s="45"/>
      <c r="I29" s="64"/>
      <c r="J29" s="45"/>
      <c r="K29" s="78"/>
      <c r="L29" s="45"/>
      <c r="M29" s="45"/>
      <c r="N29" s="45"/>
      <c r="O29" s="45"/>
      <c r="P29" s="45"/>
      <c r="Q29" s="45"/>
      <c r="R29" s="45"/>
    </row>
    <row r="30" spans="1:18" s="63" customFormat="1" ht="12" customHeight="1" x14ac:dyDescent="0.5">
      <c r="A30" s="56"/>
      <c r="D30" s="70"/>
      <c r="E30" s="64"/>
      <c r="F30" s="45"/>
      <c r="G30" s="45"/>
      <c r="H30" s="45"/>
      <c r="I30" s="64"/>
      <c r="J30" s="45"/>
      <c r="K30" s="78"/>
      <c r="L30" s="45"/>
      <c r="M30" s="45"/>
      <c r="N30" s="45"/>
      <c r="O30" s="45"/>
      <c r="P30" s="45"/>
      <c r="Q30" s="45"/>
      <c r="R30" s="45"/>
    </row>
    <row r="31" spans="1:18" ht="21.95" customHeight="1" x14ac:dyDescent="0.5">
      <c r="A31" s="85" t="s">
        <v>84</v>
      </c>
      <c r="B31" s="85"/>
      <c r="C31" s="85"/>
      <c r="D31" s="86"/>
      <c r="E31" s="87"/>
      <c r="F31" s="88"/>
      <c r="G31" s="88"/>
      <c r="H31" s="88"/>
      <c r="I31" s="99"/>
      <c r="J31" s="87"/>
      <c r="K31" s="87"/>
      <c r="L31" s="87"/>
      <c r="M31" s="87"/>
      <c r="N31" s="87"/>
      <c r="O31" s="87"/>
      <c r="P31" s="87"/>
      <c r="Q31" s="87"/>
      <c r="R31" s="87"/>
    </row>
  </sheetData>
  <mergeCells count="2">
    <mergeCell ref="F5:R5"/>
    <mergeCell ref="J6:L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10" workbookViewId="0">
      <selection activeCell="P10" sqref="P10"/>
    </sheetView>
  </sheetViews>
  <sheetFormatPr defaultColWidth="9.140625" defaultRowHeight="20.100000000000001" customHeight="1" x14ac:dyDescent="0.5"/>
  <cols>
    <col min="1" max="2" width="1.85546875" style="62" customWidth="1"/>
    <col min="3" max="3" width="51.28515625" style="62" customWidth="1"/>
    <col min="4" max="4" width="9.140625" style="62" customWidth="1"/>
    <col min="5" max="5" width="0.85546875" style="62" customWidth="1"/>
    <col min="6" max="6" width="13.7109375" style="83" customWidth="1"/>
    <col min="7" max="7" width="0.85546875" style="83" customWidth="1"/>
    <col min="8" max="8" width="13.7109375" style="83" customWidth="1"/>
    <col min="9" max="9" width="0.85546875" style="83" customWidth="1"/>
    <col min="10" max="10" width="13.7109375" style="84" customWidth="1"/>
    <col min="11" max="11" width="0.85546875" style="84" customWidth="1"/>
    <col min="12" max="12" width="13.7109375" style="84" customWidth="1"/>
    <col min="13" max="13" width="0.85546875" style="84" customWidth="1"/>
    <col min="14" max="14" width="13.28515625" style="84" customWidth="1"/>
    <col min="15" max="15" width="10.85546875" style="62" bestFit="1" customWidth="1"/>
    <col min="16" max="16384" width="9.140625" style="62"/>
  </cols>
  <sheetData>
    <row r="1" spans="1:15" s="53" customFormat="1" ht="20.100000000000001" customHeight="1" x14ac:dyDescent="0.5">
      <c r="A1" s="53" t="str">
        <f>+'T2-4'!A1</f>
        <v>บริษัท บูรพา เทคนิคอล เอ็นจิเนียริ่ง จำกัด (มหาชน)</v>
      </c>
      <c r="F1" s="54"/>
      <c r="G1" s="54"/>
      <c r="H1" s="54"/>
      <c r="I1" s="54"/>
      <c r="J1" s="55"/>
      <c r="K1" s="55"/>
      <c r="L1" s="55"/>
      <c r="M1" s="55"/>
      <c r="N1" s="55"/>
    </row>
    <row r="2" spans="1:15" s="53" customFormat="1" ht="20.100000000000001" customHeight="1" x14ac:dyDescent="0.5">
      <c r="A2" s="56" t="s">
        <v>182</v>
      </c>
      <c r="F2" s="54"/>
      <c r="G2" s="54"/>
      <c r="H2" s="54"/>
      <c r="I2" s="54"/>
      <c r="J2" s="55"/>
      <c r="K2" s="55"/>
      <c r="L2" s="55"/>
      <c r="M2" s="55"/>
      <c r="N2" s="55"/>
    </row>
    <row r="3" spans="1:15" s="53" customFormat="1" ht="20.100000000000001" customHeight="1" x14ac:dyDescent="0.5">
      <c r="A3" s="57" t="str">
        <f>'T 7-8'!A3</f>
        <v>สำหรับงวดเก้าเดือนสิ้นสุดวันที่ 30 กันยายน พ.ศ. 2562</v>
      </c>
      <c r="B3" s="57"/>
      <c r="C3" s="57"/>
      <c r="D3" s="58"/>
      <c r="E3" s="59"/>
      <c r="F3" s="254"/>
      <c r="G3" s="254"/>
      <c r="H3" s="254"/>
      <c r="I3" s="254"/>
      <c r="J3" s="58"/>
      <c r="K3" s="58"/>
      <c r="L3" s="58"/>
      <c r="M3" s="58"/>
      <c r="N3" s="58"/>
    </row>
    <row r="5" spans="1:15" ht="20.100000000000001" customHeight="1" x14ac:dyDescent="0.5">
      <c r="A5" s="56"/>
      <c r="B5" s="56"/>
      <c r="C5" s="56"/>
      <c r="D5" s="60"/>
      <c r="E5" s="61"/>
      <c r="F5" s="259" t="s">
        <v>3</v>
      </c>
      <c r="G5" s="259"/>
      <c r="H5" s="259"/>
      <c r="I5" s="259"/>
      <c r="J5" s="259"/>
      <c r="K5" s="259"/>
      <c r="L5" s="259"/>
      <c r="M5" s="259"/>
      <c r="N5" s="259"/>
    </row>
    <row r="6" spans="1:15" ht="20.100000000000001" customHeight="1" x14ac:dyDescent="0.5">
      <c r="A6" s="63"/>
      <c r="B6" s="63"/>
      <c r="C6" s="63"/>
      <c r="D6" s="45"/>
      <c r="E6" s="64"/>
      <c r="F6" s="45"/>
      <c r="G6" s="45"/>
      <c r="H6" s="45"/>
      <c r="I6" s="45"/>
      <c r="J6" s="258" t="s">
        <v>173</v>
      </c>
      <c r="K6" s="258"/>
      <c r="L6" s="258"/>
      <c r="M6" s="65"/>
      <c r="N6" s="65"/>
    </row>
    <row r="7" spans="1:15" ht="20.100000000000001" customHeight="1" x14ac:dyDescent="0.5">
      <c r="A7" s="53"/>
      <c r="B7" s="53"/>
      <c r="C7" s="53"/>
      <c r="D7" s="45"/>
      <c r="E7" s="64"/>
      <c r="F7" s="60"/>
      <c r="G7" s="60"/>
      <c r="H7" s="60"/>
      <c r="I7" s="65"/>
      <c r="J7" s="66" t="s">
        <v>86</v>
      </c>
      <c r="K7" s="67"/>
      <c r="L7" s="55"/>
      <c r="M7" s="55"/>
      <c r="N7" s="55"/>
    </row>
    <row r="8" spans="1:15" ht="20.100000000000001" customHeight="1" x14ac:dyDescent="0.5">
      <c r="A8" s="53"/>
      <c r="B8" s="53"/>
      <c r="C8" s="53"/>
      <c r="D8" s="45"/>
      <c r="E8" s="64"/>
      <c r="F8" s="60" t="s">
        <v>87</v>
      </c>
      <c r="G8" s="60"/>
      <c r="H8" s="60" t="s">
        <v>88</v>
      </c>
      <c r="I8" s="65"/>
      <c r="J8" s="68" t="s">
        <v>89</v>
      </c>
      <c r="K8" s="67"/>
      <c r="L8" s="55"/>
      <c r="M8" s="55"/>
      <c r="N8" s="60"/>
    </row>
    <row r="9" spans="1:15" ht="20.100000000000001" customHeight="1" x14ac:dyDescent="0.5">
      <c r="A9" s="53"/>
      <c r="B9" s="53"/>
      <c r="C9" s="53"/>
      <c r="D9" s="45"/>
      <c r="E9" s="64"/>
      <c r="F9" s="60" t="s">
        <v>92</v>
      </c>
      <c r="G9" s="60"/>
      <c r="H9" s="60" t="s">
        <v>93</v>
      </c>
      <c r="I9" s="60"/>
      <c r="J9" s="55" t="s">
        <v>94</v>
      </c>
      <c r="K9" s="67"/>
      <c r="L9" s="55" t="s">
        <v>59</v>
      </c>
      <c r="M9" s="55"/>
      <c r="N9" s="55" t="s">
        <v>97</v>
      </c>
    </row>
    <row r="10" spans="1:15" ht="20.100000000000001" customHeight="1" x14ac:dyDescent="0.5">
      <c r="A10" s="63"/>
      <c r="B10" s="63"/>
      <c r="C10" s="63"/>
      <c r="D10" s="69" t="s">
        <v>9</v>
      </c>
      <c r="E10" s="64"/>
      <c r="F10" s="58" t="s">
        <v>10</v>
      </c>
      <c r="G10" s="60"/>
      <c r="H10" s="58" t="s">
        <v>10</v>
      </c>
      <c r="I10" s="60"/>
      <c r="J10" s="58" t="s">
        <v>10</v>
      </c>
      <c r="K10" s="60"/>
      <c r="L10" s="58" t="s">
        <v>10</v>
      </c>
      <c r="M10" s="60"/>
      <c r="N10" s="58" t="s">
        <v>10</v>
      </c>
    </row>
    <row r="11" spans="1:15" s="63" customFormat="1" ht="8.1" customHeight="1" x14ac:dyDescent="0.5">
      <c r="D11" s="70"/>
      <c r="E11" s="64"/>
      <c r="F11" s="45"/>
      <c r="G11" s="45"/>
      <c r="H11" s="45"/>
      <c r="I11" s="45"/>
      <c r="J11" s="71"/>
      <c r="K11" s="71"/>
      <c r="L11" s="71"/>
      <c r="M11" s="71"/>
      <c r="N11" s="45"/>
    </row>
    <row r="12" spans="1:15" ht="20.100000000000001" customHeight="1" x14ac:dyDescent="0.5">
      <c r="A12" s="56" t="s">
        <v>98</v>
      </c>
      <c r="B12" s="63"/>
      <c r="C12" s="63"/>
      <c r="D12" s="70"/>
      <c r="E12" s="64"/>
      <c r="F12" s="45">
        <v>280000000</v>
      </c>
      <c r="G12" s="45"/>
      <c r="H12" s="45">
        <v>507734162</v>
      </c>
      <c r="I12" s="45"/>
      <c r="J12" s="45">
        <v>5519422</v>
      </c>
      <c r="K12" s="45"/>
      <c r="L12" s="45">
        <v>65120058</v>
      </c>
      <c r="M12" s="45"/>
      <c r="N12" s="45">
        <f>SUM(F12:L12)</f>
        <v>858373642</v>
      </c>
    </row>
    <row r="13" spans="1:15" ht="20.100000000000001" customHeight="1" x14ac:dyDescent="0.5">
      <c r="A13" s="63" t="s">
        <v>141</v>
      </c>
      <c r="B13" s="63"/>
      <c r="C13" s="63"/>
      <c r="D13" s="70"/>
      <c r="E13" s="64"/>
      <c r="F13" s="45">
        <v>0</v>
      </c>
      <c r="G13" s="45"/>
      <c r="H13" s="45">
        <v>0</v>
      </c>
      <c r="I13" s="45"/>
      <c r="J13" s="45">
        <v>0</v>
      </c>
      <c r="K13" s="45"/>
      <c r="L13" s="45">
        <v>-16800000</v>
      </c>
      <c r="M13" s="45"/>
      <c r="N13" s="45">
        <f>SUM(F13:L13)</f>
        <v>-16800000</v>
      </c>
    </row>
    <row r="14" spans="1:15" ht="20.100000000000001" customHeight="1" x14ac:dyDescent="0.5">
      <c r="A14" s="63" t="s">
        <v>179</v>
      </c>
      <c r="B14" s="63"/>
      <c r="C14" s="63"/>
      <c r="D14" s="70"/>
      <c r="E14" s="64"/>
      <c r="F14" s="48">
        <v>0</v>
      </c>
      <c r="G14" s="45"/>
      <c r="H14" s="48">
        <v>0</v>
      </c>
      <c r="I14" s="45"/>
      <c r="J14" s="48">
        <v>0</v>
      </c>
      <c r="K14" s="71"/>
      <c r="L14" s="48">
        <v>-91415065</v>
      </c>
      <c r="M14" s="71"/>
      <c r="N14" s="48">
        <f>SUM(F14:L14)</f>
        <v>-91415065</v>
      </c>
    </row>
    <row r="15" spans="1:15" s="63" customFormat="1" ht="8.1" customHeight="1" x14ac:dyDescent="0.5">
      <c r="D15" s="70"/>
      <c r="E15" s="64"/>
      <c r="F15" s="45"/>
      <c r="G15" s="45"/>
      <c r="H15" s="45"/>
      <c r="I15" s="45"/>
      <c r="J15" s="45"/>
      <c r="K15" s="45"/>
      <c r="L15" s="45"/>
      <c r="M15" s="45"/>
      <c r="N15" s="45"/>
    </row>
    <row r="16" spans="1:15" ht="20.100000000000001" customHeight="1" thickBot="1" x14ac:dyDescent="0.55000000000000004">
      <c r="A16" s="56" t="s">
        <v>151</v>
      </c>
      <c r="B16" s="63"/>
      <c r="C16" s="63"/>
      <c r="D16" s="70"/>
      <c r="E16" s="64"/>
      <c r="F16" s="72">
        <f>SUM(F12:F14)</f>
        <v>280000000</v>
      </c>
      <c r="G16" s="45"/>
      <c r="H16" s="72">
        <f>SUM(H12:H14)</f>
        <v>507734162</v>
      </c>
      <c r="I16" s="45"/>
      <c r="J16" s="72">
        <f>SUM(J12:J14)</f>
        <v>5519422</v>
      </c>
      <c r="K16" s="71"/>
      <c r="L16" s="72">
        <f>SUM(L12:L14)</f>
        <v>-43095007</v>
      </c>
      <c r="M16" s="45"/>
      <c r="N16" s="72">
        <f>SUM(N12:N14)</f>
        <v>750158577</v>
      </c>
      <c r="O16" s="73"/>
    </row>
    <row r="17" spans="1:18" s="63" customFormat="1" ht="20.100000000000001" customHeight="1" thickTop="1" x14ac:dyDescent="0.5">
      <c r="A17" s="56"/>
      <c r="D17" s="70"/>
      <c r="E17" s="64"/>
      <c r="F17" s="45"/>
      <c r="G17" s="45"/>
      <c r="H17" s="45"/>
      <c r="I17" s="45"/>
      <c r="J17" s="45"/>
      <c r="K17" s="71"/>
      <c r="L17" s="45"/>
      <c r="M17" s="45"/>
      <c r="N17" s="45"/>
      <c r="O17" s="74"/>
    </row>
    <row r="18" spans="1:18" ht="20.100000000000001" customHeight="1" x14ac:dyDescent="0.5">
      <c r="A18" s="56" t="s">
        <v>99</v>
      </c>
      <c r="B18" s="63"/>
      <c r="C18" s="63"/>
      <c r="D18" s="70"/>
      <c r="E18" s="64"/>
      <c r="F18" s="75">
        <f>SUM(F16)</f>
        <v>280000000</v>
      </c>
      <c r="G18" s="45"/>
      <c r="H18" s="75">
        <f>SUM(H16)</f>
        <v>507734162</v>
      </c>
      <c r="I18" s="71"/>
      <c r="J18" s="75">
        <f>SUM(J16)</f>
        <v>5519422</v>
      </c>
      <c r="K18" s="71"/>
      <c r="L18" s="75">
        <v>-41001727</v>
      </c>
      <c r="M18" s="71"/>
      <c r="N18" s="75">
        <f>SUM(F18:L18)</f>
        <v>752251857</v>
      </c>
    </row>
    <row r="19" spans="1:18" s="63" customFormat="1" ht="19.149999999999999" customHeight="1" x14ac:dyDescent="0.5">
      <c r="A19" s="63" t="s">
        <v>134</v>
      </c>
      <c r="D19" s="76">
        <v>4</v>
      </c>
      <c r="E19" s="64"/>
      <c r="F19" s="77">
        <v>0</v>
      </c>
      <c r="G19" s="45"/>
      <c r="H19" s="77">
        <v>0</v>
      </c>
      <c r="I19" s="71"/>
      <c r="J19" s="77">
        <v>0</v>
      </c>
      <c r="K19" s="71"/>
      <c r="L19" s="77">
        <v>-1329196</v>
      </c>
      <c r="M19" s="71"/>
      <c r="N19" s="77">
        <f>SUM(F19:L19)</f>
        <v>-1329196</v>
      </c>
      <c r="O19" s="45"/>
      <c r="P19" s="45"/>
      <c r="Q19" s="45"/>
      <c r="R19" s="45"/>
    </row>
    <row r="20" spans="1:18" s="63" customFormat="1" ht="8.1" customHeight="1" x14ac:dyDescent="0.5">
      <c r="D20" s="70"/>
      <c r="E20" s="64"/>
      <c r="F20" s="75"/>
      <c r="G20" s="45"/>
      <c r="H20" s="75"/>
      <c r="I20" s="71"/>
      <c r="J20" s="75"/>
      <c r="K20" s="71"/>
      <c r="L20" s="75"/>
      <c r="M20" s="71"/>
      <c r="N20" s="75"/>
    </row>
    <row r="21" spans="1:18" s="63" customFormat="1" ht="19.149999999999999" customHeight="1" x14ac:dyDescent="0.5">
      <c r="A21" s="56" t="s">
        <v>136</v>
      </c>
      <c r="D21" s="70"/>
      <c r="E21" s="64"/>
      <c r="F21" s="75">
        <f>SUM(F18:F19)</f>
        <v>280000000</v>
      </c>
      <c r="G21" s="45"/>
      <c r="H21" s="75">
        <f>SUM(H18:H19)</f>
        <v>507734162</v>
      </c>
      <c r="I21" s="78"/>
      <c r="J21" s="75">
        <f>SUM(J18:J19)</f>
        <v>5519422</v>
      </c>
      <c r="K21" s="78"/>
      <c r="L21" s="75">
        <f>SUM(L18:L19)</f>
        <v>-42330923</v>
      </c>
      <c r="M21" s="71"/>
      <c r="N21" s="75">
        <f>SUM(N18:N19)</f>
        <v>750922661</v>
      </c>
      <c r="O21" s="45"/>
      <c r="P21" s="45"/>
      <c r="Q21" s="45"/>
      <c r="R21" s="45"/>
    </row>
    <row r="22" spans="1:18" ht="20.100000000000001" customHeight="1" x14ac:dyDescent="0.5">
      <c r="A22" s="63" t="s">
        <v>100</v>
      </c>
      <c r="B22" s="63"/>
      <c r="C22" s="63"/>
      <c r="D22" s="70"/>
      <c r="E22" s="64"/>
      <c r="F22" s="77">
        <v>0</v>
      </c>
      <c r="G22" s="45"/>
      <c r="H22" s="77">
        <v>0</v>
      </c>
      <c r="I22" s="71"/>
      <c r="J22" s="77">
        <v>0</v>
      </c>
      <c r="K22" s="71"/>
      <c r="L22" s="79">
        <v>41174671</v>
      </c>
      <c r="M22" s="71"/>
      <c r="N22" s="79">
        <f>SUM(F22:L22)</f>
        <v>41174671</v>
      </c>
    </row>
    <row r="23" spans="1:18" s="63" customFormat="1" ht="8.1" customHeight="1" x14ac:dyDescent="0.5">
      <c r="D23" s="70"/>
      <c r="E23" s="64"/>
      <c r="F23" s="80"/>
      <c r="G23" s="45"/>
      <c r="H23" s="80"/>
      <c r="I23" s="81"/>
      <c r="J23" s="80"/>
      <c r="K23" s="81"/>
      <c r="L23" s="80"/>
      <c r="M23" s="81"/>
      <c r="N23" s="80"/>
    </row>
    <row r="24" spans="1:18" ht="20.100000000000001" customHeight="1" thickBot="1" x14ac:dyDescent="0.55000000000000004">
      <c r="A24" s="56" t="s">
        <v>152</v>
      </c>
      <c r="B24" s="63"/>
      <c r="C24" s="63"/>
      <c r="D24" s="70"/>
      <c r="E24" s="64"/>
      <c r="F24" s="82">
        <f>SUM(F21:F22)</f>
        <v>280000000</v>
      </c>
      <c r="G24" s="45"/>
      <c r="H24" s="82">
        <f>SUM(H21:H22)</f>
        <v>507734162</v>
      </c>
      <c r="I24" s="71"/>
      <c r="J24" s="82">
        <f>SUM(J21:J22)</f>
        <v>5519422</v>
      </c>
      <c r="K24" s="71"/>
      <c r="L24" s="82">
        <f>SUM(L21:L22)</f>
        <v>-1156252</v>
      </c>
      <c r="M24" s="71"/>
      <c r="N24" s="82">
        <f>SUM(N21:N22)</f>
        <v>792097332</v>
      </c>
      <c r="O24" s="73"/>
    </row>
    <row r="25" spans="1:18" ht="20.100000000000001" customHeight="1" thickTop="1" x14ac:dyDescent="0.5"/>
    <row r="26" spans="1:18" s="63" customFormat="1" ht="20.100000000000001" customHeight="1" x14ac:dyDescent="0.5">
      <c r="A26" s="56"/>
      <c r="D26" s="70"/>
      <c r="E26" s="64"/>
      <c r="F26" s="45"/>
      <c r="G26" s="45"/>
      <c r="H26" s="45"/>
      <c r="I26" s="45"/>
      <c r="J26" s="45"/>
      <c r="K26" s="71"/>
      <c r="L26" s="45"/>
      <c r="M26" s="45"/>
      <c r="N26" s="45"/>
      <c r="O26" s="74"/>
    </row>
    <row r="27" spans="1:18" s="63" customFormat="1" ht="20.100000000000001" customHeight="1" x14ac:dyDescent="0.5">
      <c r="A27" s="56"/>
      <c r="D27" s="70"/>
      <c r="E27" s="64"/>
      <c r="F27" s="45"/>
      <c r="G27" s="45"/>
      <c r="H27" s="45"/>
      <c r="I27" s="45"/>
      <c r="J27" s="45"/>
      <c r="K27" s="71"/>
      <c r="L27" s="45"/>
      <c r="M27" s="45"/>
      <c r="N27" s="45"/>
      <c r="O27" s="74"/>
    </row>
    <row r="28" spans="1:18" s="63" customFormat="1" ht="20.100000000000001" customHeight="1" x14ac:dyDescent="0.5">
      <c r="A28" s="56"/>
      <c r="D28" s="70"/>
      <c r="E28" s="64"/>
      <c r="F28" s="45"/>
      <c r="G28" s="45"/>
      <c r="H28" s="45"/>
      <c r="I28" s="45"/>
      <c r="J28" s="45"/>
      <c r="K28" s="71"/>
      <c r="L28" s="45"/>
      <c r="M28" s="45"/>
      <c r="N28" s="45"/>
      <c r="O28" s="74"/>
    </row>
    <row r="29" spans="1:18" s="63" customFormat="1" ht="15.75" customHeight="1" x14ac:dyDescent="0.5">
      <c r="A29" s="56"/>
      <c r="D29" s="70"/>
      <c r="E29" s="64"/>
      <c r="F29" s="45"/>
      <c r="G29" s="45"/>
      <c r="H29" s="45"/>
      <c r="I29" s="45"/>
      <c r="J29" s="45"/>
      <c r="K29" s="71"/>
      <c r="L29" s="45"/>
      <c r="M29" s="45"/>
      <c r="N29" s="45"/>
      <c r="O29" s="74"/>
    </row>
    <row r="30" spans="1:18" ht="21.95" customHeight="1" x14ac:dyDescent="0.5">
      <c r="A30" s="85" t="s">
        <v>84</v>
      </c>
      <c r="B30" s="85"/>
      <c r="C30" s="85"/>
      <c r="D30" s="86"/>
      <c r="E30" s="87"/>
      <c r="F30" s="88"/>
      <c r="G30" s="88"/>
      <c r="H30" s="88"/>
      <c r="I30" s="88"/>
      <c r="J30" s="86"/>
      <c r="K30" s="86"/>
      <c r="L30" s="86"/>
      <c r="M30" s="86"/>
      <c r="N30" s="86"/>
    </row>
  </sheetData>
  <mergeCells count="2">
    <mergeCell ref="F5:N5"/>
    <mergeCell ref="J6:L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tabSelected="1" topLeftCell="A46" zoomScaleNormal="100" zoomScaleSheetLayoutView="115" workbookViewId="0">
      <selection activeCell="C58" sqref="C58"/>
    </sheetView>
  </sheetViews>
  <sheetFormatPr defaultColWidth="0.7109375" defaultRowHeight="18" customHeight="1" x14ac:dyDescent="0.5"/>
  <cols>
    <col min="1" max="1" width="1.85546875" style="36" customWidth="1"/>
    <col min="2" max="2" width="40.7109375" style="36" customWidth="1"/>
    <col min="3" max="3" width="7.42578125" style="36" customWidth="1"/>
    <col min="4" max="4" width="0.5703125" style="36" customWidth="1"/>
    <col min="5" max="5" width="12.7109375" style="51" customWidth="1"/>
    <col min="6" max="6" width="0.5703125" style="36" customWidth="1"/>
    <col min="7" max="7" width="12.7109375" style="51" customWidth="1"/>
    <col min="8" max="8" width="0.5703125" style="36" customWidth="1"/>
    <col min="9" max="9" width="12.7109375" style="36" customWidth="1"/>
    <col min="10" max="10" width="0.5703125" style="36" customWidth="1"/>
    <col min="11" max="11" width="12.7109375" style="36" customWidth="1"/>
    <col min="12" max="237" width="9.140625" style="36" customWidth="1"/>
    <col min="238" max="238" width="1.42578125" style="36" customWidth="1"/>
    <col min="239" max="239" width="52.85546875" style="36" customWidth="1"/>
    <col min="240" max="240" width="7" style="36" bestFit="1" customWidth="1"/>
    <col min="241" max="241" width="0.7109375" style="36"/>
    <col min="242" max="242" width="10.7109375" style="36" customWidth="1"/>
    <col min="243" max="16384" width="0.7109375" style="36"/>
  </cols>
  <sheetData>
    <row r="1" spans="1:11" ht="20.100000000000001" customHeight="1" x14ac:dyDescent="0.5">
      <c r="A1" s="35" t="str">
        <f>+'T2-4'!A1</f>
        <v>บริษัท บูรพา เทคนิคอล เอ็นจิเนียริ่ง จำกัด (มหาชน)</v>
      </c>
      <c r="E1" s="37"/>
      <c r="G1" s="37"/>
    </row>
    <row r="2" spans="1:11" ht="20.100000000000001" customHeight="1" x14ac:dyDescent="0.5">
      <c r="A2" s="38" t="s">
        <v>101</v>
      </c>
      <c r="B2" s="39"/>
      <c r="C2" s="39"/>
      <c r="E2" s="40"/>
      <c r="G2" s="40"/>
    </row>
    <row r="3" spans="1:11" ht="20.100000000000001" customHeight="1" x14ac:dyDescent="0.5">
      <c r="A3" s="41" t="str">
        <f>'T 7-8'!A3</f>
        <v>สำหรับงวดเก้าเดือนสิ้นสุดวันที่ 30 กันยายน พ.ศ. 2562</v>
      </c>
      <c r="B3" s="41"/>
      <c r="C3" s="41"/>
      <c r="D3" s="24"/>
      <c r="E3" s="42"/>
      <c r="F3" s="24"/>
      <c r="G3" s="42"/>
      <c r="H3" s="24"/>
      <c r="I3" s="24"/>
      <c r="J3" s="24"/>
      <c r="K3" s="24"/>
    </row>
    <row r="4" spans="1:11" ht="18" customHeight="1" x14ac:dyDescent="0.5">
      <c r="A4" s="43"/>
      <c r="B4" s="43"/>
      <c r="C4" s="43"/>
      <c r="D4" s="34"/>
      <c r="E4" s="44"/>
      <c r="F4" s="34"/>
      <c r="G4" s="44"/>
      <c r="H4" s="34"/>
      <c r="I4" s="34"/>
      <c r="J4" s="34"/>
      <c r="K4" s="34"/>
    </row>
    <row r="5" spans="1:11" ht="18" customHeight="1" x14ac:dyDescent="0.5">
      <c r="A5" s="218"/>
      <c r="B5" s="218"/>
      <c r="C5" s="218"/>
      <c r="D5" s="171"/>
      <c r="E5" s="260" t="s">
        <v>2</v>
      </c>
      <c r="F5" s="260"/>
      <c r="G5" s="260"/>
      <c r="H5" s="126"/>
      <c r="I5" s="255" t="s">
        <v>3</v>
      </c>
      <c r="J5" s="255"/>
      <c r="K5" s="255"/>
    </row>
    <row r="6" spans="1:11" ht="18" customHeight="1" x14ac:dyDescent="0.5">
      <c r="A6" s="243"/>
      <c r="B6" s="243"/>
      <c r="C6" s="131"/>
      <c r="D6" s="125"/>
      <c r="E6" s="132" t="s">
        <v>7</v>
      </c>
      <c r="F6" s="127"/>
      <c r="G6" s="132" t="s">
        <v>8</v>
      </c>
      <c r="H6" s="220"/>
      <c r="I6" s="132" t="s">
        <v>7</v>
      </c>
      <c r="J6" s="127"/>
      <c r="K6" s="132" t="s">
        <v>8</v>
      </c>
    </row>
    <row r="7" spans="1:11" ht="18" customHeight="1" x14ac:dyDescent="0.5">
      <c r="A7" s="243"/>
      <c r="B7" s="243"/>
      <c r="C7" s="222" t="s">
        <v>9</v>
      </c>
      <c r="D7" s="125"/>
      <c r="E7" s="223" t="s">
        <v>10</v>
      </c>
      <c r="F7" s="224"/>
      <c r="G7" s="223" t="s">
        <v>10</v>
      </c>
      <c r="H7" s="224"/>
      <c r="I7" s="223" t="s">
        <v>10</v>
      </c>
      <c r="J7" s="224"/>
      <c r="K7" s="223" t="s">
        <v>10</v>
      </c>
    </row>
    <row r="8" spans="1:11" ht="18" customHeight="1" x14ac:dyDescent="0.5">
      <c r="A8" s="221" t="s">
        <v>102</v>
      </c>
      <c r="B8" s="236"/>
      <c r="C8" s="236"/>
      <c r="D8" s="237"/>
      <c r="E8" s="244"/>
      <c r="F8" s="237"/>
      <c r="G8" s="245"/>
      <c r="H8" s="237"/>
      <c r="I8" s="244"/>
      <c r="J8" s="237"/>
      <c r="K8" s="245"/>
    </row>
    <row r="9" spans="1:11" ht="18" customHeight="1" x14ac:dyDescent="0.5">
      <c r="A9" s="236" t="s">
        <v>170</v>
      </c>
      <c r="B9" s="236"/>
      <c r="C9" s="236"/>
      <c r="D9" s="237"/>
      <c r="E9" s="244">
        <v>25177686</v>
      </c>
      <c r="F9" s="237"/>
      <c r="G9" s="230">
        <v>-71914555</v>
      </c>
      <c r="H9" s="237"/>
      <c r="I9" s="244">
        <v>41715006</v>
      </c>
      <c r="J9" s="237"/>
      <c r="K9" s="230">
        <v>-91734982</v>
      </c>
    </row>
    <row r="10" spans="1:11" ht="18" customHeight="1" x14ac:dyDescent="0.5">
      <c r="A10" s="236" t="s">
        <v>103</v>
      </c>
      <c r="B10" s="236"/>
      <c r="C10" s="236"/>
      <c r="D10" s="237"/>
      <c r="E10" s="225"/>
      <c r="F10" s="237"/>
      <c r="G10" s="230"/>
      <c r="H10" s="237"/>
      <c r="I10" s="246"/>
      <c r="J10" s="237"/>
      <c r="K10" s="230"/>
    </row>
    <row r="11" spans="1:11" ht="18" customHeight="1" x14ac:dyDescent="0.5">
      <c r="A11" s="237"/>
      <c r="B11" s="237" t="s">
        <v>104</v>
      </c>
      <c r="C11" s="241">
        <v>10</v>
      </c>
      <c r="D11" s="237"/>
      <c r="E11" s="244">
        <v>34679707</v>
      </c>
      <c r="F11" s="237"/>
      <c r="G11" s="230">
        <v>36976194</v>
      </c>
      <c r="H11" s="237"/>
      <c r="I11" s="247">
        <v>29026672</v>
      </c>
      <c r="J11" s="237"/>
      <c r="K11" s="230">
        <v>27110897</v>
      </c>
    </row>
    <row r="12" spans="1:11" ht="18" customHeight="1" x14ac:dyDescent="0.5">
      <c r="A12" s="237"/>
      <c r="B12" s="237" t="s">
        <v>105</v>
      </c>
      <c r="C12" s="241">
        <v>10</v>
      </c>
      <c r="D12" s="237"/>
      <c r="E12" s="244">
        <v>694651</v>
      </c>
      <c r="F12" s="237"/>
      <c r="G12" s="230">
        <v>351812</v>
      </c>
      <c r="H12" s="237"/>
      <c r="I12" s="247">
        <v>691368</v>
      </c>
      <c r="J12" s="237"/>
      <c r="K12" s="230">
        <v>349538</v>
      </c>
    </row>
    <row r="13" spans="1:11" ht="18" customHeight="1" x14ac:dyDescent="0.5">
      <c r="A13" s="237"/>
      <c r="B13" s="237" t="s">
        <v>188</v>
      </c>
      <c r="C13" s="241">
        <v>7</v>
      </c>
      <c r="D13" s="237"/>
      <c r="E13" s="244">
        <v>993853</v>
      </c>
      <c r="F13" s="237"/>
      <c r="G13" s="230">
        <v>0</v>
      </c>
      <c r="H13" s="237"/>
      <c r="I13" s="244">
        <v>993853</v>
      </c>
      <c r="J13" s="237"/>
      <c r="K13" s="230">
        <v>0</v>
      </c>
    </row>
    <row r="14" spans="1:11" ht="18" customHeight="1" x14ac:dyDescent="0.5">
      <c r="A14" s="237"/>
      <c r="B14" s="237" t="s">
        <v>155</v>
      </c>
      <c r="C14" s="241"/>
      <c r="D14" s="237"/>
      <c r="E14" s="244">
        <v>0</v>
      </c>
      <c r="F14" s="237"/>
      <c r="G14" s="230">
        <v>56852032</v>
      </c>
      <c r="H14" s="237"/>
      <c r="I14" s="247">
        <v>0</v>
      </c>
      <c r="J14" s="237"/>
      <c r="K14" s="230">
        <v>56852032</v>
      </c>
    </row>
    <row r="15" spans="1:11" ht="18" customHeight="1" x14ac:dyDescent="0.5">
      <c r="A15" s="237"/>
      <c r="B15" s="237" t="s">
        <v>44</v>
      </c>
      <c r="C15" s="241"/>
      <c r="D15" s="237"/>
      <c r="E15" s="244">
        <v>5896274</v>
      </c>
      <c r="F15" s="237"/>
      <c r="G15" s="230">
        <v>4460867</v>
      </c>
      <c r="H15" s="237"/>
      <c r="I15" s="247">
        <v>1386525</v>
      </c>
      <c r="J15" s="237"/>
      <c r="K15" s="230">
        <v>1581907</v>
      </c>
    </row>
    <row r="16" spans="1:11" ht="18" customHeight="1" x14ac:dyDescent="0.5">
      <c r="A16" s="237"/>
      <c r="B16" s="237" t="s">
        <v>169</v>
      </c>
      <c r="C16" s="241"/>
      <c r="D16" s="237"/>
      <c r="E16" s="244">
        <v>254171</v>
      </c>
      <c r="F16" s="237"/>
      <c r="G16" s="230">
        <v>216681</v>
      </c>
      <c r="H16" s="237"/>
      <c r="I16" s="244">
        <v>254171</v>
      </c>
      <c r="J16" s="237"/>
      <c r="K16" s="230">
        <v>216681</v>
      </c>
    </row>
    <row r="17" spans="1:12" ht="18" customHeight="1" x14ac:dyDescent="0.5">
      <c r="A17" s="237"/>
      <c r="B17" s="237" t="s">
        <v>184</v>
      </c>
      <c r="C17" s="241"/>
      <c r="D17" s="237"/>
      <c r="E17" s="244">
        <v>0</v>
      </c>
      <c r="F17" s="237"/>
      <c r="G17" s="230">
        <v>2742520</v>
      </c>
      <c r="H17" s="237"/>
      <c r="I17" s="244">
        <v>0</v>
      </c>
      <c r="J17" s="237"/>
      <c r="K17" s="230">
        <v>0</v>
      </c>
    </row>
    <row r="18" spans="1:12" ht="18" customHeight="1" x14ac:dyDescent="0.5">
      <c r="A18" s="237"/>
      <c r="B18" s="237" t="s">
        <v>106</v>
      </c>
      <c r="C18" s="241"/>
      <c r="D18" s="237"/>
      <c r="E18" s="244">
        <v>-950168</v>
      </c>
      <c r="F18" s="237"/>
      <c r="G18" s="230">
        <v>-1003328</v>
      </c>
      <c r="H18" s="237"/>
      <c r="I18" s="225">
        <v>-1992505</v>
      </c>
      <c r="J18" s="237"/>
      <c r="K18" s="230">
        <v>-4549123</v>
      </c>
    </row>
    <row r="19" spans="1:12" ht="18" customHeight="1" x14ac:dyDescent="0.5">
      <c r="A19" s="237"/>
      <c r="B19" s="237" t="s">
        <v>107</v>
      </c>
      <c r="C19" s="241"/>
      <c r="D19" s="237"/>
      <c r="E19" s="244">
        <v>38790010</v>
      </c>
      <c r="F19" s="237"/>
      <c r="G19" s="230">
        <v>42018185</v>
      </c>
      <c r="H19" s="237"/>
      <c r="I19" s="225">
        <v>28724937</v>
      </c>
      <c r="J19" s="237"/>
      <c r="K19" s="230">
        <v>32870842</v>
      </c>
    </row>
    <row r="20" spans="1:12" ht="18" customHeight="1" x14ac:dyDescent="0.5">
      <c r="A20" s="237"/>
      <c r="B20" s="237" t="s">
        <v>192</v>
      </c>
      <c r="C20" s="241">
        <v>9</v>
      </c>
      <c r="D20" s="237"/>
      <c r="E20" s="244">
        <v>0</v>
      </c>
      <c r="F20" s="237"/>
      <c r="G20" s="230">
        <v>0</v>
      </c>
      <c r="H20" s="237"/>
      <c r="I20" s="225">
        <v>-49037775</v>
      </c>
      <c r="J20" s="237"/>
      <c r="K20" s="230">
        <v>0</v>
      </c>
    </row>
    <row r="21" spans="1:12" ht="18" customHeight="1" x14ac:dyDescent="0.5">
      <c r="A21" s="237" t="s">
        <v>108</v>
      </c>
      <c r="B21" s="237"/>
      <c r="C21" s="241"/>
      <c r="D21" s="237"/>
      <c r="E21" s="244"/>
      <c r="F21" s="237"/>
      <c r="G21" s="230"/>
      <c r="H21" s="237"/>
      <c r="I21" s="225"/>
      <c r="J21" s="237"/>
      <c r="K21" s="230"/>
    </row>
    <row r="22" spans="1:12" ht="18" customHeight="1" x14ac:dyDescent="0.5">
      <c r="A22" s="237"/>
      <c r="B22" s="238" t="s">
        <v>16</v>
      </c>
      <c r="C22" s="236"/>
      <c r="D22" s="237"/>
      <c r="E22" s="225">
        <v>87735928</v>
      </c>
      <c r="F22" s="237"/>
      <c r="G22" s="230">
        <v>27075854</v>
      </c>
      <c r="H22" s="237"/>
      <c r="I22" s="225">
        <v>125818269</v>
      </c>
      <c r="J22" s="237"/>
      <c r="K22" s="230">
        <v>24705947</v>
      </c>
    </row>
    <row r="23" spans="1:12" ht="18" customHeight="1" x14ac:dyDescent="0.5">
      <c r="A23" s="237"/>
      <c r="B23" s="238" t="s">
        <v>17</v>
      </c>
      <c r="C23" s="236"/>
      <c r="D23" s="237"/>
      <c r="E23" s="225">
        <v>-114925924</v>
      </c>
      <c r="F23" s="237"/>
      <c r="G23" s="230">
        <v>-27106734</v>
      </c>
      <c r="H23" s="237"/>
      <c r="I23" s="225">
        <v>-39519158</v>
      </c>
      <c r="J23" s="237"/>
      <c r="K23" s="230">
        <v>-36388148</v>
      </c>
    </row>
    <row r="24" spans="1:12" ht="18" customHeight="1" x14ac:dyDescent="0.5">
      <c r="A24" s="237"/>
      <c r="B24" s="236" t="s">
        <v>109</v>
      </c>
      <c r="C24" s="236"/>
      <c r="D24" s="237"/>
      <c r="E24" s="225">
        <v>-9565684</v>
      </c>
      <c r="F24" s="237"/>
      <c r="G24" s="230">
        <v>4648174</v>
      </c>
      <c r="H24" s="237"/>
      <c r="I24" s="225">
        <v>-4598050</v>
      </c>
      <c r="J24" s="237"/>
      <c r="K24" s="230">
        <v>2432892</v>
      </c>
    </row>
    <row r="25" spans="1:12" ht="18" customHeight="1" x14ac:dyDescent="0.5">
      <c r="A25" s="237"/>
      <c r="B25" s="238" t="s">
        <v>26</v>
      </c>
      <c r="C25" s="236"/>
      <c r="D25" s="237"/>
      <c r="E25" s="225">
        <v>-7163393</v>
      </c>
      <c r="F25" s="237"/>
      <c r="G25" s="230">
        <v>7988561</v>
      </c>
      <c r="H25" s="237"/>
      <c r="I25" s="225">
        <v>-8536536</v>
      </c>
      <c r="J25" s="237"/>
      <c r="K25" s="230">
        <v>15115608</v>
      </c>
    </row>
    <row r="26" spans="1:12" ht="18" customHeight="1" x14ac:dyDescent="0.5">
      <c r="A26" s="237"/>
      <c r="B26" s="248" t="s">
        <v>34</v>
      </c>
      <c r="C26" s="236"/>
      <c r="D26" s="237"/>
      <c r="E26" s="225">
        <v>-10107901</v>
      </c>
      <c r="F26" s="237"/>
      <c r="G26" s="230">
        <v>-79930180</v>
      </c>
      <c r="H26" s="237"/>
      <c r="I26" s="225">
        <v>17217298</v>
      </c>
      <c r="J26" s="237"/>
      <c r="K26" s="230">
        <v>-93164995</v>
      </c>
    </row>
    <row r="27" spans="1:12" ht="18" customHeight="1" x14ac:dyDescent="0.5">
      <c r="A27" s="237"/>
      <c r="B27" s="248" t="s">
        <v>110</v>
      </c>
      <c r="C27" s="236"/>
      <c r="D27" s="237"/>
      <c r="E27" s="225">
        <v>-3360828</v>
      </c>
      <c r="F27" s="237"/>
      <c r="G27" s="230">
        <v>1300940</v>
      </c>
      <c r="H27" s="237"/>
      <c r="I27" s="225">
        <v>-7551686</v>
      </c>
      <c r="J27" s="237"/>
      <c r="K27" s="230">
        <v>-1905872</v>
      </c>
    </row>
    <row r="28" spans="1:12" ht="18" customHeight="1" x14ac:dyDescent="0.5">
      <c r="A28" s="237"/>
      <c r="B28" s="238" t="s">
        <v>133</v>
      </c>
      <c r="C28" s="236"/>
      <c r="D28" s="237"/>
      <c r="E28" s="233">
        <v>-414708</v>
      </c>
      <c r="F28" s="237"/>
      <c r="G28" s="234">
        <v>0</v>
      </c>
      <c r="H28" s="237"/>
      <c r="I28" s="233">
        <v>-241557</v>
      </c>
      <c r="J28" s="237"/>
      <c r="K28" s="234">
        <v>0</v>
      </c>
    </row>
    <row r="29" spans="1:12" ht="6" customHeight="1" x14ac:dyDescent="0.5">
      <c r="A29" s="236"/>
      <c r="B29" s="236"/>
      <c r="C29" s="236"/>
      <c r="D29" s="237"/>
      <c r="E29" s="225"/>
      <c r="F29" s="237"/>
      <c r="G29" s="226"/>
      <c r="H29" s="237"/>
      <c r="I29" s="225"/>
      <c r="J29" s="237"/>
      <c r="K29" s="226"/>
    </row>
    <row r="30" spans="1:12" ht="18" customHeight="1" x14ac:dyDescent="0.5">
      <c r="A30" s="236" t="s">
        <v>111</v>
      </c>
      <c r="B30" s="236"/>
      <c r="C30" s="236"/>
      <c r="D30" s="245"/>
      <c r="E30" s="244">
        <f>SUM(E9:E28)</f>
        <v>47733674</v>
      </c>
      <c r="F30" s="245"/>
      <c r="G30" s="230">
        <f>SUM(G9:G28)</f>
        <v>4677023</v>
      </c>
      <c r="H30" s="245"/>
      <c r="I30" s="244">
        <f>SUM(I9:I28)</f>
        <v>134350832</v>
      </c>
      <c r="J30" s="245"/>
      <c r="K30" s="230">
        <f>SUM(K9:K28)</f>
        <v>-66506776</v>
      </c>
    </row>
    <row r="31" spans="1:12" s="34" customFormat="1" ht="18" customHeight="1" x14ac:dyDescent="0.5">
      <c r="A31" s="249"/>
      <c r="B31" s="236" t="s">
        <v>112</v>
      </c>
      <c r="C31" s="236"/>
      <c r="D31" s="237"/>
      <c r="E31" s="225">
        <v>950168</v>
      </c>
      <c r="F31" s="237"/>
      <c r="G31" s="230">
        <v>890066</v>
      </c>
      <c r="H31" s="237"/>
      <c r="I31" s="225">
        <v>932620</v>
      </c>
      <c r="J31" s="237"/>
      <c r="K31" s="230">
        <v>5315300</v>
      </c>
    </row>
    <row r="32" spans="1:12" s="34" customFormat="1" ht="18" customHeight="1" x14ac:dyDescent="0.5">
      <c r="A32" s="249"/>
      <c r="B32" s="236" t="s">
        <v>113</v>
      </c>
      <c r="C32" s="236"/>
      <c r="D32" s="237"/>
      <c r="E32" s="225">
        <v>-38932452</v>
      </c>
      <c r="F32" s="237"/>
      <c r="G32" s="230">
        <v>-41042417</v>
      </c>
      <c r="H32" s="237"/>
      <c r="I32" s="225">
        <v>-29125154</v>
      </c>
      <c r="J32" s="237"/>
      <c r="K32" s="230">
        <v>-32360298</v>
      </c>
      <c r="L32" s="47"/>
    </row>
    <row r="33" spans="1:11" s="34" customFormat="1" ht="18" customHeight="1" x14ac:dyDescent="0.5">
      <c r="A33" s="236"/>
      <c r="B33" s="236" t="s">
        <v>185</v>
      </c>
      <c r="C33" s="236"/>
      <c r="D33" s="237"/>
      <c r="E33" s="233">
        <v>-14976606</v>
      </c>
      <c r="F33" s="237"/>
      <c r="G33" s="250">
        <v>9408403</v>
      </c>
      <c r="H33" s="237"/>
      <c r="I33" s="233">
        <v>-9994111</v>
      </c>
      <c r="J33" s="237"/>
      <c r="K33" s="250">
        <v>8410304</v>
      </c>
    </row>
    <row r="34" spans="1:11" s="34" customFormat="1" ht="6" customHeight="1" x14ac:dyDescent="0.5">
      <c r="A34" s="236"/>
      <c r="B34" s="236"/>
      <c r="C34" s="236"/>
      <c r="D34" s="237"/>
      <c r="E34" s="225"/>
      <c r="F34" s="171"/>
      <c r="G34" s="226"/>
      <c r="H34" s="171"/>
      <c r="I34" s="225"/>
      <c r="J34" s="171"/>
      <c r="K34" s="226"/>
    </row>
    <row r="35" spans="1:11" s="34" customFormat="1" ht="18" customHeight="1" x14ac:dyDescent="0.5">
      <c r="A35" s="236" t="s">
        <v>135</v>
      </c>
      <c r="B35" s="236"/>
      <c r="C35" s="236"/>
      <c r="D35" s="226"/>
      <c r="E35" s="233">
        <f>SUM(E30:E33)</f>
        <v>-5225216</v>
      </c>
      <c r="F35" s="226"/>
      <c r="G35" s="234">
        <f>SUM(G30:G33)</f>
        <v>-26066925</v>
      </c>
      <c r="H35" s="226"/>
      <c r="I35" s="233">
        <f>SUM(I30:I33)</f>
        <v>96164187</v>
      </c>
      <c r="J35" s="226"/>
      <c r="K35" s="234">
        <f>SUM(K30:K33)</f>
        <v>-85141470</v>
      </c>
    </row>
    <row r="36" spans="1:11" s="34" customFormat="1" ht="18" customHeight="1" x14ac:dyDescent="0.5">
      <c r="A36" s="236"/>
      <c r="B36" s="171"/>
      <c r="C36" s="236"/>
      <c r="D36" s="226"/>
      <c r="E36" s="225"/>
      <c r="F36" s="226"/>
      <c r="G36" s="226"/>
      <c r="H36" s="226"/>
      <c r="I36" s="225"/>
      <c r="J36" s="226"/>
      <c r="K36" s="226"/>
    </row>
    <row r="37" spans="1:11" s="34" customFormat="1" ht="18" customHeight="1" x14ac:dyDescent="0.5">
      <c r="A37" s="221" t="s">
        <v>114</v>
      </c>
      <c r="B37" s="221"/>
      <c r="C37" s="220"/>
      <c r="D37" s="125"/>
      <c r="E37" s="251"/>
      <c r="F37" s="224"/>
      <c r="G37" s="127"/>
      <c r="H37" s="224"/>
      <c r="I37" s="251"/>
      <c r="J37" s="224"/>
      <c r="K37" s="127"/>
    </row>
    <row r="38" spans="1:11" ht="18" customHeight="1" x14ac:dyDescent="0.5">
      <c r="A38" s="236" t="s">
        <v>143</v>
      </c>
      <c r="B38" s="237"/>
      <c r="C38" s="236"/>
      <c r="D38" s="237"/>
      <c r="E38" s="225">
        <v>-14132935</v>
      </c>
      <c r="F38" s="237"/>
      <c r="G38" s="230">
        <v>2256442</v>
      </c>
      <c r="H38" s="237"/>
      <c r="I38" s="225">
        <v>-9691767</v>
      </c>
      <c r="J38" s="237"/>
      <c r="K38" s="230">
        <v>4709809</v>
      </c>
    </row>
    <row r="39" spans="1:11" s="34" customFormat="1" ht="18" customHeight="1" x14ac:dyDescent="0.5">
      <c r="A39" s="237" t="s">
        <v>137</v>
      </c>
      <c r="B39" s="237"/>
      <c r="C39" s="149"/>
      <c r="D39" s="171"/>
      <c r="E39" s="225">
        <v>-9546824</v>
      </c>
      <c r="F39" s="171"/>
      <c r="G39" s="230">
        <v>-9771844</v>
      </c>
      <c r="H39" s="171"/>
      <c r="I39" s="225">
        <v>-6840786</v>
      </c>
      <c r="J39" s="171"/>
      <c r="K39" s="230">
        <v>-19155821</v>
      </c>
    </row>
    <row r="40" spans="1:11" s="34" customFormat="1" ht="18" customHeight="1" x14ac:dyDescent="0.5">
      <c r="A40" s="237" t="s">
        <v>115</v>
      </c>
      <c r="B40" s="237"/>
      <c r="C40" s="149"/>
      <c r="D40" s="171"/>
      <c r="E40" s="225">
        <v>-3244956</v>
      </c>
      <c r="F40" s="171"/>
      <c r="G40" s="230">
        <v>-2262300</v>
      </c>
      <c r="H40" s="171"/>
      <c r="I40" s="225">
        <v>-2707956</v>
      </c>
      <c r="J40" s="171"/>
      <c r="K40" s="230">
        <v>-2262300</v>
      </c>
    </row>
    <row r="41" spans="1:11" s="34" customFormat="1" ht="18" customHeight="1" x14ac:dyDescent="0.5">
      <c r="A41" s="237" t="s">
        <v>116</v>
      </c>
      <c r="B41" s="237"/>
      <c r="C41" s="149">
        <v>15</v>
      </c>
      <c r="D41" s="171"/>
      <c r="E41" s="225">
        <v>0</v>
      </c>
      <c r="F41" s="171"/>
      <c r="G41" s="230">
        <v>0</v>
      </c>
      <c r="H41" s="171"/>
      <c r="I41" s="225">
        <v>-204638000</v>
      </c>
      <c r="J41" s="171"/>
      <c r="K41" s="230">
        <v>-89200000</v>
      </c>
    </row>
    <row r="42" spans="1:11" s="34" customFormat="1" ht="18" customHeight="1" x14ac:dyDescent="0.5">
      <c r="A42" s="237" t="s">
        <v>117</v>
      </c>
      <c r="B42" s="171"/>
      <c r="C42" s="171"/>
      <c r="D42" s="171"/>
      <c r="E42" s="225">
        <v>1568750</v>
      </c>
      <c r="F42" s="171"/>
      <c r="G42" s="230">
        <v>293071</v>
      </c>
      <c r="H42" s="171"/>
      <c r="I42" s="225">
        <v>1568750</v>
      </c>
      <c r="J42" s="171"/>
      <c r="K42" s="230">
        <v>293071</v>
      </c>
    </row>
    <row r="43" spans="1:11" s="34" customFormat="1" ht="18" customHeight="1" x14ac:dyDescent="0.5">
      <c r="A43" s="237" t="s">
        <v>118</v>
      </c>
      <c r="B43" s="171"/>
      <c r="C43" s="149">
        <v>15</v>
      </c>
      <c r="D43" s="171"/>
      <c r="E43" s="225">
        <v>0</v>
      </c>
      <c r="F43" s="171"/>
      <c r="G43" s="230" t="s">
        <v>122</v>
      </c>
      <c r="H43" s="171"/>
      <c r="I43" s="225">
        <v>99638000</v>
      </c>
      <c r="J43" s="171"/>
      <c r="K43" s="230">
        <v>159238000</v>
      </c>
    </row>
    <row r="44" spans="1:11" s="34" customFormat="1" ht="18" customHeight="1" x14ac:dyDescent="0.5">
      <c r="A44" s="237" t="s">
        <v>192</v>
      </c>
      <c r="B44" s="171"/>
      <c r="C44" s="149">
        <v>9</v>
      </c>
      <c r="D44" s="171"/>
      <c r="E44" s="225">
        <v>0</v>
      </c>
      <c r="F44" s="171"/>
      <c r="G44" s="230">
        <v>0</v>
      </c>
      <c r="H44" s="171"/>
      <c r="I44" s="225">
        <v>49037775</v>
      </c>
      <c r="J44" s="171"/>
      <c r="K44" s="230">
        <v>0</v>
      </c>
    </row>
    <row r="45" spans="1:11" s="34" customFormat="1" ht="6" customHeight="1" x14ac:dyDescent="0.5">
      <c r="A45" s="219"/>
      <c r="B45" s="219"/>
      <c r="C45" s="219"/>
      <c r="D45" s="171"/>
      <c r="E45" s="231"/>
      <c r="F45" s="171"/>
      <c r="G45" s="232"/>
      <c r="H45" s="171"/>
      <c r="I45" s="231"/>
      <c r="J45" s="171"/>
      <c r="K45" s="232"/>
    </row>
    <row r="46" spans="1:11" s="34" customFormat="1" ht="18" customHeight="1" x14ac:dyDescent="0.5">
      <c r="A46" s="252" t="s">
        <v>144</v>
      </c>
      <c r="B46" s="252"/>
      <c r="C46" s="252"/>
      <c r="D46" s="171"/>
      <c r="E46" s="233">
        <f>SUM(E38:E45)</f>
        <v>-25355965</v>
      </c>
      <c r="F46" s="171"/>
      <c r="G46" s="234">
        <f>SUM(G38:G45)</f>
        <v>-9484631</v>
      </c>
      <c r="H46" s="171"/>
      <c r="I46" s="233">
        <f>SUM(I38:I45)</f>
        <v>-73633984</v>
      </c>
      <c r="J46" s="171"/>
      <c r="K46" s="234">
        <f>SUM(K38:K45)</f>
        <v>53622759</v>
      </c>
    </row>
    <row r="47" spans="1:11" s="34" customFormat="1" ht="18" customHeight="1" x14ac:dyDescent="0.5">
      <c r="A47" s="252"/>
      <c r="B47" s="252"/>
      <c r="C47" s="252"/>
      <c r="D47" s="171"/>
      <c r="E47" s="225"/>
      <c r="F47" s="171"/>
      <c r="G47" s="226"/>
      <c r="H47" s="171"/>
      <c r="I47" s="225"/>
      <c r="J47" s="171"/>
      <c r="K47" s="226"/>
    </row>
    <row r="48" spans="1:11" s="34" customFormat="1" ht="19.5" customHeight="1" x14ac:dyDescent="0.5">
      <c r="A48" s="252"/>
      <c r="B48" s="252"/>
      <c r="C48" s="252"/>
      <c r="D48" s="171"/>
      <c r="E48" s="226"/>
      <c r="F48" s="171"/>
      <c r="G48" s="226"/>
      <c r="H48" s="171"/>
      <c r="I48" s="226"/>
      <c r="J48" s="171"/>
      <c r="K48" s="226"/>
    </row>
    <row r="49" spans="1:11" s="34" customFormat="1" ht="22.15" customHeight="1" x14ac:dyDescent="0.5">
      <c r="A49" s="50" t="s">
        <v>84</v>
      </c>
      <c r="B49" s="50"/>
      <c r="C49" s="50"/>
      <c r="D49" s="24"/>
      <c r="E49" s="46"/>
      <c r="F49" s="24"/>
      <c r="G49" s="46"/>
      <c r="H49" s="24"/>
      <c r="I49" s="24"/>
      <c r="J49" s="24"/>
      <c r="K49" s="24"/>
    </row>
    <row r="50" spans="1:11" ht="20.100000000000001" customHeight="1" x14ac:dyDescent="0.5">
      <c r="A50" s="35" t="s">
        <v>0</v>
      </c>
      <c r="B50" s="49"/>
      <c r="C50" s="49"/>
      <c r="D50" s="34"/>
      <c r="E50" s="47"/>
      <c r="F50" s="34"/>
      <c r="G50" s="47"/>
      <c r="H50" s="34"/>
      <c r="I50" s="34"/>
      <c r="J50" s="34"/>
      <c r="K50" s="34"/>
    </row>
    <row r="51" spans="1:11" ht="20.100000000000001" customHeight="1" x14ac:dyDescent="0.5">
      <c r="A51" s="38" t="s">
        <v>181</v>
      </c>
      <c r="B51" s="49"/>
      <c r="C51" s="49"/>
      <c r="D51" s="34"/>
      <c r="E51" s="47"/>
      <c r="F51" s="34"/>
      <c r="G51" s="47"/>
      <c r="H51" s="34"/>
      <c r="I51" s="34"/>
      <c r="J51" s="34"/>
      <c r="K51" s="34"/>
    </row>
    <row r="52" spans="1:11" s="34" customFormat="1" ht="20.100000000000001" customHeight="1" x14ac:dyDescent="0.5">
      <c r="A52" s="41" t="str">
        <f>'T 7-8'!A3</f>
        <v>สำหรับงวดเก้าเดือนสิ้นสุดวันที่ 30 กันยายน พ.ศ. 2562</v>
      </c>
      <c r="B52" s="50"/>
      <c r="C52" s="50"/>
      <c r="D52" s="24"/>
      <c r="E52" s="46"/>
      <c r="F52" s="24"/>
      <c r="G52" s="46"/>
      <c r="H52" s="24"/>
      <c r="I52" s="24"/>
      <c r="J52" s="24"/>
      <c r="K52" s="24"/>
    </row>
    <row r="53" spans="1:11" s="34" customFormat="1" ht="20.100000000000001" customHeight="1" x14ac:dyDescent="0.5">
      <c r="A53" s="43"/>
      <c r="B53" s="49"/>
      <c r="C53" s="49"/>
      <c r="E53" s="47"/>
      <c r="G53" s="47"/>
    </row>
    <row r="54" spans="1:11" s="34" customFormat="1" ht="20.100000000000001" customHeight="1" x14ac:dyDescent="0.5">
      <c r="A54" s="218"/>
      <c r="B54" s="219"/>
      <c r="C54" s="219"/>
      <c r="D54" s="171"/>
      <c r="E54" s="260" t="s">
        <v>2</v>
      </c>
      <c r="F54" s="260"/>
      <c r="G54" s="260"/>
      <c r="H54" s="126"/>
      <c r="I54" s="255" t="s">
        <v>3</v>
      </c>
      <c r="J54" s="255"/>
      <c r="K54" s="255"/>
    </row>
    <row r="55" spans="1:11" s="34" customFormat="1" ht="20.100000000000001" customHeight="1" x14ac:dyDescent="0.5">
      <c r="A55" s="219"/>
      <c r="B55" s="219"/>
      <c r="C55" s="131"/>
      <c r="D55" s="125"/>
      <c r="E55" s="132" t="s">
        <v>7</v>
      </c>
      <c r="F55" s="127"/>
      <c r="G55" s="132" t="s">
        <v>8</v>
      </c>
      <c r="H55" s="220"/>
      <c r="I55" s="132" t="s">
        <v>7</v>
      </c>
      <c r="J55" s="127"/>
      <c r="K55" s="132" t="s">
        <v>8</v>
      </c>
    </row>
    <row r="56" spans="1:11" s="34" customFormat="1" ht="20.100000000000001" customHeight="1" x14ac:dyDescent="0.5">
      <c r="A56" s="171"/>
      <c r="B56" s="221"/>
      <c r="C56" s="222" t="s">
        <v>9</v>
      </c>
      <c r="D56" s="125"/>
      <c r="E56" s="223" t="s">
        <v>10</v>
      </c>
      <c r="F56" s="224"/>
      <c r="G56" s="223" t="s">
        <v>10</v>
      </c>
      <c r="H56" s="224"/>
      <c r="I56" s="223" t="s">
        <v>10</v>
      </c>
      <c r="J56" s="224"/>
      <c r="K56" s="223" t="s">
        <v>10</v>
      </c>
    </row>
    <row r="57" spans="1:11" s="34" customFormat="1" ht="8.1" customHeight="1" x14ac:dyDescent="0.5">
      <c r="A57" s="219"/>
      <c r="B57" s="219"/>
      <c r="C57" s="219"/>
      <c r="D57" s="171"/>
      <c r="E57" s="225"/>
      <c r="F57" s="171"/>
      <c r="G57" s="226"/>
      <c r="H57" s="171"/>
      <c r="I57" s="225"/>
      <c r="J57" s="171"/>
      <c r="K57" s="226"/>
    </row>
    <row r="58" spans="1:11" s="34" customFormat="1" ht="20.100000000000001" customHeight="1" x14ac:dyDescent="0.5">
      <c r="A58" s="227" t="s">
        <v>119</v>
      </c>
      <c r="B58" s="228"/>
      <c r="C58" s="229"/>
      <c r="D58" s="171"/>
      <c r="E58" s="225"/>
      <c r="F58" s="171"/>
      <c r="G58" s="226"/>
      <c r="H58" s="171"/>
      <c r="I58" s="225"/>
      <c r="J58" s="171"/>
      <c r="K58" s="226"/>
    </row>
    <row r="59" spans="1:11" ht="20.100000000000001" customHeight="1" x14ac:dyDescent="0.5">
      <c r="A59" s="219" t="s">
        <v>120</v>
      </c>
      <c r="B59" s="219"/>
      <c r="C59" s="229"/>
      <c r="D59" s="171"/>
      <c r="E59" s="225">
        <v>921337365</v>
      </c>
      <c r="F59" s="171"/>
      <c r="G59" s="230">
        <v>827191828</v>
      </c>
      <c r="H59" s="171"/>
      <c r="I59" s="225">
        <v>608237365</v>
      </c>
      <c r="J59" s="171"/>
      <c r="K59" s="230">
        <v>742200607</v>
      </c>
    </row>
    <row r="60" spans="1:11" s="34" customFormat="1" ht="20.100000000000001" customHeight="1" x14ac:dyDescent="0.5">
      <c r="A60" s="219" t="s">
        <v>121</v>
      </c>
      <c r="B60" s="219"/>
      <c r="C60" s="149">
        <v>15</v>
      </c>
      <c r="D60" s="171"/>
      <c r="E60" s="225">
        <v>0</v>
      </c>
      <c r="F60" s="171"/>
      <c r="G60" s="230">
        <v>0</v>
      </c>
      <c r="H60" s="171"/>
      <c r="I60" s="225">
        <v>28362000</v>
      </c>
      <c r="J60" s="171"/>
      <c r="K60" s="230">
        <v>16362000</v>
      </c>
    </row>
    <row r="61" spans="1:11" s="34" customFormat="1" ht="20.100000000000001" customHeight="1" x14ac:dyDescent="0.5">
      <c r="A61" s="219" t="s">
        <v>123</v>
      </c>
      <c r="B61" s="219"/>
      <c r="C61" s="149"/>
      <c r="D61" s="171"/>
      <c r="E61" s="225">
        <v>-830648852</v>
      </c>
      <c r="F61" s="171"/>
      <c r="G61" s="230">
        <v>-780767259</v>
      </c>
      <c r="H61" s="171"/>
      <c r="I61" s="225">
        <v>-501448852</v>
      </c>
      <c r="J61" s="171"/>
      <c r="K61" s="230">
        <v>-719328097</v>
      </c>
    </row>
    <row r="62" spans="1:11" s="34" customFormat="1" ht="20.100000000000001" customHeight="1" x14ac:dyDescent="0.5">
      <c r="A62" s="219" t="s">
        <v>124</v>
      </c>
      <c r="B62" s="219"/>
      <c r="C62" s="149">
        <v>11</v>
      </c>
      <c r="D62" s="171"/>
      <c r="E62" s="225">
        <v>-53112224</v>
      </c>
      <c r="F62" s="171"/>
      <c r="G62" s="230">
        <v>-53056075</v>
      </c>
      <c r="H62" s="171"/>
      <c r="I62" s="225">
        <v>-38975024</v>
      </c>
      <c r="J62" s="171"/>
      <c r="K62" s="230">
        <v>-38918875</v>
      </c>
    </row>
    <row r="63" spans="1:11" s="34" customFormat="1" ht="20.100000000000001" customHeight="1" x14ac:dyDescent="0.5">
      <c r="A63" s="219" t="s">
        <v>125</v>
      </c>
      <c r="B63" s="219"/>
      <c r="C63" s="149">
        <v>15</v>
      </c>
      <c r="D63" s="171"/>
      <c r="E63" s="225">
        <v>0</v>
      </c>
      <c r="F63" s="171"/>
      <c r="G63" s="230" t="s">
        <v>122</v>
      </c>
      <c r="H63" s="171"/>
      <c r="I63" s="225">
        <v>-103424000</v>
      </c>
      <c r="J63" s="171"/>
      <c r="K63" s="230">
        <v>-1000000</v>
      </c>
    </row>
    <row r="64" spans="1:11" s="34" customFormat="1" ht="20.100000000000001" customHeight="1" x14ac:dyDescent="0.5">
      <c r="A64" s="171" t="s">
        <v>187</v>
      </c>
      <c r="B64" s="219"/>
      <c r="C64" s="149"/>
      <c r="D64" s="171"/>
      <c r="E64" s="225">
        <v>0</v>
      </c>
      <c r="F64" s="171"/>
      <c r="G64" s="230">
        <v>-16800000</v>
      </c>
      <c r="H64" s="171"/>
      <c r="I64" s="225" t="s">
        <v>122</v>
      </c>
      <c r="J64" s="171"/>
      <c r="K64" s="230">
        <v>-16800000</v>
      </c>
    </row>
    <row r="65" spans="1:11" s="34" customFormat="1" ht="20.100000000000001" customHeight="1" x14ac:dyDescent="0.5">
      <c r="A65" s="171" t="s">
        <v>175</v>
      </c>
      <c r="B65" s="171"/>
      <c r="C65" s="149">
        <v>9</v>
      </c>
      <c r="D65" s="171"/>
      <c r="E65" s="225">
        <v>-326003</v>
      </c>
      <c r="F65" s="171"/>
      <c r="G65" s="230">
        <v>0</v>
      </c>
      <c r="H65" s="171"/>
      <c r="I65" s="225" t="s">
        <v>122</v>
      </c>
      <c r="J65" s="171"/>
      <c r="K65" s="230">
        <v>0</v>
      </c>
    </row>
    <row r="66" spans="1:11" ht="8.1" customHeight="1" x14ac:dyDescent="0.5">
      <c r="A66" s="219"/>
      <c r="B66" s="219"/>
      <c r="C66" s="229"/>
      <c r="D66" s="171"/>
      <c r="E66" s="231"/>
      <c r="F66" s="171"/>
      <c r="G66" s="232"/>
      <c r="H66" s="171"/>
      <c r="I66" s="231"/>
      <c r="J66" s="171"/>
      <c r="K66" s="232"/>
    </row>
    <row r="67" spans="1:11" ht="20.100000000000001" customHeight="1" x14ac:dyDescent="0.5">
      <c r="A67" s="219" t="s">
        <v>176</v>
      </c>
      <c r="B67" s="219"/>
      <c r="C67" s="219"/>
      <c r="D67" s="171"/>
      <c r="E67" s="233">
        <f>SUM(E59:E65)</f>
        <v>37250286</v>
      </c>
      <c r="F67" s="171"/>
      <c r="G67" s="234">
        <f>SUM(G59:G65)</f>
        <v>-23431506</v>
      </c>
      <c r="H67" s="171"/>
      <c r="I67" s="233">
        <f>SUM(I59:I65)</f>
        <v>-7248511</v>
      </c>
      <c r="J67" s="171"/>
      <c r="K67" s="234">
        <f>SUM(K59:K65)</f>
        <v>-17484365</v>
      </c>
    </row>
    <row r="68" spans="1:11" ht="20.100000000000001" customHeight="1" x14ac:dyDescent="0.5">
      <c r="A68" s="219"/>
      <c r="B68" s="219"/>
      <c r="C68" s="219"/>
      <c r="D68" s="171"/>
      <c r="E68" s="225"/>
      <c r="F68" s="171"/>
      <c r="G68" s="226"/>
      <c r="H68" s="171"/>
      <c r="I68" s="225"/>
      <c r="J68" s="171"/>
      <c r="K68" s="226"/>
    </row>
    <row r="69" spans="1:11" s="34" customFormat="1" ht="20.100000000000001" customHeight="1" x14ac:dyDescent="0.5">
      <c r="A69" s="235" t="s">
        <v>177</v>
      </c>
      <c r="B69" s="236"/>
      <c r="C69" s="236"/>
      <c r="D69" s="237"/>
      <c r="E69" s="225">
        <f>SUM(E67,E46,E35)</f>
        <v>6669105</v>
      </c>
      <c r="F69" s="237"/>
      <c r="G69" s="230">
        <f>SUM(G67,G46,G35)</f>
        <v>-58983062</v>
      </c>
      <c r="H69" s="237"/>
      <c r="I69" s="225">
        <f>SUM(I67,I46,I35)</f>
        <v>15281692</v>
      </c>
      <c r="J69" s="237"/>
      <c r="K69" s="230">
        <f>SUM(K67,K46,K35)</f>
        <v>-49003076</v>
      </c>
    </row>
    <row r="70" spans="1:11" ht="20.100000000000001" customHeight="1" x14ac:dyDescent="0.5">
      <c r="A70" s="238" t="s">
        <v>126</v>
      </c>
      <c r="B70" s="236"/>
      <c r="C70" s="236"/>
      <c r="D70" s="237"/>
      <c r="E70" s="225">
        <v>49325731</v>
      </c>
      <c r="F70" s="237"/>
      <c r="G70" s="230">
        <v>70724368</v>
      </c>
      <c r="H70" s="237"/>
      <c r="I70" s="225">
        <v>14987550</v>
      </c>
      <c r="J70" s="237"/>
      <c r="K70" s="230">
        <v>43100729</v>
      </c>
    </row>
    <row r="71" spans="1:11" s="34" customFormat="1" ht="8.1" customHeight="1" x14ac:dyDescent="0.5">
      <c r="A71" s="219"/>
      <c r="B71" s="219"/>
      <c r="C71" s="219"/>
      <c r="D71" s="171"/>
      <c r="E71" s="231"/>
      <c r="F71" s="171"/>
      <c r="G71" s="232"/>
      <c r="H71" s="171"/>
      <c r="I71" s="231"/>
      <c r="J71" s="171"/>
      <c r="K71" s="232"/>
    </row>
    <row r="72" spans="1:11" ht="20.100000000000001" customHeight="1" thickBot="1" x14ac:dyDescent="0.55000000000000004">
      <c r="A72" s="235" t="s">
        <v>127</v>
      </c>
      <c r="B72" s="236"/>
      <c r="C72" s="236"/>
      <c r="D72" s="237"/>
      <c r="E72" s="239">
        <f>SUM(E69:E70)</f>
        <v>55994836</v>
      </c>
      <c r="F72" s="237"/>
      <c r="G72" s="240">
        <f>SUM(G69:G70)</f>
        <v>11741306</v>
      </c>
      <c r="H72" s="237"/>
      <c r="I72" s="239">
        <f>SUM(I69:I70)</f>
        <v>30269242</v>
      </c>
      <c r="J72" s="237"/>
      <c r="K72" s="240">
        <f>SUM(K69:K70)</f>
        <v>-5902347</v>
      </c>
    </row>
    <row r="73" spans="1:11" ht="20.100000000000001" customHeight="1" thickTop="1" x14ac:dyDescent="0.5">
      <c r="A73" s="221"/>
      <c r="B73" s="236"/>
      <c r="C73" s="236"/>
      <c r="D73" s="237"/>
      <c r="E73" s="226"/>
      <c r="F73" s="237"/>
      <c r="G73" s="226"/>
      <c r="H73" s="237"/>
      <c r="I73" s="226"/>
      <c r="J73" s="237"/>
      <c r="K73" s="226"/>
    </row>
    <row r="74" spans="1:11" ht="20.100000000000001" customHeight="1" x14ac:dyDescent="0.5">
      <c r="A74" s="238" t="s">
        <v>128</v>
      </c>
      <c r="B74" s="236"/>
      <c r="C74" s="236"/>
      <c r="D74" s="237"/>
      <c r="E74" s="226"/>
      <c r="F74" s="237"/>
      <c r="G74" s="226"/>
      <c r="H74" s="237"/>
      <c r="I74" s="226"/>
      <c r="J74" s="237"/>
      <c r="K74" s="226"/>
    </row>
    <row r="75" spans="1:11" ht="8.1" customHeight="1" x14ac:dyDescent="0.5">
      <c r="A75" s="221"/>
      <c r="B75" s="236"/>
      <c r="C75" s="236"/>
      <c r="D75" s="237"/>
      <c r="E75" s="226"/>
      <c r="F75" s="237"/>
      <c r="G75" s="226"/>
      <c r="H75" s="237"/>
      <c r="I75" s="226"/>
      <c r="J75" s="237"/>
      <c r="K75" s="226"/>
    </row>
    <row r="76" spans="1:11" ht="20.100000000000001" customHeight="1" x14ac:dyDescent="0.5">
      <c r="A76" s="238" t="s">
        <v>129</v>
      </c>
      <c r="B76" s="236"/>
      <c r="C76" s="241"/>
      <c r="D76" s="237"/>
      <c r="E76" s="225">
        <v>61318142</v>
      </c>
      <c r="F76" s="237"/>
      <c r="G76" s="230">
        <v>44871961</v>
      </c>
      <c r="H76" s="237"/>
      <c r="I76" s="225">
        <v>35592548</v>
      </c>
      <c r="J76" s="237"/>
      <c r="K76" s="230">
        <v>25296503</v>
      </c>
    </row>
    <row r="77" spans="1:11" ht="20.100000000000001" customHeight="1" x14ac:dyDescent="0.5">
      <c r="A77" s="238" t="s">
        <v>130</v>
      </c>
      <c r="B77" s="236"/>
      <c r="C77" s="241"/>
      <c r="D77" s="237"/>
      <c r="E77" s="225">
        <v>-5323306</v>
      </c>
      <c r="F77" s="237"/>
      <c r="G77" s="230">
        <v>-33130655</v>
      </c>
      <c r="H77" s="237"/>
      <c r="I77" s="225">
        <v>-5323306</v>
      </c>
      <c r="J77" s="237"/>
      <c r="K77" s="230">
        <v>-31198850</v>
      </c>
    </row>
    <row r="78" spans="1:11" ht="8.1" customHeight="1" x14ac:dyDescent="0.5">
      <c r="A78" s="221"/>
      <c r="B78" s="236"/>
      <c r="C78" s="236"/>
      <c r="D78" s="237"/>
      <c r="E78" s="231"/>
      <c r="F78" s="171"/>
      <c r="G78" s="232"/>
      <c r="H78" s="171"/>
      <c r="I78" s="231"/>
      <c r="J78" s="171"/>
      <c r="K78" s="232"/>
    </row>
    <row r="79" spans="1:11" ht="20.100000000000001" customHeight="1" thickBot="1" x14ac:dyDescent="0.55000000000000004">
      <c r="A79" s="221"/>
      <c r="B79" s="236"/>
      <c r="C79" s="236"/>
      <c r="D79" s="237"/>
      <c r="E79" s="239">
        <f>SUM(E76:E78)</f>
        <v>55994836</v>
      </c>
      <c r="F79" s="237"/>
      <c r="G79" s="240">
        <f>SUM(G76:G78)</f>
        <v>11741306</v>
      </c>
      <c r="H79" s="237"/>
      <c r="I79" s="239">
        <f>SUM(I76:I78)</f>
        <v>30269242</v>
      </c>
      <c r="J79" s="237"/>
      <c r="K79" s="240">
        <f>SUM(K76:K78)</f>
        <v>-5902347</v>
      </c>
    </row>
    <row r="80" spans="1:11" ht="20.100000000000001" customHeight="1" thickTop="1" x14ac:dyDescent="0.5">
      <c r="A80" s="221"/>
      <c r="B80" s="236"/>
      <c r="C80" s="236"/>
      <c r="D80" s="237"/>
      <c r="E80" s="225"/>
      <c r="F80" s="237"/>
      <c r="G80" s="226"/>
      <c r="H80" s="237"/>
      <c r="I80" s="225"/>
      <c r="J80" s="237"/>
      <c r="K80" s="226"/>
    </row>
    <row r="81" spans="1:11" ht="20.100000000000001" customHeight="1" x14ac:dyDescent="0.5">
      <c r="A81" s="218" t="s">
        <v>131</v>
      </c>
      <c r="B81" s="236"/>
      <c r="C81" s="236"/>
      <c r="D81" s="237"/>
      <c r="E81" s="225"/>
      <c r="F81" s="171"/>
      <c r="G81" s="226"/>
      <c r="H81" s="171"/>
      <c r="I81" s="225"/>
      <c r="J81" s="171"/>
      <c r="K81" s="226"/>
    </row>
    <row r="82" spans="1:11" ht="8.1" customHeight="1" x14ac:dyDescent="0.5">
      <c r="A82" s="219"/>
      <c r="B82" s="219"/>
      <c r="C82" s="219"/>
      <c r="D82" s="171"/>
      <c r="E82" s="225"/>
      <c r="F82" s="171"/>
      <c r="G82" s="226"/>
      <c r="H82" s="171"/>
      <c r="I82" s="225"/>
      <c r="J82" s="171"/>
      <c r="K82" s="226"/>
    </row>
    <row r="83" spans="1:11" ht="20.100000000000001" customHeight="1" x14ac:dyDescent="0.5">
      <c r="A83" s="219" t="s">
        <v>132</v>
      </c>
      <c r="B83" s="237"/>
      <c r="C83" s="237"/>
      <c r="D83" s="237"/>
      <c r="E83" s="242">
        <v>280790</v>
      </c>
      <c r="F83" s="237"/>
      <c r="G83" s="230" t="s">
        <v>122</v>
      </c>
      <c r="H83" s="237"/>
      <c r="I83" s="242">
        <v>277790</v>
      </c>
      <c r="J83" s="237"/>
      <c r="K83" s="230" t="s">
        <v>122</v>
      </c>
    </row>
    <row r="84" spans="1:11" ht="20.100000000000001" customHeight="1" x14ac:dyDescent="0.5">
      <c r="A84" s="219" t="s">
        <v>178</v>
      </c>
      <c r="B84" s="237"/>
      <c r="C84" s="237"/>
      <c r="D84" s="237"/>
      <c r="E84" s="242">
        <v>48000</v>
      </c>
      <c r="F84" s="237"/>
      <c r="G84" s="230">
        <v>289000</v>
      </c>
      <c r="H84" s="237"/>
      <c r="I84" s="242">
        <v>48000</v>
      </c>
      <c r="J84" s="237"/>
      <c r="K84" s="230">
        <v>289000</v>
      </c>
    </row>
    <row r="85" spans="1:11" ht="20.100000000000001" customHeight="1" x14ac:dyDescent="0.5">
      <c r="A85" s="49"/>
      <c r="I85" s="51"/>
      <c r="K85" s="51"/>
    </row>
    <row r="86" spans="1:11" ht="20.100000000000001" customHeight="1" x14ac:dyDescent="0.5">
      <c r="A86" s="49"/>
      <c r="I86" s="51"/>
      <c r="K86" s="51"/>
    </row>
    <row r="87" spans="1:11" ht="20.100000000000001" customHeight="1" x14ac:dyDescent="0.5">
      <c r="A87" s="49"/>
      <c r="I87" s="51"/>
      <c r="K87" s="51"/>
    </row>
    <row r="88" spans="1:11" ht="20.100000000000001" customHeight="1" x14ac:dyDescent="0.5">
      <c r="A88" s="49"/>
      <c r="I88" s="51"/>
      <c r="K88" s="51"/>
    </row>
    <row r="89" spans="1:11" ht="20.100000000000001" customHeight="1" x14ac:dyDescent="0.5">
      <c r="A89" s="49"/>
      <c r="I89" s="51"/>
      <c r="K89" s="51"/>
    </row>
    <row r="90" spans="1:11" ht="20.100000000000001" customHeight="1" x14ac:dyDescent="0.5">
      <c r="A90" s="49"/>
      <c r="I90" s="51"/>
      <c r="K90" s="51"/>
    </row>
    <row r="91" spans="1:11" ht="20.100000000000001" customHeight="1" x14ac:dyDescent="0.5">
      <c r="A91" s="49"/>
      <c r="I91" s="51"/>
      <c r="K91" s="51"/>
    </row>
    <row r="92" spans="1:11" ht="20.100000000000001" customHeight="1" x14ac:dyDescent="0.5">
      <c r="A92" s="49"/>
      <c r="I92" s="51"/>
      <c r="K92" s="51"/>
    </row>
    <row r="93" spans="1:11" ht="20.100000000000001" customHeight="1" x14ac:dyDescent="0.5">
      <c r="A93" s="49"/>
      <c r="I93" s="51"/>
      <c r="K93" s="51"/>
    </row>
    <row r="94" spans="1:11" ht="24" customHeight="1" x14ac:dyDescent="0.5">
      <c r="A94" s="49"/>
      <c r="I94" s="51"/>
      <c r="K94" s="51"/>
    </row>
    <row r="95" spans="1:11" ht="22.15" customHeight="1" x14ac:dyDescent="0.5">
      <c r="A95" s="50" t="s">
        <v>84</v>
      </c>
      <c r="B95" s="24"/>
      <c r="C95" s="24"/>
      <c r="D95" s="24"/>
      <c r="E95" s="52"/>
      <c r="F95" s="24"/>
      <c r="G95" s="52"/>
      <c r="H95" s="24"/>
      <c r="I95" s="24"/>
      <c r="J95" s="24"/>
      <c r="K95" s="24"/>
    </row>
    <row r="96" spans="1:11" ht="18" customHeight="1" x14ac:dyDescent="0.5">
      <c r="E96" s="36"/>
      <c r="G96" s="36"/>
    </row>
    <row r="97" spans="5:7" ht="18" customHeight="1" x14ac:dyDescent="0.5">
      <c r="E97" s="36"/>
      <c r="G97" s="36"/>
    </row>
    <row r="98" spans="5:7" ht="18" customHeight="1" x14ac:dyDescent="0.5">
      <c r="E98" s="36"/>
      <c r="G98" s="36"/>
    </row>
    <row r="99" spans="5:7" ht="18" customHeight="1" x14ac:dyDescent="0.5">
      <c r="E99" s="36"/>
      <c r="G99" s="36"/>
    </row>
    <row r="134" spans="5:7" ht="12.75" customHeight="1" x14ac:dyDescent="0.5"/>
    <row r="140" spans="5:7" ht="18" customHeight="1" x14ac:dyDescent="0.5">
      <c r="E140" s="36"/>
      <c r="G140" s="36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T2-4</vt:lpstr>
      <vt:lpstr>T 5-6</vt:lpstr>
      <vt:lpstr>T 7-8</vt:lpstr>
      <vt:lpstr>T9</vt:lpstr>
      <vt:lpstr>T10</vt:lpstr>
      <vt:lpstr>T 11-12</vt:lpstr>
      <vt:lpstr>'T 5-6'!Print_Area</vt:lpstr>
      <vt:lpstr>'T 7-8'!Print_Area</vt:lpstr>
      <vt:lpstr>'T2-4'!Print_Area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</cp:lastModifiedBy>
  <cp:lastPrinted>2019-11-06T01:40:16Z</cp:lastPrinted>
  <dcterms:created xsi:type="dcterms:W3CDTF">2001-09-26T02:59:25Z</dcterms:created>
  <dcterms:modified xsi:type="dcterms:W3CDTF">2019-11-06T01:40:18Z</dcterms:modified>
</cp:coreProperties>
</file>