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Enginee_(ETE) Q3'19 (CLK)\"/>
    </mc:Choice>
  </mc:AlternateContent>
  <bookViews>
    <workbookView xWindow="-105" yWindow="-105" windowWidth="23250" windowHeight="12570" activeTab="5"/>
  </bookViews>
  <sheets>
    <sheet name="E 2-4" sheetId="13" r:id="rId1"/>
    <sheet name="5-6" sheetId="9" r:id="rId2"/>
    <sheet name="7-8" sheetId="14" r:id="rId3"/>
    <sheet name="9" sheetId="8" r:id="rId4"/>
    <sheet name="10" sheetId="5" r:id="rId5"/>
    <sheet name="11-12" sheetId="4" r:id="rId6"/>
  </sheets>
  <definedNames>
    <definedName name="__IntlFixup">TRUE</definedName>
    <definedName name="_Order1">255</definedName>
    <definedName name="_Order2">0</definedName>
    <definedName name="_pa2" localSheetId="1">'5-6'!_pa2</definedName>
    <definedName name="_pa2" localSheetId="2">'7-8'!_pa2</definedName>
    <definedName name="_pa2" localSheetId="0">'E 2-4'!_pa2</definedName>
    <definedName name="_pa2">#N/A</definedName>
    <definedName name="aa" localSheetId="1">'5-6'!aa</definedName>
    <definedName name="aa" localSheetId="2">'7-8'!aa</definedName>
    <definedName name="aa" localSheetId="0">'E 2-4'!aa</definedName>
    <definedName name="aa">#N/A</definedName>
    <definedName name="adj" localSheetId="1">'5-6'!adj</definedName>
    <definedName name="adj" localSheetId="2">'7-8'!adj</definedName>
    <definedName name="adj" localSheetId="0">'E 2-4'!adj</definedName>
    <definedName name="adj">#N/A</definedName>
    <definedName name="ar" localSheetId="1">'5-6'!ar</definedName>
    <definedName name="ar" localSheetId="2">'7-8'!ar</definedName>
    <definedName name="ar" localSheetId="0">'E 2-4'!ar</definedName>
    <definedName name="ar">#N/A</definedName>
    <definedName name="ART_COLOUR_DESIGN_CO_.LTD.">"ART COLOUR DESIGN CO.,LTD."</definedName>
    <definedName name="as" localSheetId="1">'5-6'!as</definedName>
    <definedName name="as" localSheetId="2">'7-8'!as</definedName>
    <definedName name="as" localSheetId="0">'E 2-4'!as</definedName>
    <definedName name="as">#N/A</definedName>
    <definedName name="AS2DocOpenMode">"AS2DocumentEdit"</definedName>
    <definedName name="ass" localSheetId="1">'5-6'!ass</definedName>
    <definedName name="ass" localSheetId="2">'7-8'!ass</definedName>
    <definedName name="ass" localSheetId="0">'E 2-4'!ass</definedName>
    <definedName name="ass">#N/A</definedName>
    <definedName name="assss" localSheetId="1">'5-6'!assss</definedName>
    <definedName name="assss" localSheetId="2">'7-8'!assss</definedName>
    <definedName name="assss" localSheetId="0">'E 2-4'!assss</definedName>
    <definedName name="assss">#N/A</definedName>
    <definedName name="BB" localSheetId="1">{"'Eng (page2)'!$A$1:$D$52"}</definedName>
    <definedName name="BB" localSheetId="2">{"'Eng (page2)'!$A$1:$D$52"}</definedName>
    <definedName name="BB" localSheetId="3">{"'Eng (page2)'!$A$1:$D$52"}</definedName>
    <definedName name="BB" localSheetId="0">{"'Eng (page2)'!$A$1:$D$52"}</definedName>
    <definedName name="BB">{"'Eng (page2)'!$A$1:$D$52"}</definedName>
    <definedName name="bbc" localSheetId="1">'5-6'!bbc</definedName>
    <definedName name="bbc" localSheetId="2">'7-8'!bbc</definedName>
    <definedName name="bbc" localSheetId="0">'E 2-4'!bbc</definedName>
    <definedName name="bbc">#N/A</definedName>
    <definedName name="be" localSheetId="1">'5-6'!be</definedName>
    <definedName name="be" localSheetId="2">'7-8'!be</definedName>
    <definedName name="be" localSheetId="0">'E 2-4'!be</definedName>
    <definedName name="be">#N/A</definedName>
    <definedName name="DDD" localSheetId="1">'5-6'!DDD</definedName>
    <definedName name="DDD" localSheetId="2">'7-8'!DDD</definedName>
    <definedName name="DDD" localSheetId="0">'E 2-4'!DDD</definedName>
    <definedName name="DDD">#N/A</definedName>
    <definedName name="EE" localSheetId="1">'5-6'!EE</definedName>
    <definedName name="EE" localSheetId="2">'7-8'!EE</definedName>
    <definedName name="EE" localSheetId="0">'E 2-4'!EE</definedName>
    <definedName name="EE">#N/A</definedName>
    <definedName name="EEE" localSheetId="1">'5-6'!EEE</definedName>
    <definedName name="EEE" localSheetId="2">'7-8'!EEE</definedName>
    <definedName name="EEE" localSheetId="0">'E 2-4'!EEE</definedName>
    <definedName name="EEE">#N/A</definedName>
    <definedName name="EN" localSheetId="2">IF(Loan_Amount*Interest_Rate*Loan_Years*Loan_Start&gt;0,1,0)</definedName>
    <definedName name="EN" localSheetId="0">IF(Loan_Amount*Interest_Rate*Loan_Years*Loan_Start&gt;0,1,0)</definedName>
    <definedName name="EN">IF(Loan_Amount*Interest_Rate*Loan_Years*Loan_Start&gt;0,1,0)</definedName>
    <definedName name="enough" localSheetId="1">'5-6'!enough</definedName>
    <definedName name="enough" localSheetId="2">'7-8'!enough</definedName>
    <definedName name="enough" localSheetId="0">'E 2-4'!enough</definedName>
    <definedName name="enough">#N/A</definedName>
    <definedName name="hjh" localSheetId="1">'5-6'!hjh</definedName>
    <definedName name="hjh" localSheetId="2">'7-8'!hjh</definedName>
    <definedName name="hjh" localSheetId="0">'E 2-4'!hjh</definedName>
    <definedName name="hjh">#N/A</definedName>
    <definedName name="HTML" localSheetId="1">{"'Eng (page2)'!$A$1:$D$52"}</definedName>
    <definedName name="HTML" localSheetId="2">{"'Eng (page2)'!$A$1:$D$52"}</definedName>
    <definedName name="HTML" localSheetId="3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3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IF('5-6'!Values_Entered,Header_Row+'5-6'!Number_of_Payments,Header_Row)</definedName>
    <definedName name="Last_Row" localSheetId="2">IF('7-8'!Values_Entered,Header_Row+'7-8'!Number_of_Payments,Header_Row)</definedName>
    <definedName name="Last_Row" localSheetId="3">IF('9'!Values_Entered,Header_Row+'9'!Number_of_Payments,Header_Row)</definedName>
    <definedName name="Last_Row" localSheetId="0">IF('E 2-4'!Values_Entered,'E 2-4'!Header_Row+'E 2-4'!Number_of_Payments,'E 2-4'!Header_Row)</definedName>
    <definedName name="Last_Row">IF(Values_Entered,Header_Row+Number_of_Payments,Header_Row)</definedName>
    <definedName name="m" localSheetId="1">'5-6'!m</definedName>
    <definedName name="m" localSheetId="2">'7-8'!m</definedName>
    <definedName name="m" localSheetId="0">'E 2-4'!m</definedName>
    <definedName name="m">#N/A</definedName>
    <definedName name="mms" localSheetId="1">'5-6'!mms</definedName>
    <definedName name="mms" localSheetId="2">'7-8'!mms</definedName>
    <definedName name="mms" localSheetId="0">'E 2-4'!mms</definedName>
    <definedName name="mms">#N/A</definedName>
    <definedName name="ms" localSheetId="1">'5-6'!ms</definedName>
    <definedName name="ms" localSheetId="2">'7-8'!ms</definedName>
    <definedName name="ms" localSheetId="0">'E 2-4'!ms</definedName>
    <definedName name="ms">#N/A</definedName>
    <definedName name="MS.SUNASSADA" localSheetId="1">'5-6'!MS.SUNASSADA</definedName>
    <definedName name="MS.SUNASSADA" localSheetId="2">'7-8'!MS.SUNASSADA</definedName>
    <definedName name="MS.SUNASSADA" localSheetId="0">'E 2-4'!MS.SUNASSADA</definedName>
    <definedName name="MS.SUNASSADA">#N/A</definedName>
    <definedName name="na" localSheetId="1">'5-6'!na</definedName>
    <definedName name="na" localSheetId="2">'7-8'!na</definedName>
    <definedName name="na" localSheetId="0">'E 2-4'!na</definedName>
    <definedName name="na">#N/A</definedName>
    <definedName name="ne" localSheetId="1">'5-6'!ne</definedName>
    <definedName name="ne" localSheetId="2">'7-8'!ne</definedName>
    <definedName name="ne" localSheetId="0">'E 2-4'!ne</definedName>
    <definedName name="ne">#N/A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 localSheetId="0">MATCH(0.01,'E 2-4'!End_Bal,-1)+1</definedName>
    <definedName name="Number_of_Payments">MATCH(0.01,End_Bal,-1)+1</definedName>
    <definedName name="pa" localSheetId="1">'5-6'!pa</definedName>
    <definedName name="pa" localSheetId="2">'7-8'!pa</definedName>
    <definedName name="pa" localSheetId="0">'E 2-4'!pa</definedName>
    <definedName name="pa">#N/A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0">DATE(YEAR('E 2-4'!Loan_Start),MONTH('E 2-4'!Loan_Start)+Payment_Number,DAY('E 2-4'!Loan_Start))</definedName>
    <definedName name="Payment_Date">DATE(YEAR(Loan_Start),MONTH(Loan_Start)+Payment_Number,DAY(Loan_Start))</definedName>
    <definedName name="Print_Area_Reset" localSheetId="1">OFFSET(Full_Print,0,0,'5-6'!Last_Row)</definedName>
    <definedName name="Print_Area_Reset" localSheetId="2">OFFSET(Full_Print,0,0,'7-8'!Last_Row)</definedName>
    <definedName name="Print_Area_Reset" localSheetId="3">OFFSET(Full_Print,0,0,'9'!Last_Row)</definedName>
    <definedName name="Print_Area_Reset" localSheetId="0">OFFSET('E 2-4'!Full_Print,0,0,'E 2-4'!Last_Row)</definedName>
    <definedName name="Print_Area_Reset">OFFSET(Full_Print,0,0,Last_Row)</definedName>
    <definedName name="q" localSheetId="1">Scheduled_Payment+Extra_Payment</definedName>
    <definedName name="q" localSheetId="2">Scheduled_Payment+Extra_Payment</definedName>
    <definedName name="q" localSheetId="3">Scheduled_Payment+Extra_Payment</definedName>
    <definedName name="q" localSheetId="0">Scheduled_Payment+Extra_Payment</definedName>
    <definedName name="q">Scheduled_Payment+Extra_Payment</definedName>
    <definedName name="ra" localSheetId="1">'5-6'!ra</definedName>
    <definedName name="ra" localSheetId="2">'7-8'!ra</definedName>
    <definedName name="ra" localSheetId="0">'E 2-4'!ra</definedName>
    <definedName name="ra">#N/A</definedName>
    <definedName name="rty" localSheetId="1">'5-6'!rty</definedName>
    <definedName name="rty" localSheetId="2">'7-8'!rty</definedName>
    <definedName name="rty" localSheetId="0">'E 2-4'!rty</definedName>
    <definedName name="rty">#N/A</definedName>
    <definedName name="S.PACK___PRINT_PUBLIC_COMPANY_LIMITED">"S.PACK PRINT PUBLIC COMPANY LIMITED"</definedName>
    <definedName name="tam" localSheetId="1">'5-6'!tam</definedName>
    <definedName name="tam" localSheetId="2">'7-8'!tam</definedName>
    <definedName name="tam" localSheetId="0">'E 2-4'!tam</definedName>
    <definedName name="tam">#N/A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VA" localSheetId="1">'5-6'!VA</definedName>
    <definedName name="VA" localSheetId="2">'7-8'!VA</definedName>
    <definedName name="VA" localSheetId="0">'E 2-4'!VA</definedName>
    <definedName name="VA">#N/A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0">IF('E 2-4'!Loan_Amount*'E 2-4'!Interest_Rate*'E 2-4'!Loan_Years*'E 2-4'!Loan_Start&gt;0,1,0)</definedName>
    <definedName name="Values_Entered">IF(Loan_Amount*Interest_Rate*Loan_Years*Loan_Start&gt;0,1,0)</definedName>
    <definedName name="wa" localSheetId="1">'5-6'!wa</definedName>
    <definedName name="wa" localSheetId="2">'7-8'!wa</definedName>
    <definedName name="wa" localSheetId="0">'E 2-4'!wa</definedName>
    <definedName name="wa">#N/A</definedName>
    <definedName name="x" localSheetId="1">{"'Eng (page2)'!$A$1:$D$52"}</definedName>
    <definedName name="x" localSheetId="2">{"'Eng (page2)'!$A$1:$D$52"}</definedName>
    <definedName name="x" localSheetId="3">{"'Eng (page2)'!$A$1:$D$52"}</definedName>
    <definedName name="x" localSheetId="0">{"'Eng (page2)'!$A$1:$D$52"}</definedName>
    <definedName name="x">{"'Eng (page2)'!$A$1:$D$52"}</definedName>
    <definedName name="y" localSheetId="1">'5-6'!y</definedName>
    <definedName name="y" localSheetId="2">'7-8'!y</definedName>
    <definedName name="y" localSheetId="0">'E 2-4'!y</definedName>
    <definedName name="y">#N/A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3">{"'Eng (page2)'!$A$1:$D$52"}</definedName>
    <definedName name="เงินเดือน" localSheetId="0">{"'Eng (page2)'!$A$1:$D$52"}</definedName>
    <definedName name="เงินเดือน">{"'Eng (page2)'!$A$1:$D$52"}</definedName>
    <definedName name="ภงด1" localSheetId="1">'5-6'!ภงด1</definedName>
    <definedName name="ภงด1" localSheetId="2">'7-8'!ภงด1</definedName>
    <definedName name="ภงด1" localSheetId="0">'E 2-4'!ภงด1</definedName>
    <definedName name="ภงด1">#N/A</definedName>
  </definedNames>
  <calcPr calcId="162913"/>
</workbook>
</file>

<file path=xl/calcChain.xml><?xml version="1.0" encoding="utf-8"?>
<calcChain xmlns="http://schemas.openxmlformats.org/spreadsheetml/2006/main">
  <c r="E49" i="4" l="1"/>
  <c r="G49" i="4"/>
  <c r="K49" i="4"/>
  <c r="I49" i="4"/>
  <c r="N39" i="14" l="1"/>
  <c r="L27" i="8" l="1"/>
  <c r="L36" i="14"/>
  <c r="L39" i="14" s="1"/>
  <c r="H36" i="14"/>
  <c r="H39" i="14" s="1"/>
  <c r="H36" i="9"/>
  <c r="L36" i="9"/>
  <c r="G78" i="4" l="1"/>
  <c r="H87" i="14" l="1"/>
  <c r="J87" i="9"/>
  <c r="H87" i="9"/>
  <c r="P29" i="8"/>
  <c r="L29" i="8"/>
  <c r="J29" i="8"/>
  <c r="H29" i="8"/>
  <c r="F29" i="8"/>
  <c r="N87" i="14"/>
  <c r="J87" i="14"/>
  <c r="N67" i="9"/>
  <c r="J67" i="9"/>
  <c r="L67" i="9"/>
  <c r="H67" i="9"/>
  <c r="N67" i="14"/>
  <c r="J67" i="14"/>
  <c r="H67" i="14"/>
  <c r="H25" i="14"/>
  <c r="H31" i="14" s="1"/>
  <c r="N87" i="9" l="1"/>
  <c r="H39" i="9"/>
  <c r="L39" i="9"/>
  <c r="N39" i="9"/>
  <c r="J39" i="9"/>
  <c r="H25" i="9"/>
  <c r="H31" i="9" s="1"/>
  <c r="L31" i="9"/>
  <c r="J39" i="14" l="1"/>
  <c r="N25" i="14"/>
  <c r="N31" i="14" s="1"/>
  <c r="J25" i="14"/>
  <c r="J31" i="14" s="1"/>
  <c r="N31" i="9"/>
  <c r="J25" i="9"/>
  <c r="J31" i="9" s="1"/>
  <c r="F27" i="5" l="1"/>
  <c r="H27" i="5"/>
  <c r="J27" i="5"/>
  <c r="L67" i="14"/>
  <c r="L25" i="14"/>
  <c r="L31" i="14" s="1"/>
  <c r="N15" i="5" l="1"/>
  <c r="N14" i="5"/>
  <c r="N17" i="5"/>
  <c r="N13" i="5"/>
  <c r="N16" i="8"/>
  <c r="R16" i="8"/>
  <c r="N15" i="8"/>
  <c r="R15" i="8"/>
  <c r="R14" i="8"/>
  <c r="N14" i="8"/>
  <c r="N135" i="13"/>
  <c r="N138" i="13" s="1"/>
  <c r="J135" i="13"/>
  <c r="J138" i="13" s="1"/>
  <c r="R26" i="8"/>
  <c r="K78" i="4"/>
  <c r="N27" i="8"/>
  <c r="N23" i="8"/>
  <c r="R23" i="8"/>
  <c r="N21" i="8"/>
  <c r="N25" i="8"/>
  <c r="A58" i="4"/>
  <c r="A3" i="4"/>
  <c r="A3" i="8"/>
  <c r="A3" i="5" s="1"/>
  <c r="N83" i="14"/>
  <c r="J83" i="14"/>
  <c r="H83" i="14"/>
  <c r="N76" i="14"/>
  <c r="J76" i="14"/>
  <c r="H76" i="14"/>
  <c r="N18" i="14"/>
  <c r="N33" i="14" s="1"/>
  <c r="N43" i="14" s="1"/>
  <c r="N46" i="14" s="1"/>
  <c r="N70" i="14" s="1"/>
  <c r="L18" i="14"/>
  <c r="J18" i="14"/>
  <c r="J33" i="14" s="1"/>
  <c r="H18" i="14"/>
  <c r="H76" i="9"/>
  <c r="N22" i="5"/>
  <c r="L24" i="5"/>
  <c r="J24" i="5"/>
  <c r="H24" i="5"/>
  <c r="F24" i="5"/>
  <c r="P25" i="8"/>
  <c r="L25" i="8"/>
  <c r="J25" i="8"/>
  <c r="H25" i="8"/>
  <c r="F25" i="8"/>
  <c r="K92" i="4"/>
  <c r="G92" i="4"/>
  <c r="L17" i="5"/>
  <c r="J17" i="5"/>
  <c r="H17" i="5"/>
  <c r="F17" i="5"/>
  <c r="P18" i="8"/>
  <c r="L18" i="8"/>
  <c r="J18" i="8"/>
  <c r="H18" i="8"/>
  <c r="F18" i="8"/>
  <c r="N83" i="9"/>
  <c r="N76" i="9"/>
  <c r="N18" i="9"/>
  <c r="N33" i="9" s="1"/>
  <c r="N43" i="9" s="1"/>
  <c r="J83" i="9"/>
  <c r="J76" i="9"/>
  <c r="J18" i="9"/>
  <c r="J33" i="9" s="1"/>
  <c r="P135" i="13"/>
  <c r="P138" i="13" s="1"/>
  <c r="L135" i="13"/>
  <c r="L138" i="13" s="1"/>
  <c r="A107" i="13"/>
  <c r="A104" i="13"/>
  <c r="A157" i="13" s="1"/>
  <c r="P89" i="13"/>
  <c r="N89" i="13"/>
  <c r="L89" i="13"/>
  <c r="J89" i="13"/>
  <c r="P78" i="13"/>
  <c r="N78" i="13"/>
  <c r="L78" i="13"/>
  <c r="L91" i="13" s="1"/>
  <c r="J78" i="13"/>
  <c r="A54" i="13"/>
  <c r="P35" i="13"/>
  <c r="N35" i="13"/>
  <c r="L35" i="13"/>
  <c r="J35" i="13"/>
  <c r="P24" i="13"/>
  <c r="N24" i="13"/>
  <c r="L24" i="13"/>
  <c r="L37" i="13" s="1"/>
  <c r="J24" i="13"/>
  <c r="I92" i="4"/>
  <c r="E92" i="4"/>
  <c r="L18" i="9"/>
  <c r="L33" i="9" s="1"/>
  <c r="L43" i="9" s="1"/>
  <c r="H18" i="9"/>
  <c r="H33" i="9" s="1"/>
  <c r="H43" i="9" s="1"/>
  <c r="N20" i="5"/>
  <c r="I78" i="4"/>
  <c r="E78" i="4"/>
  <c r="H83" i="9"/>
  <c r="G33" i="4"/>
  <c r="G38" i="4" s="1"/>
  <c r="E33" i="4"/>
  <c r="E38" i="4" s="1"/>
  <c r="K33" i="4"/>
  <c r="K38" i="4" s="1"/>
  <c r="I33" i="4"/>
  <c r="I38" i="4" s="1"/>
  <c r="N24" i="5"/>
  <c r="R21" i="8"/>
  <c r="R25" i="8"/>
  <c r="R18" i="8"/>
  <c r="N18" i="8"/>
  <c r="P37" i="13" l="1"/>
  <c r="L140" i="13"/>
  <c r="P91" i="13"/>
  <c r="P140" i="13" s="1"/>
  <c r="R27" i="8"/>
  <c r="R29" i="8" s="1"/>
  <c r="N29" i="8"/>
  <c r="G81" i="4"/>
  <c r="G84" i="4" s="1"/>
  <c r="E81" i="4"/>
  <c r="E84" i="4" s="1"/>
  <c r="I81" i="4"/>
  <c r="I84" i="4" s="1"/>
  <c r="K81" i="4"/>
  <c r="K84" i="4" s="1"/>
  <c r="H33" i="14"/>
  <c r="J43" i="14"/>
  <c r="J46" i="14" s="1"/>
  <c r="J70" i="14" s="1"/>
  <c r="H46" i="9"/>
  <c r="H70" i="9" s="1"/>
  <c r="J43" i="9"/>
  <c r="J46" i="9" s="1"/>
  <c r="J70" i="9" s="1"/>
  <c r="J91" i="13"/>
  <c r="J140" i="13" s="1"/>
  <c r="J37" i="13"/>
  <c r="L33" i="14"/>
  <c r="L43" i="14" s="1"/>
  <c r="L46" i="14" s="1"/>
  <c r="N46" i="9"/>
  <c r="N70" i="9" s="1"/>
  <c r="N91" i="13"/>
  <c r="N140" i="13" s="1"/>
  <c r="N37" i="13"/>
  <c r="H43" i="14" l="1"/>
  <c r="H46" i="14" s="1"/>
  <c r="H70" i="14" s="1"/>
  <c r="L46" i="9"/>
  <c r="L70" i="9" s="1"/>
  <c r="L70" i="14"/>
  <c r="L80" i="14" s="1"/>
  <c r="L83" i="14" l="1"/>
  <c r="L25" i="5" s="1"/>
  <c r="L73" i="14"/>
  <c r="L73" i="9"/>
  <c r="L80" i="9"/>
  <c r="L83" i="9" s="1"/>
  <c r="L27" i="5" l="1"/>
  <c r="N25" i="5"/>
  <c r="N27" i="5" s="1"/>
  <c r="L76" i="14"/>
  <c r="L87" i="14"/>
  <c r="L76" i="9"/>
  <c r="L87" i="9"/>
</calcChain>
</file>

<file path=xl/sharedStrings.xml><?xml version="1.0" encoding="utf-8"?>
<sst xmlns="http://schemas.openxmlformats.org/spreadsheetml/2006/main" count="416" uniqueCount="199">
  <si>
    <t>Eastern Technical Engineering Public Company Limited</t>
  </si>
  <si>
    <t>Consolidated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</si>
  <si>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</si>
  <si>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</si>
  <si>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</si>
  <si>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</si>
  <si>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</si>
  <si>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</si>
  <si>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</si>
  <si>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</si>
  <si>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</si>
  <si>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</si>
  <si>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</si>
  <si>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</si>
  <si>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</si>
  <si>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</si>
  <si>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</si>
  <si>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</si>
  <si>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</si>
  <si>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</si>
  <si>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</si>
  <si>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</si>
  <si>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</si>
  <si>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</si>
  <si>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</si>
  <si>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>Current portion of liabilities</t>
  </si>
  <si>
    <t>under finance lease agreement</t>
  </si>
  <si>
    <t xml:space="preserve">Current portion of long-term borrowings </t>
  </si>
  <si>
    <t>Other current liabilities</t>
  </si>
  <si>
    <t>Total current liabilities</t>
  </si>
  <si>
    <t>Non-current liabilities</t>
  </si>
  <si>
    <t>Liabilities under finance lease agreement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</si>
  <si>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</si>
  <si>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</si>
  <si>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</si>
  <si>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</si>
  <si>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</si>
  <si>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</si>
  <si>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</si>
  <si>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</si>
  <si>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</si>
  <si>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</si>
  <si>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>Total equity attributable to</t>
  </si>
  <si>
    <t>shareholders of the parent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</si>
  <si>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</si>
  <si>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</si>
  <si>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</si>
  <si>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</si>
  <si>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</si>
  <si>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</si>
  <si>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</si>
  <si>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</si>
  <si>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</si>
  <si>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</si>
  <si>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</si>
  <si>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</si>
  <si>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</si>
  <si>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</si>
  <si>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</si>
  <si>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</si>
  <si>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</si>
  <si>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</si>
  <si>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</si>
  <si>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Total comprehensive income for the period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</si>
  <si>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</si>
  <si>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</si>
  <si>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</si>
  <si>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</si>
  <si>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</si>
  <si>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</si>
  <si>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</si>
  <si>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</si>
  <si>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</si>
  <si>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</si>
  <si>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</si>
  <si>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</si>
  <si>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flows from financing activities</t>
  </si>
  <si>
    <t xml:space="preserve">Repayment of long-term borrowings from </t>
  </si>
  <si>
    <t>Closing balance of cash and cash equivalents</t>
  </si>
  <si>
    <t xml:space="preserve">Significant non-cash transactions </t>
  </si>
  <si>
    <t>Acquisition of equipment which has not been paid</t>
  </si>
  <si>
    <t>Total equity</t>
  </si>
  <si>
    <t>attributable to</t>
  </si>
  <si>
    <t>shareholders of</t>
  </si>
  <si>
    <t>the parent</t>
  </si>
  <si>
    <t>The accompanying notes form part of this interim financial information.</t>
  </si>
  <si>
    <t>Income tax payable</t>
  </si>
  <si>
    <t>Statement of Comprehensive Income (Unaudited)</t>
  </si>
  <si>
    <t>(Unaudited)</t>
  </si>
  <si>
    <t>(Audited)</t>
  </si>
  <si>
    <t>31 December</t>
  </si>
  <si>
    <t>Acquisition of intangible assets</t>
  </si>
  <si>
    <t>Adjustments:</t>
  </si>
  <si>
    <t xml:space="preserve"> interests</t>
  </si>
  <si>
    <t>Statement of Cash Flows (Unaudited)</t>
  </si>
  <si>
    <t>Restricted cash - current portion</t>
  </si>
  <si>
    <t>560,000,000 ordinary shares</t>
  </si>
  <si>
    <t>Opening balance of cash and cash equivalents</t>
  </si>
  <si>
    <t>The accompanying notes are an integral part of this interim financial information.</t>
  </si>
  <si>
    <t>Loans from subsidiaries</t>
  </si>
  <si>
    <t>at par value of Baht 0.50 each</t>
  </si>
  <si>
    <t>fully paid up of Baht 0.50 each</t>
  </si>
  <si>
    <t>Proceeds from loans from subsidiaries</t>
  </si>
  <si>
    <t>Repayment of loans from subsidiaries</t>
  </si>
  <si>
    <t>Cost of solar energy</t>
  </si>
  <si>
    <t xml:space="preserve">Statement of Financial Position </t>
  </si>
  <si>
    <t>Separate</t>
  </si>
  <si>
    <t xml:space="preserve"> financial information</t>
  </si>
  <si>
    <t>Liabilities and equity</t>
  </si>
  <si>
    <t>Provision for decommissioning</t>
  </si>
  <si>
    <t>Equity</t>
  </si>
  <si>
    <t>Total liabilities and equity</t>
  </si>
  <si>
    <t>Statement of Changes in Equity (Unaudited)</t>
  </si>
  <si>
    <t xml:space="preserve"> -  legal reserve</t>
  </si>
  <si>
    <r>
      <t xml:space="preserve">Liabilities and equity </t>
    </r>
    <r>
      <rPr>
        <sz val="9"/>
        <rFont val="Arial"/>
        <family val="2"/>
      </rPr>
      <t>(Cont’d)</t>
    </r>
  </si>
  <si>
    <t>Revenue from solar energy</t>
  </si>
  <si>
    <t>Revenue from construction service</t>
  </si>
  <si>
    <t>Revenue from management service</t>
  </si>
  <si>
    <t>Cost of construction service</t>
  </si>
  <si>
    <t>Cost of management service</t>
  </si>
  <si>
    <t>Consolidated financial information</t>
  </si>
  <si>
    <t>Separate financial information</t>
  </si>
  <si>
    <t>Cash paid for loans to subsidiaries</t>
  </si>
  <si>
    <t>Cash received from loans to subsidiaries</t>
  </si>
  <si>
    <t xml:space="preserve">Proceeds from short-term borrowings from </t>
  </si>
  <si>
    <t xml:space="preserve">Repayment of short-term borrowings from </t>
  </si>
  <si>
    <t>For the purposes of the statement of cash flows, cash and cash equivalents comprise the following:</t>
  </si>
  <si>
    <t>Bank overdrafts</t>
  </si>
  <si>
    <t>Opening balance at 1 January 2018</t>
  </si>
  <si>
    <t>Revenue from sale of goods</t>
  </si>
  <si>
    <t>Cost of goods sold</t>
  </si>
  <si>
    <t>Cash received from disposal of equipment</t>
  </si>
  <si>
    <t>Cash and cash equivalents - cash at bank</t>
  </si>
  <si>
    <t>cash equivalents</t>
  </si>
  <si>
    <t>for the period attributable to:</t>
  </si>
  <si>
    <t>for the period</t>
  </si>
  <si>
    <t xml:space="preserve">Owners of the parent </t>
  </si>
  <si>
    <t>Non-controlling interests</t>
  </si>
  <si>
    <t>Opening balance at 1 January 2019</t>
  </si>
  <si>
    <t>-</t>
  </si>
  <si>
    <t xml:space="preserve">Retrospective adjustments from changes in </t>
  </si>
  <si>
    <t>accounting policy</t>
  </si>
  <si>
    <t>Balance after adjustments</t>
  </si>
  <si>
    <t>Employee benefit obligations paid</t>
  </si>
  <si>
    <t>Acquisition of equipment</t>
  </si>
  <si>
    <t>Net cash (used in) generated from operating activities</t>
  </si>
  <si>
    <t>Note</t>
  </si>
  <si>
    <t xml:space="preserve">Long-term borrowings </t>
  </si>
  <si>
    <t>Dividend paid</t>
  </si>
  <si>
    <t xml:space="preserve">Dividend paid </t>
  </si>
  <si>
    <t xml:space="preserve">Restricted cash (increase) decrease </t>
  </si>
  <si>
    <t>Total comprehensive expense for the period</t>
  </si>
  <si>
    <t xml:space="preserve">Net cash (used in) generated from investing activities </t>
  </si>
  <si>
    <t>Dividend paid by subsidiary</t>
  </si>
  <si>
    <t>Loans to subsidiaries</t>
  </si>
  <si>
    <t>As at 30 September 2019</t>
  </si>
  <si>
    <t>30 September</t>
  </si>
  <si>
    <t>For the three-month period ended 30 September 2019</t>
  </si>
  <si>
    <t>For the nine-month period ended 30 September 2019</t>
  </si>
  <si>
    <t>Closing balance at 30 September 2018</t>
  </si>
  <si>
    <t>Closing balance at 30 September 2019</t>
  </si>
  <si>
    <t>Penalty from construction project</t>
  </si>
  <si>
    <t>Total cost of construction service</t>
  </si>
  <si>
    <t>Total administrative expenses</t>
  </si>
  <si>
    <t xml:space="preserve">Income tax </t>
  </si>
  <si>
    <t>Items that will not be reclassified to profit or loss</t>
  </si>
  <si>
    <t>Remeasurements of post-employment</t>
  </si>
  <si>
    <t>benefit obligations</t>
  </si>
  <si>
    <t>Income tax on items that will not be reclassified</t>
  </si>
  <si>
    <t>Earnings (loss) per share</t>
  </si>
  <si>
    <t>Basic earnings (loss) per share</t>
  </si>
  <si>
    <t>Profit (loss) for the period attributable to:</t>
  </si>
  <si>
    <t>Total comprehensive income (expense)</t>
  </si>
  <si>
    <t>Profit (loss) before income tax</t>
  </si>
  <si>
    <t>Profit (loss) for the period</t>
  </si>
  <si>
    <t>Gross profit (loss)</t>
  </si>
  <si>
    <t>Other comprehensive income (expense)</t>
  </si>
  <si>
    <t>Income tax</t>
  </si>
  <si>
    <t xml:space="preserve">Total comprehensive income (expense) </t>
  </si>
  <si>
    <t>Loss from disposal of assets</t>
  </si>
  <si>
    <t xml:space="preserve">Net increase (decrease) in cash and </t>
  </si>
  <si>
    <t>Acquisition of intangible asset which has not been paid</t>
  </si>
  <si>
    <t>Doubtful accounts from delayed project</t>
  </si>
  <si>
    <t>for the period, net of tax</t>
  </si>
  <si>
    <t>Loss from write-off of assets</t>
  </si>
  <si>
    <t>Income tax (paid) received</t>
  </si>
  <si>
    <t>Net cash generated from (used in) financing activities</t>
  </si>
  <si>
    <t>Dividend paid - subsidiaries</t>
  </si>
  <si>
    <t>Total comprehensive (expense) income for the period</t>
  </si>
  <si>
    <t xml:space="preserve">Doubtful accounts </t>
  </si>
  <si>
    <t>Retained earnings (Deficit)</t>
  </si>
  <si>
    <t>Other comprehensive expense</t>
  </si>
  <si>
    <t>(Deficit) Retained earnings</t>
  </si>
  <si>
    <t>Dividend income</t>
  </si>
  <si>
    <t>Dividend received</t>
  </si>
  <si>
    <r>
      <t xml:space="preserve">Statement of Cash Flows (Unaudited) </t>
    </r>
    <r>
      <rPr>
        <sz val="10"/>
        <rFont val="Arial"/>
        <family val="2"/>
      </rPr>
      <t>(Cont’d)</t>
    </r>
  </si>
  <si>
    <r>
      <t xml:space="preserve">Statement of Changes in Equity (Unaudited) </t>
    </r>
    <r>
      <rPr>
        <sz val="10"/>
        <rFont val="Arial"/>
        <family val="2"/>
      </rPr>
      <t>(Cont’d)</t>
    </r>
  </si>
  <si>
    <r>
      <t xml:space="preserve">Statement of Comprehensive Income (Unaudited) </t>
    </r>
    <r>
      <rPr>
        <sz val="10"/>
        <rFont val="Arial"/>
        <family val="2"/>
      </rPr>
      <t>(Cont’d)</t>
    </r>
  </si>
  <si>
    <r>
      <t xml:space="preserve">Statement of Financial Position </t>
    </r>
    <r>
      <rPr>
        <sz val="10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</si>
</sst>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#,##0.000;\(#,##0.000\);&quot;-&quot;;@"/>
    <numFmt numFmtId="171" formatCode="_-* #,##0_-;\-* #,##0_-;_-* &quot;-&quot;??_-;_-@_-"/>
  </numFmts>
  <fonts count="13" x14ac:knownFonts="1">
    <font>
      <sz val="14"/>
      <name val="Cordia New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name val="Arial Unicode MS"/>
      <family val="2"/>
    </font>
    <font>
      <b/>
      <sz val="9"/>
      <name val="Arial Unicode MS"/>
      <family val="2"/>
    </font>
    <font>
      <sz val="11"/>
      <color theme="1"/>
      <name val="Calibri"/>
      <family val="2"/>
      <scheme val="minor"/>
    </font>
    <font>
      <sz val="9"/>
      <color theme="1"/>
      <name val="Arial Unicode MS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289">
    <xf numFmtId="0" fontId="0" fillId="0" borderId="0" xfId="0"/>
    <xf numFmtId="0" fontId="3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165" fontId="3" fillId="0" borderId="0" xfId="2" quotePrefix="1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4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49" fontId="3" fillId="0" borderId="0" xfId="2" applyNumberFormat="1" applyFont="1" applyBorder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right" vertical="center" wrapText="1"/>
    </xf>
    <xf numFmtId="165" fontId="4" fillId="0" borderId="0" xfId="2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4" fillId="0" borderId="0" xfId="2" quotePrefix="1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top"/>
    </xf>
    <xf numFmtId="164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center" vertical="center"/>
    </xf>
    <xf numFmtId="165" fontId="3" fillId="0" borderId="0" xfId="2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3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Alignment="1">
      <alignment horizontal="right" vertical="center" wrapText="1"/>
    </xf>
    <xf numFmtId="166" fontId="4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9" fontId="3" fillId="0" borderId="0" xfId="4" applyFont="1" applyFill="1" applyAlignment="1">
      <alignment vertical="center"/>
    </xf>
    <xf numFmtId="9" fontId="3" fillId="0" borderId="0" xfId="4" applyFont="1" applyFill="1" applyAlignment="1">
      <alignment horizontal="center" vertical="center"/>
    </xf>
    <xf numFmtId="9" fontId="3" fillId="0" borderId="0" xfId="4" applyFont="1" applyFill="1" applyBorder="1" applyAlignment="1">
      <alignment horizontal="center" vertical="center"/>
    </xf>
    <xf numFmtId="9" fontId="3" fillId="0" borderId="0" xfId="4" applyFont="1" applyFill="1" applyBorder="1" applyAlignment="1">
      <alignment horizontal="right" vertical="center"/>
    </xf>
    <xf numFmtId="9" fontId="4" fillId="0" borderId="0" xfId="4" applyFont="1" applyFill="1" applyAlignment="1">
      <alignment horizontal="right" vertical="center"/>
    </xf>
    <xf numFmtId="49" fontId="4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1" fontId="4" fillId="0" borderId="0" xfId="2" applyNumberFormat="1" applyFont="1" applyFill="1" applyAlignment="1">
      <alignment horizontal="right" vertical="center"/>
    </xf>
    <xf numFmtId="1" fontId="3" fillId="0" borderId="0" xfId="2" applyNumberFormat="1" applyFont="1" applyFill="1" applyBorder="1" applyAlignment="1">
      <alignment horizontal="right" vertical="center"/>
    </xf>
    <xf numFmtId="0" fontId="4" fillId="0" borderId="0" xfId="2" quotePrefix="1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" fontId="3" fillId="0" borderId="0" xfId="0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9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4" fillId="2" borderId="3" xfId="2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 wrapText="1"/>
    </xf>
    <xf numFmtId="164" fontId="4" fillId="2" borderId="0" xfId="2" quotePrefix="1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 wrapText="1"/>
    </xf>
    <xf numFmtId="0" fontId="6" fillId="0" borderId="0" xfId="2" applyFont="1" applyFill="1" applyAlignment="1">
      <alignment vertical="center"/>
    </xf>
    <xf numFmtId="171" fontId="6" fillId="2" borderId="0" xfId="2" applyNumberFormat="1" applyFont="1" applyFill="1" applyAlignment="1">
      <alignment horizontal="right" vertical="center" wrapText="1"/>
    </xf>
    <xf numFmtId="164" fontId="6" fillId="2" borderId="0" xfId="2" applyNumberFormat="1" applyFont="1" applyFill="1" applyBorder="1" applyAlignment="1">
      <alignment horizontal="right" vertical="center"/>
    </xf>
    <xf numFmtId="164" fontId="6" fillId="2" borderId="4" xfId="2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/>
    </xf>
    <xf numFmtId="164" fontId="6" fillId="2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70" fontId="4" fillId="0" borderId="0" xfId="0" applyNumberFormat="1" applyFont="1" applyFill="1" applyBorder="1" applyAlignment="1">
      <alignment vertical="top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70" fontId="4" fillId="2" borderId="0" xfId="2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vertical="top"/>
    </xf>
    <xf numFmtId="0" fontId="4" fillId="0" borderId="0" xfId="2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horizontal="left" vertical="center"/>
    </xf>
    <xf numFmtId="165" fontId="10" fillId="0" borderId="1" xfId="2" applyNumberFormat="1" applyFont="1" applyFill="1" applyBorder="1" applyAlignment="1">
      <alignment horizontal="left" vertical="center"/>
    </xf>
    <xf numFmtId="165" fontId="11" fillId="0" borderId="1" xfId="2" applyNumberFormat="1" applyFont="1" applyFill="1" applyBorder="1" applyAlignment="1">
      <alignment vertical="center"/>
    </xf>
    <xf numFmtId="0" fontId="11" fillId="0" borderId="1" xfId="2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4" fontId="12" fillId="0" borderId="0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164" fontId="11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Border="1" applyAlignment="1">
      <alignment horizontal="right" vertical="center"/>
    </xf>
    <xf numFmtId="164" fontId="11" fillId="2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right" vertical="center"/>
    </xf>
    <xf numFmtId="164" fontId="11" fillId="2" borderId="1" xfId="2" applyNumberFormat="1" applyFont="1" applyFill="1" applyBorder="1" applyAlignment="1">
      <alignment horizontal="right" vertical="center"/>
    </xf>
    <xf numFmtId="164" fontId="12" fillId="0" borderId="0" xfId="0" applyNumberFormat="1" applyFont="1" applyBorder="1" applyAlignment="1">
      <alignment horizontal="center" vertical="center"/>
    </xf>
    <xf numFmtId="164" fontId="12" fillId="2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2" borderId="3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165" fontId="10" fillId="0" borderId="1" xfId="2" applyNumberFormat="1" applyFont="1" applyFill="1" applyBorder="1" applyAlignment="1">
      <alignment vertical="center"/>
    </xf>
  </cellXfs>
  <cellStyles count="6">
    <cellStyle name="Comma 2" xfId="1"/>
    <cellStyle name="Normal" xfId="0" builtinId="0"/>
    <cellStyle name="Normal 10 3" xfId="5"/>
    <cellStyle name="Normal 2" xfId="2"/>
    <cellStyle name="Normal 95" xfId="3"/>
    <cellStyle name="Percent 2" xfId="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E1"/>
  </sheetPr>
  <dimension ref="A1:Q157"/>
  <sheetViews>
    <sheetView showZeros="0" zoomScaleNormal="100" zoomScaleSheetLayoutView="100" workbookViewId="0">
      <selection activeCell="T18" sqref="T18"/>
    </sheetView>
  </sheetViews>
  <sheetFormatPr defaultColWidth="9.140625" defaultRowHeight="16.5" customHeight="1" x14ac:dyDescent="0.5"/>
  <cols>
    <col min="1" max="6" width="1.85546875" style="5" customWidth="1"/>
    <col min="7" max="7" width="23.42578125" style="5" customWidth="1"/>
    <col min="8" max="8" width="6.7109375" style="134" customWidth="1"/>
    <col min="9" max="9" width="0.85546875" style="132" customWidth="1"/>
    <col min="10" max="10" width="13.5703125" style="98" customWidth="1"/>
    <col min="11" max="11" width="0.85546875" style="98" customWidth="1"/>
    <col min="12" max="12" width="13.7109375" style="98" customWidth="1"/>
    <col min="13" max="13" width="0.85546875" style="132" customWidth="1"/>
    <col min="14" max="14" width="13.5703125" style="98" customWidth="1"/>
    <col min="15" max="15" width="0.85546875" style="132" customWidth="1"/>
    <col min="16" max="16" width="12.5703125" style="98" customWidth="1"/>
    <col min="17" max="207" width="9.140625" style="5"/>
    <col min="208" max="210" width="2.28515625" style="5" customWidth="1"/>
    <col min="211" max="211" width="7.42578125" style="5" customWidth="1"/>
    <col min="212" max="212" width="2.140625" style="5" customWidth="1"/>
    <col min="213" max="213" width="2.42578125" style="5" customWidth="1"/>
    <col min="214" max="214" width="28.85546875" style="5" customWidth="1"/>
    <col min="215" max="215" width="8.28515625" style="5" bestFit="1" customWidth="1"/>
    <col min="216" max="216" width="1.7109375" style="5" customWidth="1"/>
    <col min="217" max="217" width="14.7109375" style="5" customWidth="1"/>
    <col min="218" max="218" width="1.7109375" style="5" customWidth="1"/>
    <col min="219" max="219" width="14.7109375" style="5" customWidth="1"/>
    <col min="220" max="220" width="9.140625" style="5"/>
    <col min="221" max="221" width="9.85546875" style="5" bestFit="1" customWidth="1"/>
    <col min="222" max="223" width="10.5703125" style="5" customWidth="1"/>
    <col min="224" max="16384" width="9.140625" style="5"/>
  </cols>
  <sheetData>
    <row r="1" spans="1:16" s="36" customFormat="1" ht="16.5" customHeight="1" x14ac:dyDescent="0.5">
      <c r="A1" s="282" t="s">
        <v>0</v>
      </c>
      <c r="H1" s="84"/>
      <c r="I1" s="113"/>
      <c r="J1" s="6"/>
      <c r="K1" s="6"/>
      <c r="L1" s="6"/>
      <c r="M1" s="113"/>
      <c r="N1" s="6"/>
      <c r="O1" s="113"/>
      <c r="P1" s="6"/>
    </row>
    <row r="2" spans="1:16" s="36" customFormat="1" ht="16.5" customHeight="1" x14ac:dyDescent="0.5">
      <c r="A2" s="282" t="s">
        <v>105</v>
      </c>
      <c r="H2" s="84"/>
      <c r="I2" s="113"/>
      <c r="J2" s="6"/>
      <c r="K2" s="6"/>
      <c r="L2" s="6"/>
      <c r="M2" s="113"/>
      <c r="N2" s="6"/>
      <c r="O2" s="113"/>
      <c r="P2" s="6"/>
    </row>
    <row r="3" spans="1:16" s="36" customFormat="1" ht="16.5" customHeight="1" x14ac:dyDescent="0.5">
      <c r="A3" s="286" t="s">
        <v>155</v>
      </c>
      <c r="B3" s="87"/>
      <c r="C3" s="87"/>
      <c r="D3" s="87"/>
      <c r="E3" s="87"/>
      <c r="F3" s="87"/>
      <c r="G3" s="87"/>
      <c r="H3" s="19"/>
      <c r="I3" s="137"/>
      <c r="J3" s="68"/>
      <c r="K3" s="68"/>
      <c r="L3" s="68"/>
      <c r="M3" s="137"/>
      <c r="N3" s="68"/>
      <c r="O3" s="137"/>
      <c r="P3" s="68"/>
    </row>
    <row r="4" spans="1:16" s="36" customFormat="1" ht="16.5" customHeight="1" x14ac:dyDescent="0.5">
      <c r="A4" s="114"/>
      <c r="B4" s="86"/>
      <c r="C4" s="86"/>
      <c r="D4" s="86"/>
      <c r="E4" s="86"/>
      <c r="F4" s="86"/>
      <c r="G4" s="86"/>
      <c r="H4" s="23"/>
      <c r="I4" s="133"/>
      <c r="J4" s="22"/>
      <c r="K4" s="22"/>
      <c r="L4" s="22"/>
      <c r="M4" s="133"/>
      <c r="N4" s="22"/>
      <c r="O4" s="133"/>
      <c r="P4" s="22"/>
    </row>
    <row r="5" spans="1:16" s="36" customFormat="1" ht="16.5" customHeight="1" x14ac:dyDescent="0.5">
      <c r="A5" s="114"/>
      <c r="B5" s="86"/>
      <c r="C5" s="86"/>
      <c r="D5" s="86"/>
      <c r="E5" s="86"/>
      <c r="F5" s="86"/>
      <c r="G5" s="86"/>
      <c r="H5" s="23"/>
      <c r="I5" s="133"/>
      <c r="J5" s="22"/>
      <c r="K5" s="22"/>
      <c r="L5" s="22"/>
      <c r="M5" s="133"/>
      <c r="N5" s="22"/>
      <c r="O5" s="133"/>
      <c r="P5" s="22"/>
    </row>
    <row r="6" spans="1:16" s="36" customFormat="1" ht="16.5" customHeight="1" x14ac:dyDescent="0.5">
      <c r="A6" s="114"/>
      <c r="B6" s="86"/>
      <c r="C6" s="86"/>
      <c r="D6" s="86"/>
      <c r="E6" s="86"/>
      <c r="F6" s="86"/>
      <c r="G6" s="86"/>
      <c r="H6" s="23"/>
      <c r="I6" s="133"/>
      <c r="J6" s="209" t="s">
        <v>1</v>
      </c>
      <c r="K6" s="209"/>
      <c r="L6" s="209"/>
      <c r="M6" s="133"/>
      <c r="N6" s="209" t="s">
        <v>106</v>
      </c>
      <c r="O6" s="209"/>
      <c r="P6" s="209"/>
    </row>
    <row r="7" spans="1:16" s="36" customFormat="1" ht="16.5" customHeight="1" x14ac:dyDescent="0.5">
      <c r="H7" s="84"/>
      <c r="I7" s="133"/>
      <c r="J7" s="208" t="s">
        <v>107</v>
      </c>
      <c r="K7" s="208"/>
      <c r="L7" s="208"/>
      <c r="M7" s="16"/>
      <c r="N7" s="208" t="s">
        <v>107</v>
      </c>
      <c r="O7" s="208"/>
      <c r="P7" s="208"/>
    </row>
    <row r="8" spans="1:16" s="115" customFormat="1" ht="16.5" customHeight="1" x14ac:dyDescent="0.5">
      <c r="H8" s="116"/>
      <c r="I8" s="117"/>
      <c r="J8" s="118" t="s">
        <v>88</v>
      </c>
      <c r="K8" s="119"/>
      <c r="L8" s="118" t="s">
        <v>89</v>
      </c>
      <c r="M8" s="118"/>
      <c r="N8" s="118" t="s">
        <v>88</v>
      </c>
      <c r="O8" s="119"/>
      <c r="P8" s="118" t="s">
        <v>89</v>
      </c>
    </row>
    <row r="9" spans="1:16" s="36" customFormat="1" ht="16.5" customHeight="1" x14ac:dyDescent="0.5">
      <c r="H9" s="84"/>
      <c r="I9" s="133"/>
      <c r="J9" s="135" t="s">
        <v>156</v>
      </c>
      <c r="K9" s="120"/>
      <c r="L9" s="121" t="s">
        <v>90</v>
      </c>
      <c r="M9" s="121"/>
      <c r="N9" s="135" t="s">
        <v>156</v>
      </c>
      <c r="O9" s="120"/>
      <c r="P9" s="121" t="s">
        <v>90</v>
      </c>
    </row>
    <row r="10" spans="1:16" s="36" customFormat="1" ht="16.5" customHeight="1" x14ac:dyDescent="0.5">
      <c r="H10" s="84"/>
      <c r="I10" s="133"/>
      <c r="J10" s="122">
        <v>2019</v>
      </c>
      <c r="K10" s="123"/>
      <c r="L10" s="122">
        <v>2018</v>
      </c>
      <c r="M10" s="124"/>
      <c r="N10" s="122">
        <v>2019</v>
      </c>
      <c r="O10" s="123"/>
      <c r="P10" s="122">
        <v>2018</v>
      </c>
    </row>
    <row r="11" spans="1:16" s="36" customFormat="1" ht="16.5" customHeight="1" x14ac:dyDescent="0.5">
      <c r="H11" s="19" t="s">
        <v>2</v>
      </c>
      <c r="I11" s="6"/>
      <c r="J11" s="20" t="s">
        <v>3</v>
      </c>
      <c r="K11" s="21"/>
      <c r="L11" s="20" t="s">
        <v>3</v>
      </c>
      <c r="M11" s="22"/>
      <c r="N11" s="20" t="s">
        <v>3</v>
      </c>
      <c r="O11" s="21"/>
      <c r="P11" s="20" t="s">
        <v>3</v>
      </c>
    </row>
    <row r="12" spans="1:16" s="36" customFormat="1" ht="7.9" customHeight="1" x14ac:dyDescent="0.5">
      <c r="H12" s="23"/>
      <c r="I12" s="6"/>
      <c r="J12" s="149"/>
      <c r="K12" s="6"/>
      <c r="L12" s="22"/>
      <c r="M12" s="6"/>
      <c r="N12" s="149"/>
      <c r="O12" s="6"/>
      <c r="P12" s="22"/>
    </row>
    <row r="13" spans="1:16" s="14" customFormat="1" ht="16.5" customHeight="1" x14ac:dyDescent="0.5">
      <c r="A13" s="4" t="s">
        <v>4</v>
      </c>
      <c r="H13" s="93"/>
      <c r="I13" s="69"/>
      <c r="J13" s="150"/>
      <c r="K13" s="31"/>
      <c r="L13" s="31"/>
      <c r="M13" s="69"/>
      <c r="N13" s="150"/>
      <c r="O13" s="69"/>
      <c r="P13" s="31"/>
    </row>
    <row r="14" spans="1:16" s="14" customFormat="1" ht="7.9" customHeight="1" x14ac:dyDescent="0.5">
      <c r="A14" s="5"/>
      <c r="E14" s="125"/>
      <c r="H14" s="93"/>
      <c r="I14" s="69"/>
      <c r="J14" s="150"/>
      <c r="K14" s="31"/>
      <c r="L14" s="31"/>
      <c r="M14" s="69"/>
      <c r="N14" s="150"/>
      <c r="O14" s="69"/>
      <c r="P14" s="31"/>
    </row>
    <row r="15" spans="1:16" s="14" customFormat="1" ht="16.5" customHeight="1" x14ac:dyDescent="0.5">
      <c r="A15" s="4" t="s">
        <v>5</v>
      </c>
      <c r="B15" s="125"/>
      <c r="E15" s="125"/>
      <c r="H15" s="93"/>
      <c r="I15" s="69"/>
      <c r="J15" s="150"/>
      <c r="K15" s="31"/>
      <c r="L15" s="31"/>
      <c r="M15" s="69"/>
      <c r="N15" s="150"/>
      <c r="O15" s="69"/>
      <c r="P15" s="31"/>
    </row>
    <row r="16" spans="1:16" s="14" customFormat="1" ht="16.5" customHeight="1" x14ac:dyDescent="0.5">
      <c r="A16" s="36"/>
      <c r="B16" s="125"/>
      <c r="E16" s="125"/>
      <c r="H16" s="93"/>
      <c r="I16" s="69"/>
      <c r="J16" s="150"/>
      <c r="K16" s="31"/>
      <c r="L16" s="31"/>
      <c r="M16" s="69"/>
      <c r="N16" s="150"/>
      <c r="O16" s="69"/>
      <c r="P16" s="31"/>
    </row>
    <row r="17" spans="1:17" s="14" customFormat="1" ht="16.5" customHeight="1" x14ac:dyDescent="0.5">
      <c r="A17" s="5" t="s">
        <v>6</v>
      </c>
      <c r="H17" s="93"/>
      <c r="I17" s="31"/>
      <c r="J17" s="150">
        <v>61318142</v>
      </c>
      <c r="K17" s="31"/>
      <c r="L17" s="31">
        <v>61356445</v>
      </c>
      <c r="M17" s="31"/>
      <c r="N17" s="150">
        <v>35592548</v>
      </c>
      <c r="O17" s="31"/>
      <c r="P17" s="31">
        <v>27018264</v>
      </c>
    </row>
    <row r="18" spans="1:17" s="14" customFormat="1" ht="16.5" customHeight="1" x14ac:dyDescent="0.5">
      <c r="A18" s="5" t="s">
        <v>95</v>
      </c>
      <c r="H18" s="93"/>
      <c r="I18" s="31"/>
      <c r="J18" s="150">
        <v>48831527</v>
      </c>
      <c r="K18" s="31"/>
      <c r="L18" s="31">
        <v>38429708</v>
      </c>
      <c r="M18" s="31"/>
      <c r="N18" s="150">
        <v>48831527</v>
      </c>
      <c r="O18" s="31"/>
      <c r="P18" s="31">
        <v>38429708</v>
      </c>
    </row>
    <row r="19" spans="1:17" s="14" customFormat="1" ht="16.5" customHeight="1" x14ac:dyDescent="0.5">
      <c r="A19" s="5" t="s">
        <v>7</v>
      </c>
      <c r="E19" s="125"/>
      <c r="H19" s="134">
        <v>7</v>
      </c>
      <c r="I19" s="31"/>
      <c r="J19" s="150">
        <v>642205705</v>
      </c>
      <c r="K19" s="31"/>
      <c r="L19" s="31">
        <v>738661508</v>
      </c>
      <c r="M19" s="31"/>
      <c r="N19" s="150">
        <v>460609757</v>
      </c>
      <c r="O19" s="31"/>
      <c r="P19" s="31">
        <v>594088016</v>
      </c>
    </row>
    <row r="20" spans="1:17" s="14" customFormat="1" ht="16.5" customHeight="1" x14ac:dyDescent="0.5">
      <c r="A20" s="5" t="s">
        <v>8</v>
      </c>
      <c r="H20" s="134"/>
      <c r="I20" s="31"/>
      <c r="J20" s="150">
        <v>200408688</v>
      </c>
      <c r="K20" s="31"/>
      <c r="L20" s="31">
        <v>85482764</v>
      </c>
      <c r="M20" s="31"/>
      <c r="N20" s="150">
        <v>122672446</v>
      </c>
      <c r="O20" s="31"/>
      <c r="P20" s="31">
        <v>83153288</v>
      </c>
    </row>
    <row r="21" spans="1:17" s="14" customFormat="1" ht="16.5" customHeight="1" x14ac:dyDescent="0.5">
      <c r="A21" s="5" t="s">
        <v>154</v>
      </c>
      <c r="H21" s="134">
        <v>15</v>
      </c>
      <c r="I21" s="31"/>
      <c r="J21" s="150">
        <v>0</v>
      </c>
      <c r="K21" s="31"/>
      <c r="L21" s="31" t="s">
        <v>139</v>
      </c>
      <c r="M21" s="31"/>
      <c r="N21" s="150">
        <v>105000000</v>
      </c>
      <c r="O21" s="31"/>
      <c r="P21" s="31" t="s">
        <v>139</v>
      </c>
    </row>
    <row r="22" spans="1:17" s="14" customFormat="1" ht="16.5" customHeight="1" x14ac:dyDescent="0.5">
      <c r="A22" s="5" t="s">
        <v>9</v>
      </c>
      <c r="B22" s="5"/>
      <c r="E22" s="125"/>
      <c r="H22" s="134"/>
      <c r="I22" s="31"/>
      <c r="J22" s="151">
        <v>13087887</v>
      </c>
      <c r="K22" s="31"/>
      <c r="L22" s="126">
        <v>3910119</v>
      </c>
      <c r="M22" s="31"/>
      <c r="N22" s="151">
        <v>6893820</v>
      </c>
      <c r="O22" s="31"/>
      <c r="P22" s="126">
        <v>2295770</v>
      </c>
    </row>
    <row r="23" spans="1:17" s="14" customFormat="1" ht="16.5" customHeight="1" x14ac:dyDescent="0.5">
      <c r="E23" s="125"/>
      <c r="H23" s="93"/>
      <c r="I23" s="69"/>
      <c r="J23" s="150"/>
      <c r="K23" s="31"/>
      <c r="L23" s="31"/>
      <c r="M23" s="69"/>
      <c r="N23" s="150"/>
      <c r="O23" s="69"/>
      <c r="P23" s="31"/>
    </row>
    <row r="24" spans="1:17" s="14" customFormat="1" ht="16.5" customHeight="1" x14ac:dyDescent="0.5">
      <c r="A24" s="42" t="s">
        <v>10</v>
      </c>
      <c r="H24" s="134"/>
      <c r="I24" s="69"/>
      <c r="J24" s="152">
        <f>SUM(J17:J22)</f>
        <v>965851949</v>
      </c>
      <c r="K24" s="31"/>
      <c r="L24" s="30">
        <f>SUM(L17:L22)</f>
        <v>927840544</v>
      </c>
      <c r="M24" s="69"/>
      <c r="N24" s="152">
        <f>SUM(N17:N22)</f>
        <v>779600098</v>
      </c>
      <c r="O24" s="69"/>
      <c r="P24" s="30">
        <f>SUM(P17:P22)</f>
        <v>744985046</v>
      </c>
    </row>
    <row r="25" spans="1:17" s="14" customFormat="1" ht="16.5" customHeight="1" x14ac:dyDescent="0.5">
      <c r="A25" s="5"/>
      <c r="H25" s="134"/>
      <c r="I25" s="69"/>
      <c r="J25" s="153"/>
      <c r="K25" s="31"/>
      <c r="L25" s="98"/>
      <c r="M25" s="69"/>
      <c r="N25" s="153"/>
      <c r="O25" s="69"/>
      <c r="P25" s="98"/>
    </row>
    <row r="26" spans="1:17" s="14" customFormat="1" ht="16.5" customHeight="1" x14ac:dyDescent="0.5">
      <c r="A26" s="42" t="s">
        <v>11</v>
      </c>
      <c r="H26" s="134"/>
      <c r="I26" s="69"/>
      <c r="J26" s="153"/>
      <c r="K26" s="31"/>
      <c r="L26" s="98"/>
      <c r="M26" s="69"/>
      <c r="N26" s="153"/>
      <c r="O26" s="69"/>
      <c r="P26" s="98"/>
    </row>
    <row r="27" spans="1:17" s="14" customFormat="1" ht="16.5" customHeight="1" x14ac:dyDescent="0.5">
      <c r="A27" s="36"/>
      <c r="H27" s="134"/>
      <c r="I27" s="69"/>
      <c r="J27" s="153"/>
      <c r="K27" s="31"/>
      <c r="L27" s="98"/>
      <c r="M27" s="69"/>
      <c r="N27" s="153"/>
      <c r="O27" s="69"/>
      <c r="P27" s="98"/>
    </row>
    <row r="28" spans="1:17" s="14" customFormat="1" ht="16.5" customHeight="1" x14ac:dyDescent="0.5">
      <c r="A28" s="38" t="s">
        <v>12</v>
      </c>
      <c r="H28" s="134"/>
      <c r="I28" s="69"/>
      <c r="J28" s="150">
        <v>133637072</v>
      </c>
      <c r="K28" s="31"/>
      <c r="L28" s="31">
        <v>129905956</v>
      </c>
      <c r="M28" s="69"/>
      <c r="N28" s="150">
        <v>121101865</v>
      </c>
      <c r="O28" s="69"/>
      <c r="P28" s="31">
        <v>121811917</v>
      </c>
    </row>
    <row r="29" spans="1:17" s="14" customFormat="1" ht="16.5" customHeight="1" x14ac:dyDescent="0.5">
      <c r="A29" s="38" t="s">
        <v>13</v>
      </c>
      <c r="H29" s="134">
        <v>9</v>
      </c>
      <c r="I29" s="69"/>
      <c r="J29" s="150">
        <v>0</v>
      </c>
      <c r="K29" s="31"/>
      <c r="L29" s="31">
        <v>0</v>
      </c>
      <c r="M29" s="69"/>
      <c r="N29" s="150">
        <v>124181002</v>
      </c>
      <c r="O29" s="69"/>
      <c r="P29" s="31">
        <v>124181002</v>
      </c>
    </row>
    <row r="30" spans="1:17" s="14" customFormat="1" ht="16.5" customHeight="1" x14ac:dyDescent="0.5">
      <c r="A30" s="38" t="s">
        <v>14</v>
      </c>
      <c r="H30" s="134">
        <v>10</v>
      </c>
      <c r="I30" s="69"/>
      <c r="J30" s="150">
        <v>991558850</v>
      </c>
      <c r="K30" s="31"/>
      <c r="L30" s="31">
        <v>1021257481</v>
      </c>
      <c r="M30" s="69"/>
      <c r="N30" s="150">
        <v>729053560</v>
      </c>
      <c r="O30" s="69"/>
      <c r="P30" s="31">
        <v>755808194</v>
      </c>
    </row>
    <row r="31" spans="1:17" s="14" customFormat="1" ht="16.5" customHeight="1" x14ac:dyDescent="0.5">
      <c r="A31" s="38" t="s">
        <v>15</v>
      </c>
      <c r="H31" s="134">
        <v>10</v>
      </c>
      <c r="I31" s="69"/>
      <c r="J31" s="150">
        <v>9700480</v>
      </c>
      <c r="K31" s="31"/>
      <c r="L31" s="31">
        <v>7102175</v>
      </c>
      <c r="M31" s="69"/>
      <c r="N31" s="150">
        <v>9160175</v>
      </c>
      <c r="O31" s="31"/>
      <c r="P31" s="31">
        <v>7095587</v>
      </c>
      <c r="Q31" s="105"/>
    </row>
    <row r="32" spans="1:17" s="14" customFormat="1" ht="16.5" customHeight="1" x14ac:dyDescent="0.5">
      <c r="A32" s="5" t="s">
        <v>16</v>
      </c>
      <c r="H32" s="134"/>
      <c r="I32" s="97"/>
      <c r="J32" s="150">
        <v>4778794</v>
      </c>
      <c r="K32" s="31"/>
      <c r="L32" s="31">
        <v>3573018</v>
      </c>
      <c r="M32" s="97"/>
      <c r="N32" s="150">
        <v>1151187</v>
      </c>
      <c r="O32" s="31"/>
      <c r="P32" s="31">
        <v>1104522</v>
      </c>
    </row>
    <row r="33" spans="1:16" s="14" customFormat="1" ht="16.5" customHeight="1" x14ac:dyDescent="0.5">
      <c r="A33" s="5" t="s">
        <v>17</v>
      </c>
      <c r="H33" s="93"/>
      <c r="I33" s="69"/>
      <c r="J33" s="151">
        <v>51783278</v>
      </c>
      <c r="K33" s="31"/>
      <c r="L33" s="126">
        <v>36547876</v>
      </c>
      <c r="M33" s="69"/>
      <c r="N33" s="151">
        <v>45711502</v>
      </c>
      <c r="O33" s="31"/>
      <c r="P33" s="126">
        <v>27180855</v>
      </c>
    </row>
    <row r="34" spans="1:16" s="14" customFormat="1" ht="16.5" customHeight="1" x14ac:dyDescent="0.5">
      <c r="E34" s="125"/>
      <c r="H34" s="93"/>
      <c r="I34" s="69"/>
      <c r="J34" s="150"/>
      <c r="K34" s="31"/>
      <c r="L34" s="31"/>
      <c r="M34" s="69"/>
      <c r="N34" s="150"/>
      <c r="O34" s="69"/>
      <c r="P34" s="31"/>
    </row>
    <row r="35" spans="1:16" s="14" customFormat="1" ht="16.5" customHeight="1" x14ac:dyDescent="0.5">
      <c r="A35" s="42" t="s">
        <v>18</v>
      </c>
      <c r="H35" s="93"/>
      <c r="I35" s="69"/>
      <c r="J35" s="152">
        <f>SUM(J28:J33)</f>
        <v>1191458474</v>
      </c>
      <c r="K35" s="31"/>
      <c r="L35" s="30">
        <f>SUM(L28:L33)</f>
        <v>1198386506</v>
      </c>
      <c r="M35" s="69"/>
      <c r="N35" s="152">
        <f>SUM(N28:N33)</f>
        <v>1030359291</v>
      </c>
      <c r="O35" s="69"/>
      <c r="P35" s="30">
        <f>SUM(P28:P33)</f>
        <v>1037182077</v>
      </c>
    </row>
    <row r="36" spans="1:16" s="14" customFormat="1" ht="16.5" customHeight="1" x14ac:dyDescent="0.5">
      <c r="A36" s="5"/>
      <c r="H36" s="93"/>
      <c r="I36" s="69"/>
      <c r="J36" s="150"/>
      <c r="K36" s="31"/>
      <c r="L36" s="31"/>
      <c r="M36" s="69"/>
      <c r="N36" s="150"/>
      <c r="O36" s="69"/>
      <c r="P36" s="31"/>
    </row>
    <row r="37" spans="1:16" s="14" customFormat="1" ht="16.5" customHeight="1" thickBot="1" x14ac:dyDescent="0.55000000000000004">
      <c r="A37" s="36" t="s">
        <v>19</v>
      </c>
      <c r="H37" s="93"/>
      <c r="I37" s="69"/>
      <c r="J37" s="154">
        <f>SUM(J24+J35)</f>
        <v>2157310423</v>
      </c>
      <c r="K37" s="31"/>
      <c r="L37" s="43">
        <f>SUM(L24+L35)</f>
        <v>2126227050</v>
      </c>
      <c r="M37" s="69"/>
      <c r="N37" s="154">
        <f>SUM(N24+N35)</f>
        <v>1809959389</v>
      </c>
      <c r="O37" s="69"/>
      <c r="P37" s="43">
        <f>SUM(P24+P35)</f>
        <v>1782167123</v>
      </c>
    </row>
    <row r="38" spans="1:16" s="14" customFormat="1" ht="16.5" customHeight="1" thickTop="1" x14ac:dyDescent="0.5">
      <c r="A38" s="36"/>
      <c r="H38" s="93"/>
      <c r="I38" s="69"/>
      <c r="J38" s="31"/>
      <c r="K38" s="31"/>
      <c r="L38" s="31"/>
      <c r="M38" s="69"/>
      <c r="N38" s="31"/>
      <c r="O38" s="69"/>
      <c r="P38" s="31"/>
    </row>
    <row r="39" spans="1:16" s="14" customFormat="1" ht="16.5" customHeight="1" x14ac:dyDescent="0.5">
      <c r="A39" s="36"/>
      <c r="H39" s="93"/>
      <c r="I39" s="69"/>
      <c r="J39" s="31"/>
      <c r="K39" s="31"/>
      <c r="L39" s="31"/>
      <c r="M39" s="69"/>
      <c r="N39" s="31"/>
      <c r="O39" s="69"/>
      <c r="P39" s="31"/>
    </row>
    <row r="40" spans="1:16" s="14" customFormat="1" ht="16.5" customHeight="1" x14ac:dyDescent="0.5">
      <c r="A40" s="36"/>
      <c r="H40" s="93"/>
      <c r="I40" s="69"/>
      <c r="J40" s="31"/>
      <c r="K40" s="31"/>
      <c r="L40" s="31"/>
      <c r="M40" s="69"/>
      <c r="N40" s="31"/>
      <c r="O40" s="69"/>
      <c r="P40" s="31"/>
    </row>
    <row r="41" spans="1:16" s="14" customFormat="1" ht="16.5" customHeight="1" x14ac:dyDescent="0.5">
      <c r="A41" s="36"/>
      <c r="H41" s="93"/>
      <c r="I41" s="69"/>
      <c r="J41" s="31"/>
      <c r="K41" s="31"/>
      <c r="L41" s="31"/>
      <c r="M41" s="69"/>
      <c r="N41" s="31"/>
      <c r="O41" s="69"/>
      <c r="P41" s="31"/>
    </row>
    <row r="42" spans="1:16" s="14" customFormat="1" ht="16.5" customHeight="1" x14ac:dyDescent="0.5">
      <c r="A42" s="36"/>
      <c r="H42" s="93"/>
      <c r="I42" s="69"/>
      <c r="J42" s="31"/>
      <c r="K42" s="31"/>
      <c r="L42" s="31"/>
      <c r="M42" s="69"/>
      <c r="N42" s="31"/>
      <c r="O42" s="69"/>
      <c r="P42" s="31"/>
    </row>
    <row r="43" spans="1:16" s="14" customFormat="1" ht="16.5" customHeight="1" x14ac:dyDescent="0.5">
      <c r="A43" s="36"/>
      <c r="H43" s="93"/>
      <c r="I43" s="69"/>
      <c r="J43" s="31"/>
      <c r="K43" s="31"/>
      <c r="L43" s="31"/>
      <c r="M43" s="69"/>
      <c r="N43" s="31"/>
      <c r="O43" s="69"/>
      <c r="P43" s="31"/>
    </row>
    <row r="44" spans="1:16" s="14" customFormat="1" ht="16.5" customHeight="1" x14ac:dyDescent="0.5">
      <c r="A44" s="36"/>
      <c r="H44" s="93"/>
      <c r="I44" s="69"/>
      <c r="J44" s="31"/>
      <c r="K44" s="31"/>
      <c r="L44" s="31"/>
      <c r="M44" s="69"/>
      <c r="N44" s="31"/>
      <c r="O44" s="69"/>
      <c r="P44" s="31"/>
    </row>
    <row r="45" spans="1:16" ht="16.5" customHeight="1" x14ac:dyDescent="0.5">
      <c r="A45" s="210" t="s">
        <v>20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</row>
    <row r="46" spans="1:16" ht="16.5" customHeight="1" x14ac:dyDescent="0.5">
      <c r="A46" s="134"/>
      <c r="B46" s="134"/>
      <c r="C46" s="134"/>
      <c r="D46" s="134"/>
      <c r="E46" s="134"/>
      <c r="F46" s="134"/>
      <c r="G46" s="134"/>
      <c r="I46" s="134"/>
      <c r="J46" s="134"/>
      <c r="K46" s="134"/>
      <c r="L46" s="134"/>
      <c r="M46" s="134"/>
      <c r="N46" s="134"/>
      <c r="O46" s="134"/>
      <c r="P46" s="134"/>
    </row>
    <row r="47" spans="1:16" ht="16.5" customHeight="1" x14ac:dyDescent="0.5">
      <c r="A47" s="134"/>
      <c r="B47" s="134"/>
      <c r="C47" s="134"/>
      <c r="D47" s="134"/>
      <c r="E47" s="134"/>
      <c r="F47" s="134"/>
      <c r="G47" s="134"/>
      <c r="I47" s="134"/>
      <c r="J47" s="134"/>
      <c r="K47" s="134"/>
      <c r="L47" s="134"/>
      <c r="M47" s="134"/>
      <c r="N47" s="134"/>
      <c r="O47" s="134"/>
      <c r="P47" s="134"/>
    </row>
    <row r="48" spans="1:16" ht="16.5" customHeight="1" x14ac:dyDescent="0.5">
      <c r="G48" s="134"/>
      <c r="H48" s="5"/>
      <c r="I48" s="127"/>
      <c r="J48" s="45"/>
      <c r="K48" s="128"/>
      <c r="L48" s="5"/>
      <c r="M48" s="127"/>
      <c r="N48" s="5"/>
      <c r="O48" s="127"/>
      <c r="P48" s="5"/>
    </row>
    <row r="49" spans="1:16" ht="12" x14ac:dyDescent="0.5">
      <c r="G49" s="134"/>
      <c r="H49" s="5"/>
      <c r="I49" s="127"/>
      <c r="J49" s="45"/>
      <c r="K49" s="128"/>
      <c r="L49" s="5"/>
      <c r="M49" s="127"/>
      <c r="N49" s="5"/>
      <c r="O49" s="127"/>
      <c r="P49" s="5"/>
    </row>
    <row r="50" spans="1:16" ht="3.75" customHeight="1" x14ac:dyDescent="0.5">
      <c r="G50" s="134"/>
      <c r="H50" s="5"/>
      <c r="I50" s="127"/>
      <c r="J50" s="45"/>
      <c r="K50" s="128"/>
      <c r="L50" s="5"/>
      <c r="M50" s="127"/>
      <c r="N50" s="5"/>
      <c r="O50" s="127"/>
      <c r="P50" s="5"/>
    </row>
    <row r="51" spans="1:16" s="14" customFormat="1" ht="22.15" customHeight="1" x14ac:dyDescent="0.5">
      <c r="A51" s="218" t="s">
        <v>98</v>
      </c>
      <c r="B51" s="11"/>
      <c r="C51" s="11"/>
      <c r="D51" s="11"/>
      <c r="E51" s="11"/>
      <c r="F51" s="11"/>
      <c r="G51" s="11"/>
      <c r="H51" s="11"/>
      <c r="I51" s="47"/>
      <c r="J51" s="47"/>
      <c r="K51" s="47"/>
      <c r="L51" s="47"/>
      <c r="M51" s="47"/>
      <c r="N51" s="47"/>
      <c r="O51" s="47"/>
      <c r="P51" s="47"/>
    </row>
    <row r="52" spans="1:16" s="36" customFormat="1" ht="16.5" customHeight="1" x14ac:dyDescent="0.5">
      <c r="A52" s="282" t="s">
        <v>0</v>
      </c>
      <c r="H52" s="84"/>
      <c r="I52" s="113"/>
      <c r="J52" s="6"/>
      <c r="K52" s="6"/>
      <c r="L52" s="6"/>
      <c r="M52" s="113"/>
      <c r="N52" s="6"/>
      <c r="O52" s="113"/>
      <c r="P52" s="6"/>
    </row>
    <row r="53" spans="1:16" s="36" customFormat="1" ht="16.5" customHeight="1" x14ac:dyDescent="0.5">
      <c r="A53" s="287" t="s">
        <v>198</v>
      </c>
      <c r="H53" s="84"/>
      <c r="I53" s="113"/>
      <c r="J53" s="6"/>
      <c r="K53" s="6"/>
      <c r="L53" s="6"/>
      <c r="M53" s="113"/>
      <c r="N53" s="6"/>
      <c r="O53" s="113"/>
      <c r="P53" s="6"/>
    </row>
    <row r="54" spans="1:16" s="36" customFormat="1" ht="16.5" customHeight="1" x14ac:dyDescent="0.5">
      <c r="A54" s="217" t="str">
        <f>A3</f>
        <v>As at 30 September 2019</v>
      </c>
      <c r="B54" s="87"/>
      <c r="C54" s="87"/>
      <c r="D54" s="87"/>
      <c r="E54" s="87"/>
      <c r="F54" s="87"/>
      <c r="G54" s="87"/>
      <c r="H54" s="19"/>
      <c r="I54" s="137"/>
      <c r="J54" s="68"/>
      <c r="K54" s="68"/>
      <c r="L54" s="68"/>
      <c r="M54" s="137"/>
      <c r="N54" s="68"/>
      <c r="O54" s="137"/>
      <c r="P54" s="68"/>
    </row>
    <row r="55" spans="1:16" s="36" customFormat="1" ht="16.5" customHeight="1" x14ac:dyDescent="0.5">
      <c r="A55" s="13"/>
      <c r="B55" s="86"/>
      <c r="C55" s="86"/>
      <c r="D55" s="86"/>
      <c r="E55" s="86"/>
      <c r="F55" s="86"/>
      <c r="G55" s="86"/>
      <c r="H55" s="23"/>
      <c r="I55" s="133"/>
      <c r="J55" s="22"/>
      <c r="K55" s="22"/>
      <c r="L55" s="22"/>
      <c r="M55" s="133"/>
      <c r="N55" s="22"/>
      <c r="O55" s="133"/>
      <c r="P55" s="22"/>
    </row>
    <row r="56" spans="1:16" s="36" customFormat="1" ht="16.5" customHeight="1" x14ac:dyDescent="0.5">
      <c r="A56" s="13"/>
      <c r="B56" s="86"/>
      <c r="C56" s="86"/>
      <c r="D56" s="86"/>
      <c r="E56" s="86"/>
      <c r="F56" s="86"/>
      <c r="G56" s="86"/>
      <c r="H56" s="23"/>
      <c r="I56" s="133"/>
      <c r="J56" s="22"/>
      <c r="K56" s="22"/>
      <c r="L56" s="22"/>
      <c r="M56" s="133"/>
      <c r="N56" s="22"/>
      <c r="O56" s="133"/>
      <c r="P56" s="22"/>
    </row>
    <row r="57" spans="1:16" s="36" customFormat="1" ht="16.5" customHeight="1" x14ac:dyDescent="0.5">
      <c r="A57" s="114"/>
      <c r="B57" s="86"/>
      <c r="C57" s="86"/>
      <c r="D57" s="86"/>
      <c r="E57" s="86"/>
      <c r="F57" s="86"/>
      <c r="G57" s="86"/>
      <c r="H57" s="23"/>
      <c r="I57" s="133"/>
      <c r="J57" s="209" t="s">
        <v>1</v>
      </c>
      <c r="K57" s="209"/>
      <c r="L57" s="209"/>
      <c r="M57" s="133"/>
      <c r="N57" s="209" t="s">
        <v>106</v>
      </c>
      <c r="O57" s="209"/>
      <c r="P57" s="209"/>
    </row>
    <row r="58" spans="1:16" s="36" customFormat="1" ht="16.5" customHeight="1" x14ac:dyDescent="0.5">
      <c r="H58" s="84"/>
      <c r="I58" s="133"/>
      <c r="J58" s="208" t="s">
        <v>107</v>
      </c>
      <c r="K58" s="208"/>
      <c r="L58" s="208"/>
      <c r="M58" s="16"/>
      <c r="N58" s="208" t="s">
        <v>107</v>
      </c>
      <c r="O58" s="208"/>
      <c r="P58" s="208"/>
    </row>
    <row r="59" spans="1:16" s="36" customFormat="1" ht="16.5" customHeight="1" x14ac:dyDescent="0.5">
      <c r="H59" s="84"/>
      <c r="I59" s="133"/>
      <c r="J59" s="122" t="s">
        <v>88</v>
      </c>
      <c r="K59" s="123"/>
      <c r="L59" s="122" t="s">
        <v>89</v>
      </c>
      <c r="M59" s="124"/>
      <c r="N59" s="122" t="s">
        <v>88</v>
      </c>
      <c r="O59" s="123"/>
      <c r="P59" s="122" t="s">
        <v>89</v>
      </c>
    </row>
    <row r="60" spans="1:16" s="36" customFormat="1" ht="16.5" customHeight="1" x14ac:dyDescent="0.5">
      <c r="H60" s="84"/>
      <c r="I60" s="133"/>
      <c r="J60" s="135" t="s">
        <v>156</v>
      </c>
      <c r="K60" s="120"/>
      <c r="L60" s="121" t="s">
        <v>90</v>
      </c>
      <c r="M60" s="121"/>
      <c r="N60" s="135" t="s">
        <v>156</v>
      </c>
      <c r="O60" s="120"/>
      <c r="P60" s="121" t="s">
        <v>90</v>
      </c>
    </row>
    <row r="61" spans="1:16" s="36" customFormat="1" ht="16.5" customHeight="1" x14ac:dyDescent="0.5">
      <c r="H61" s="84"/>
      <c r="I61" s="133"/>
      <c r="J61" s="122">
        <v>2019</v>
      </c>
      <c r="K61" s="123"/>
      <c r="L61" s="122">
        <v>2018</v>
      </c>
      <c r="M61" s="124"/>
      <c r="N61" s="122">
        <v>2019</v>
      </c>
      <c r="O61" s="123"/>
      <c r="P61" s="122">
        <v>2018</v>
      </c>
    </row>
    <row r="62" spans="1:16" s="36" customFormat="1" ht="16.5" customHeight="1" x14ac:dyDescent="0.5">
      <c r="H62" s="19" t="s">
        <v>2</v>
      </c>
      <c r="I62" s="6"/>
      <c r="J62" s="20" t="s">
        <v>3</v>
      </c>
      <c r="K62" s="21"/>
      <c r="L62" s="20" t="s">
        <v>3</v>
      </c>
      <c r="M62" s="22"/>
      <c r="N62" s="20" t="s">
        <v>3</v>
      </c>
      <c r="O62" s="21"/>
      <c r="P62" s="20" t="s">
        <v>3</v>
      </c>
    </row>
    <row r="63" spans="1:16" s="36" customFormat="1" ht="8.65" customHeight="1" x14ac:dyDescent="0.5">
      <c r="H63" s="23"/>
      <c r="I63" s="113"/>
      <c r="J63" s="149"/>
      <c r="K63" s="6"/>
      <c r="L63" s="22"/>
      <c r="M63" s="113"/>
      <c r="N63" s="149"/>
      <c r="O63" s="113"/>
      <c r="P63" s="22"/>
    </row>
    <row r="64" spans="1:16" s="14" customFormat="1" ht="16.5" customHeight="1" x14ac:dyDescent="0.5">
      <c r="A64" s="7" t="s">
        <v>108</v>
      </c>
      <c r="H64" s="93"/>
      <c r="I64" s="69"/>
      <c r="J64" s="150"/>
      <c r="K64" s="31"/>
      <c r="L64" s="31"/>
      <c r="M64" s="69"/>
      <c r="N64" s="150"/>
      <c r="O64" s="69"/>
      <c r="P64" s="31"/>
    </row>
    <row r="65" spans="1:16" s="14" customFormat="1" ht="9" customHeight="1" x14ac:dyDescent="0.5">
      <c r="A65" s="5"/>
      <c r="E65" s="125"/>
      <c r="H65" s="93"/>
      <c r="I65" s="69"/>
      <c r="J65" s="150"/>
      <c r="K65" s="31"/>
      <c r="L65" s="31"/>
      <c r="M65" s="69"/>
      <c r="N65" s="150"/>
      <c r="O65" s="69"/>
      <c r="P65" s="31"/>
    </row>
    <row r="66" spans="1:16" s="14" customFormat="1" ht="16.5" customHeight="1" x14ac:dyDescent="0.5">
      <c r="A66" s="36" t="s">
        <v>21</v>
      </c>
      <c r="E66" s="125"/>
      <c r="H66" s="93"/>
      <c r="I66" s="69"/>
      <c r="J66" s="150"/>
      <c r="K66" s="31"/>
      <c r="L66" s="31"/>
      <c r="M66" s="69"/>
      <c r="N66" s="150"/>
      <c r="O66" s="69"/>
      <c r="P66" s="31"/>
    </row>
    <row r="67" spans="1:16" s="14" customFormat="1" ht="8.65" customHeight="1" x14ac:dyDescent="0.5">
      <c r="A67" s="5"/>
      <c r="E67" s="125"/>
      <c r="H67" s="93"/>
      <c r="I67" s="69"/>
      <c r="J67" s="150"/>
      <c r="K67" s="31"/>
      <c r="L67" s="31"/>
      <c r="M67" s="69"/>
      <c r="N67" s="150"/>
      <c r="O67" s="69"/>
      <c r="P67" s="31"/>
    </row>
    <row r="68" spans="1:16" s="14" customFormat="1" ht="16.5" customHeight="1" x14ac:dyDescent="0.5">
      <c r="A68" s="5" t="s">
        <v>22</v>
      </c>
      <c r="E68" s="125"/>
      <c r="H68" s="93"/>
      <c r="I68" s="69"/>
      <c r="J68" s="153"/>
      <c r="K68" s="31"/>
      <c r="L68" s="98"/>
      <c r="M68" s="69"/>
      <c r="N68" s="153"/>
      <c r="O68" s="69"/>
      <c r="P68" s="98"/>
    </row>
    <row r="69" spans="1:16" s="14" customFormat="1" ht="16.5" customHeight="1" x14ac:dyDescent="0.5">
      <c r="A69" s="5"/>
      <c r="B69" s="5" t="s">
        <v>23</v>
      </c>
      <c r="E69" s="125"/>
      <c r="H69" s="93"/>
      <c r="I69" s="69"/>
      <c r="J69" s="150">
        <v>401087194</v>
      </c>
      <c r="K69" s="31"/>
      <c r="L69" s="31">
        <v>317106089</v>
      </c>
      <c r="M69" s="69"/>
      <c r="N69" s="150">
        <v>317187194</v>
      </c>
      <c r="O69" s="69"/>
      <c r="P69" s="31">
        <v>217106089</v>
      </c>
    </row>
    <row r="70" spans="1:16" s="14" customFormat="1" ht="16.5" customHeight="1" x14ac:dyDescent="0.5">
      <c r="A70" s="5" t="s">
        <v>24</v>
      </c>
      <c r="E70" s="125"/>
      <c r="H70" s="93">
        <v>12</v>
      </c>
      <c r="I70" s="69"/>
      <c r="J70" s="150">
        <v>259395183</v>
      </c>
      <c r="K70" s="31"/>
      <c r="L70" s="31">
        <v>275919118</v>
      </c>
      <c r="M70" s="69"/>
      <c r="N70" s="150">
        <v>223490218</v>
      </c>
      <c r="O70" s="69"/>
      <c r="P70" s="31">
        <v>212893255</v>
      </c>
    </row>
    <row r="71" spans="1:16" s="14" customFormat="1" ht="16.5" customHeight="1" x14ac:dyDescent="0.5">
      <c r="A71" s="38" t="s">
        <v>25</v>
      </c>
      <c r="H71" s="134"/>
      <c r="I71" s="69"/>
      <c r="J71" s="150"/>
      <c r="K71" s="31"/>
      <c r="L71" s="31"/>
      <c r="M71" s="69"/>
      <c r="N71" s="150"/>
      <c r="O71" s="69"/>
      <c r="P71" s="31"/>
    </row>
    <row r="72" spans="1:16" s="14" customFormat="1" ht="16.5" customHeight="1" x14ac:dyDescent="0.5">
      <c r="A72" s="5"/>
      <c r="B72" s="14" t="s">
        <v>26</v>
      </c>
      <c r="H72" s="134"/>
      <c r="I72" s="69"/>
      <c r="J72" s="150">
        <v>2190043</v>
      </c>
      <c r="K72" s="31"/>
      <c r="L72" s="31">
        <v>3669358</v>
      </c>
      <c r="M72" s="69"/>
      <c r="N72" s="150">
        <v>2190043</v>
      </c>
      <c r="O72" s="69"/>
      <c r="P72" s="31">
        <v>3669358</v>
      </c>
    </row>
    <row r="73" spans="1:16" s="14" customFormat="1" ht="16.5" customHeight="1" x14ac:dyDescent="0.5">
      <c r="A73" s="38" t="s">
        <v>27</v>
      </c>
      <c r="I73" s="69"/>
      <c r="J73" s="150"/>
      <c r="K73" s="31"/>
      <c r="L73" s="31"/>
      <c r="M73" s="69"/>
      <c r="N73" s="150"/>
      <c r="O73" s="69"/>
      <c r="P73" s="31"/>
    </row>
    <row r="74" spans="1:16" s="14" customFormat="1" ht="16.5" customHeight="1" x14ac:dyDescent="0.5">
      <c r="A74" s="5"/>
      <c r="B74" s="5" t="s">
        <v>23</v>
      </c>
      <c r="H74" s="134">
        <v>11</v>
      </c>
      <c r="I74" s="69"/>
      <c r="J74" s="150">
        <v>70403695</v>
      </c>
      <c r="K74" s="31"/>
      <c r="L74" s="31">
        <v>674256948</v>
      </c>
      <c r="M74" s="69"/>
      <c r="N74" s="150">
        <v>51554095</v>
      </c>
      <c r="O74" s="69"/>
      <c r="P74" s="31">
        <v>478131348</v>
      </c>
    </row>
    <row r="75" spans="1:16" s="14" customFormat="1" ht="16.5" customHeight="1" x14ac:dyDescent="0.5">
      <c r="A75" s="5" t="s">
        <v>86</v>
      </c>
      <c r="B75" s="5"/>
      <c r="H75" s="134"/>
      <c r="I75" s="69"/>
      <c r="J75" s="150">
        <v>692915</v>
      </c>
      <c r="K75" s="31"/>
      <c r="L75" s="31">
        <v>1604637</v>
      </c>
      <c r="M75" s="69"/>
      <c r="N75" s="150" t="s">
        <v>139</v>
      </c>
      <c r="O75" s="69"/>
      <c r="P75" s="31">
        <v>0</v>
      </c>
    </row>
    <row r="76" spans="1:16" s="14" customFormat="1" ht="16.5" customHeight="1" x14ac:dyDescent="0.5">
      <c r="A76" s="5" t="s">
        <v>28</v>
      </c>
      <c r="C76" s="86"/>
      <c r="H76" s="134"/>
      <c r="I76" s="69"/>
      <c r="J76" s="152">
        <v>22686859</v>
      </c>
      <c r="K76" s="31"/>
      <c r="L76" s="30">
        <v>25907916</v>
      </c>
      <c r="M76" s="69"/>
      <c r="N76" s="152">
        <v>11783423</v>
      </c>
      <c r="O76" s="69"/>
      <c r="P76" s="30">
        <v>19231561</v>
      </c>
    </row>
    <row r="77" spans="1:16" s="14" customFormat="1" ht="7.15" customHeight="1" x14ac:dyDescent="0.5">
      <c r="A77" s="5"/>
      <c r="E77" s="125"/>
      <c r="H77" s="93"/>
      <c r="I77" s="69"/>
      <c r="J77" s="150"/>
      <c r="K77" s="31"/>
      <c r="L77" s="31"/>
      <c r="M77" s="69"/>
      <c r="N77" s="150"/>
      <c r="O77" s="69"/>
      <c r="P77" s="31"/>
    </row>
    <row r="78" spans="1:16" s="14" customFormat="1" ht="16.5" customHeight="1" x14ac:dyDescent="0.5">
      <c r="A78" s="42" t="s">
        <v>29</v>
      </c>
      <c r="H78" s="134"/>
      <c r="I78" s="69"/>
      <c r="J78" s="152">
        <f>SUM(J69:J76)</f>
        <v>756455889</v>
      </c>
      <c r="K78" s="31"/>
      <c r="L78" s="30">
        <f>SUM(L69:L76)</f>
        <v>1298464066</v>
      </c>
      <c r="M78" s="69"/>
      <c r="N78" s="152">
        <f>SUM(N69:N76)</f>
        <v>606204973</v>
      </c>
      <c r="O78" s="69"/>
      <c r="P78" s="30">
        <f>SUM(P69:P76)</f>
        <v>931031611</v>
      </c>
    </row>
    <row r="79" spans="1:16" s="14" customFormat="1" ht="16.5" customHeight="1" x14ac:dyDescent="0.5">
      <c r="A79" s="5"/>
      <c r="E79" s="125"/>
      <c r="H79" s="93"/>
      <c r="I79" s="69"/>
      <c r="J79" s="150"/>
      <c r="K79" s="31"/>
      <c r="L79" s="31"/>
      <c r="M79" s="69"/>
      <c r="N79" s="150"/>
      <c r="O79" s="69"/>
      <c r="P79" s="31"/>
    </row>
    <row r="80" spans="1:16" s="14" customFormat="1" ht="16.5" customHeight="1" x14ac:dyDescent="0.5">
      <c r="A80" s="36" t="s">
        <v>30</v>
      </c>
      <c r="H80" s="134"/>
      <c r="I80" s="97"/>
      <c r="J80" s="153"/>
      <c r="K80" s="97"/>
      <c r="L80" s="98"/>
      <c r="M80" s="97"/>
      <c r="N80" s="153"/>
      <c r="O80" s="97"/>
      <c r="P80" s="98"/>
    </row>
    <row r="81" spans="1:16" s="14" customFormat="1" ht="7.9" customHeight="1" x14ac:dyDescent="0.5">
      <c r="A81" s="5"/>
      <c r="E81" s="125"/>
      <c r="H81" s="93"/>
      <c r="I81" s="69"/>
      <c r="J81" s="150"/>
      <c r="K81" s="31"/>
      <c r="L81" s="31"/>
      <c r="M81" s="69"/>
      <c r="N81" s="150"/>
      <c r="O81" s="69"/>
      <c r="P81" s="31"/>
    </row>
    <row r="82" spans="1:16" s="14" customFormat="1" ht="16.5" customHeight="1" x14ac:dyDescent="0.5">
      <c r="A82" s="14" t="s">
        <v>31</v>
      </c>
      <c r="H82" s="134"/>
      <c r="I82" s="97"/>
      <c r="J82" s="150">
        <v>1520554</v>
      </c>
      <c r="K82" s="31"/>
      <c r="L82" s="31">
        <v>3154349</v>
      </c>
      <c r="M82" s="97"/>
      <c r="N82" s="150">
        <v>1520554</v>
      </c>
      <c r="O82" s="97"/>
      <c r="P82" s="31">
        <v>3154349</v>
      </c>
    </row>
    <row r="83" spans="1:16" s="14" customFormat="1" ht="16.5" customHeight="1" x14ac:dyDescent="0.5">
      <c r="A83" s="14" t="s">
        <v>147</v>
      </c>
      <c r="H83" s="134"/>
      <c r="I83" s="97"/>
      <c r="J83" s="150"/>
      <c r="K83" s="31"/>
      <c r="M83" s="97"/>
      <c r="N83" s="150"/>
      <c r="O83" s="97"/>
    </row>
    <row r="84" spans="1:16" s="14" customFormat="1" ht="16.5" customHeight="1" x14ac:dyDescent="0.5">
      <c r="B84" s="14" t="s">
        <v>23</v>
      </c>
      <c r="H84" s="134">
        <v>11</v>
      </c>
      <c r="I84" s="97"/>
      <c r="J84" s="150">
        <v>550741029</v>
      </c>
      <c r="K84" s="31"/>
      <c r="L84" s="31">
        <v>0</v>
      </c>
      <c r="M84" s="97"/>
      <c r="N84" s="150">
        <v>387602229</v>
      </c>
      <c r="O84" s="97"/>
      <c r="P84" s="31" t="s">
        <v>139</v>
      </c>
    </row>
    <row r="85" spans="1:16" s="14" customFormat="1" ht="16.5" customHeight="1" x14ac:dyDescent="0.5">
      <c r="A85" s="14" t="s">
        <v>99</v>
      </c>
      <c r="H85" s="93">
        <v>15</v>
      </c>
      <c r="I85" s="97"/>
      <c r="J85" s="150" t="s">
        <v>139</v>
      </c>
      <c r="K85" s="31"/>
      <c r="L85" s="31">
        <v>0</v>
      </c>
      <c r="M85" s="97"/>
      <c r="N85" s="150">
        <v>11300000</v>
      </c>
      <c r="O85" s="97"/>
      <c r="P85" s="31">
        <v>86362000</v>
      </c>
    </row>
    <row r="86" spans="1:16" s="14" customFormat="1" ht="16.5" customHeight="1" x14ac:dyDescent="0.5">
      <c r="A86" s="14" t="s">
        <v>33</v>
      </c>
      <c r="H86" s="134"/>
      <c r="I86" s="97"/>
      <c r="J86" s="150">
        <v>23893969</v>
      </c>
      <c r="K86" s="31"/>
      <c r="L86" s="31">
        <v>16370003</v>
      </c>
      <c r="M86" s="97"/>
      <c r="N86" s="150">
        <v>5755934</v>
      </c>
      <c r="O86" s="97"/>
      <c r="P86" s="31">
        <v>4023966</v>
      </c>
    </row>
    <row r="87" spans="1:16" s="14" customFormat="1" ht="16.5" customHeight="1" x14ac:dyDescent="0.5">
      <c r="A87" s="14" t="s">
        <v>109</v>
      </c>
      <c r="H87" s="134"/>
      <c r="I87" s="97"/>
      <c r="J87" s="152">
        <v>7763474</v>
      </c>
      <c r="K87" s="31"/>
      <c r="L87" s="30">
        <v>7571973</v>
      </c>
      <c r="M87" s="97"/>
      <c r="N87" s="152">
        <v>5478367</v>
      </c>
      <c r="O87" s="97"/>
      <c r="P87" s="30">
        <v>5343340</v>
      </c>
    </row>
    <row r="88" spans="1:16" s="14" customFormat="1" ht="8.65" customHeight="1" x14ac:dyDescent="0.5">
      <c r="A88" s="5"/>
      <c r="H88" s="134"/>
      <c r="I88" s="97"/>
      <c r="J88" s="150"/>
      <c r="K88" s="97"/>
      <c r="L88" s="31"/>
      <c r="M88" s="97"/>
      <c r="N88" s="150"/>
      <c r="O88" s="97"/>
      <c r="P88" s="31"/>
    </row>
    <row r="89" spans="1:16" s="14" customFormat="1" ht="16.5" customHeight="1" x14ac:dyDescent="0.5">
      <c r="A89" s="42" t="s">
        <v>34</v>
      </c>
      <c r="H89" s="134"/>
      <c r="I89" s="97"/>
      <c r="J89" s="152">
        <f>SUM(J82:J87)</f>
        <v>583919026</v>
      </c>
      <c r="K89" s="31"/>
      <c r="L89" s="30">
        <f>SUM(L82:L87)</f>
        <v>27096325</v>
      </c>
      <c r="M89" s="97"/>
      <c r="N89" s="152">
        <f>SUM(N82:N87)</f>
        <v>411657084</v>
      </c>
      <c r="O89" s="97"/>
      <c r="P89" s="30">
        <f>SUM(P82:P87)</f>
        <v>98883655</v>
      </c>
    </row>
    <row r="90" spans="1:16" s="14" customFormat="1" ht="8.65" customHeight="1" x14ac:dyDescent="0.5">
      <c r="A90" s="5"/>
      <c r="H90" s="134"/>
      <c r="I90" s="69"/>
      <c r="J90" s="150"/>
      <c r="K90" s="31"/>
      <c r="L90" s="31"/>
      <c r="M90" s="69"/>
      <c r="N90" s="150"/>
      <c r="O90" s="69"/>
      <c r="P90" s="31"/>
    </row>
    <row r="91" spans="1:16" s="14" customFormat="1" ht="16.5" customHeight="1" x14ac:dyDescent="0.5">
      <c r="A91" s="36" t="s">
        <v>35</v>
      </c>
      <c r="C91" s="86"/>
      <c r="H91" s="134"/>
      <c r="I91" s="69"/>
      <c r="J91" s="152">
        <f>SUM(J78+J89)</f>
        <v>1340374915</v>
      </c>
      <c r="K91" s="31"/>
      <c r="L91" s="30">
        <f>SUM(L78+L89)</f>
        <v>1325560391</v>
      </c>
      <c r="M91" s="69"/>
      <c r="N91" s="152">
        <f>SUM(N78+N89)</f>
        <v>1017862057</v>
      </c>
      <c r="O91" s="69"/>
      <c r="P91" s="30">
        <f>SUM(P78+P89)</f>
        <v>1029915266</v>
      </c>
    </row>
    <row r="92" spans="1:16" s="14" customFormat="1" ht="16.5" customHeight="1" x14ac:dyDescent="0.5">
      <c r="A92" s="5"/>
      <c r="H92" s="134"/>
      <c r="I92" s="69"/>
      <c r="J92" s="31"/>
      <c r="K92" s="31"/>
      <c r="L92" s="31"/>
      <c r="M92" s="69"/>
      <c r="N92" s="31"/>
      <c r="O92" s="69"/>
      <c r="P92" s="31"/>
    </row>
    <row r="93" spans="1:16" s="14" customFormat="1" ht="16.5" customHeight="1" x14ac:dyDescent="0.5">
      <c r="A93" s="5"/>
      <c r="H93" s="134"/>
      <c r="I93" s="69"/>
      <c r="J93" s="31"/>
      <c r="K93" s="31"/>
      <c r="L93" s="31"/>
      <c r="M93" s="69"/>
      <c r="N93" s="31"/>
      <c r="O93" s="69"/>
      <c r="P93" s="31"/>
    </row>
    <row r="94" spans="1:16" s="14" customFormat="1" ht="16.5" customHeight="1" x14ac:dyDescent="0.5">
      <c r="A94" s="5"/>
      <c r="H94" s="134"/>
      <c r="I94" s="69"/>
      <c r="J94" s="31"/>
      <c r="K94" s="31"/>
      <c r="L94" s="31"/>
      <c r="M94" s="69"/>
      <c r="N94" s="31"/>
      <c r="O94" s="69"/>
      <c r="P94" s="31"/>
    </row>
    <row r="95" spans="1:16" s="14" customFormat="1" ht="16.5" customHeight="1" x14ac:dyDescent="0.5">
      <c r="A95" s="5"/>
      <c r="H95" s="134"/>
      <c r="I95" s="69"/>
      <c r="J95" s="31"/>
      <c r="K95" s="31"/>
      <c r="L95" s="31"/>
      <c r="M95" s="69"/>
      <c r="N95" s="31"/>
      <c r="O95" s="69"/>
      <c r="P95" s="31"/>
    </row>
    <row r="96" spans="1:16" s="14" customFormat="1" ht="16.5" customHeight="1" x14ac:dyDescent="0.5">
      <c r="A96" s="5"/>
      <c r="H96" s="207"/>
      <c r="I96" s="69"/>
      <c r="J96" s="31"/>
      <c r="K96" s="31"/>
      <c r="L96" s="31"/>
      <c r="M96" s="69"/>
      <c r="N96" s="31"/>
      <c r="O96" s="69"/>
      <c r="P96" s="31"/>
    </row>
    <row r="97" spans="1:16" s="14" customFormat="1" ht="16.5" customHeight="1" x14ac:dyDescent="0.5">
      <c r="A97" s="5"/>
      <c r="H97" s="207"/>
      <c r="I97" s="69"/>
      <c r="J97" s="31"/>
      <c r="K97" s="31"/>
      <c r="L97" s="31"/>
      <c r="M97" s="69"/>
      <c r="N97" s="31"/>
      <c r="O97" s="69"/>
      <c r="P97" s="31"/>
    </row>
    <row r="98" spans="1:16" s="14" customFormat="1" ht="16.5" customHeight="1" x14ac:dyDescent="0.5">
      <c r="A98" s="5"/>
      <c r="H98" s="134"/>
      <c r="I98" s="69"/>
      <c r="J98" s="31"/>
      <c r="K98" s="31"/>
      <c r="L98" s="31"/>
      <c r="M98" s="69"/>
      <c r="N98" s="31"/>
      <c r="O98" s="69"/>
      <c r="P98" s="31"/>
    </row>
    <row r="99" spans="1:16" s="14" customFormat="1" ht="16.5" customHeight="1" x14ac:dyDescent="0.5">
      <c r="A99" s="5"/>
      <c r="H99" s="134"/>
      <c r="I99" s="69"/>
      <c r="J99" s="31"/>
      <c r="K99" s="31"/>
      <c r="L99" s="31"/>
      <c r="M99" s="69"/>
      <c r="N99" s="31"/>
      <c r="O99" s="69"/>
      <c r="P99" s="31"/>
    </row>
    <row r="100" spans="1:16" s="14" customFormat="1" ht="16.5" customHeight="1" x14ac:dyDescent="0.5">
      <c r="A100" s="5"/>
      <c r="H100" s="134"/>
      <c r="I100" s="69"/>
      <c r="J100" s="31"/>
      <c r="K100" s="31"/>
      <c r="L100" s="31"/>
      <c r="M100" s="69"/>
      <c r="N100" s="31"/>
      <c r="O100" s="69"/>
      <c r="P100" s="31"/>
    </row>
    <row r="101" spans="1:16" s="14" customFormat="1" ht="16.5" customHeight="1" x14ac:dyDescent="0.5">
      <c r="A101" s="5"/>
      <c r="H101" s="134"/>
      <c r="I101" s="69"/>
      <c r="J101" s="31"/>
      <c r="K101" s="31"/>
      <c r="L101" s="31"/>
      <c r="M101" s="69"/>
      <c r="N101" s="31"/>
      <c r="O101" s="69"/>
      <c r="P101" s="31"/>
    </row>
    <row r="102" spans="1:16" s="14" customFormat="1" ht="16.5" customHeight="1" x14ac:dyDescent="0.5">
      <c r="A102" s="5"/>
      <c r="H102" s="134"/>
      <c r="I102" s="69"/>
      <c r="J102" s="31"/>
      <c r="K102" s="31"/>
      <c r="L102" s="31"/>
      <c r="M102" s="69"/>
      <c r="N102" s="31"/>
      <c r="O102" s="69"/>
      <c r="P102" s="31"/>
    </row>
    <row r="103" spans="1:16" s="14" customFormat="1" ht="6.75" customHeight="1" x14ac:dyDescent="0.5">
      <c r="A103" s="5"/>
      <c r="H103" s="134"/>
      <c r="I103" s="69"/>
      <c r="J103" s="31"/>
      <c r="K103" s="31"/>
      <c r="L103" s="31"/>
      <c r="M103" s="69"/>
      <c r="N103" s="31"/>
      <c r="O103" s="69"/>
      <c r="P103" s="31"/>
    </row>
    <row r="104" spans="1:16" s="14" customFormat="1" ht="22.15" customHeight="1" x14ac:dyDescent="0.5">
      <c r="A104" s="285" t="str">
        <f>A51</f>
        <v>The accompanying notes are an integral part of this interim financial information.</v>
      </c>
      <c r="B104" s="11"/>
      <c r="C104" s="11"/>
      <c r="D104" s="11"/>
      <c r="E104" s="11"/>
      <c r="F104" s="11"/>
      <c r="G104" s="11"/>
      <c r="H104" s="102"/>
      <c r="I104" s="129"/>
      <c r="J104" s="30"/>
      <c r="K104" s="30"/>
      <c r="L104" s="30"/>
      <c r="M104" s="129"/>
      <c r="N104" s="30"/>
      <c r="O104" s="129"/>
      <c r="P104" s="30"/>
    </row>
    <row r="105" spans="1:16" s="36" customFormat="1" ht="16.5" customHeight="1" x14ac:dyDescent="0.5">
      <c r="A105" s="282" t="s">
        <v>0</v>
      </c>
      <c r="H105" s="84"/>
      <c r="I105" s="113"/>
      <c r="J105" s="6"/>
      <c r="K105" s="6"/>
      <c r="L105" s="6"/>
      <c r="M105" s="113"/>
      <c r="N105" s="6"/>
      <c r="O105" s="113"/>
      <c r="P105" s="6"/>
    </row>
    <row r="106" spans="1:16" s="36" customFormat="1" ht="16.5" customHeight="1" x14ac:dyDescent="0.5">
      <c r="A106" s="282" t="s">
        <v>198</v>
      </c>
      <c r="H106" s="84"/>
      <c r="I106" s="113"/>
      <c r="J106" s="6"/>
      <c r="K106" s="6"/>
      <c r="L106" s="6"/>
      <c r="M106" s="113"/>
      <c r="N106" s="6"/>
      <c r="O106" s="113"/>
      <c r="P106" s="6"/>
    </row>
    <row r="107" spans="1:16" s="36" customFormat="1" ht="16.5" customHeight="1" x14ac:dyDescent="0.5">
      <c r="A107" s="288" t="str">
        <f>A3</f>
        <v>As at 30 September 2019</v>
      </c>
      <c r="B107" s="87"/>
      <c r="C107" s="87"/>
      <c r="D107" s="87"/>
      <c r="E107" s="87"/>
      <c r="F107" s="87"/>
      <c r="G107" s="87"/>
      <c r="H107" s="19"/>
      <c r="I107" s="137"/>
      <c r="J107" s="68"/>
      <c r="K107" s="68"/>
      <c r="L107" s="68"/>
      <c r="M107" s="137"/>
      <c r="N107" s="68"/>
      <c r="O107" s="137"/>
      <c r="P107" s="68"/>
    </row>
    <row r="108" spans="1:16" s="36" customFormat="1" ht="16.5" customHeight="1" x14ac:dyDescent="0.5">
      <c r="A108" s="114"/>
      <c r="B108" s="86"/>
      <c r="C108" s="86"/>
      <c r="D108" s="86"/>
      <c r="E108" s="86"/>
      <c r="F108" s="86"/>
      <c r="G108" s="86"/>
      <c r="H108" s="23"/>
      <c r="I108" s="133"/>
      <c r="J108" s="22"/>
      <c r="K108" s="22"/>
      <c r="L108" s="22"/>
      <c r="M108" s="133"/>
      <c r="N108" s="22"/>
      <c r="O108" s="133"/>
      <c r="P108" s="22"/>
    </row>
    <row r="109" spans="1:16" s="36" customFormat="1" ht="16.5" customHeight="1" x14ac:dyDescent="0.5">
      <c r="A109" s="114"/>
      <c r="B109" s="86"/>
      <c r="C109" s="86"/>
      <c r="D109" s="86"/>
      <c r="E109" s="86"/>
      <c r="F109" s="86"/>
      <c r="G109" s="86"/>
      <c r="H109" s="23"/>
      <c r="I109" s="133"/>
      <c r="J109" s="22"/>
      <c r="K109" s="22"/>
      <c r="L109" s="22"/>
      <c r="M109" s="133"/>
      <c r="N109" s="22"/>
      <c r="O109" s="133"/>
      <c r="P109" s="22"/>
    </row>
    <row r="110" spans="1:16" s="36" customFormat="1" ht="16.5" customHeight="1" x14ac:dyDescent="0.5">
      <c r="A110" s="114"/>
      <c r="B110" s="86"/>
      <c r="C110" s="86"/>
      <c r="D110" s="86"/>
      <c r="E110" s="86"/>
      <c r="F110" s="86"/>
      <c r="G110" s="86"/>
      <c r="H110" s="23"/>
      <c r="I110" s="133"/>
      <c r="J110" s="209" t="s">
        <v>1</v>
      </c>
      <c r="K110" s="209"/>
      <c r="L110" s="209"/>
      <c r="M110" s="133"/>
      <c r="N110" s="209" t="s">
        <v>106</v>
      </c>
      <c r="O110" s="209"/>
      <c r="P110" s="209"/>
    </row>
    <row r="111" spans="1:16" s="36" customFormat="1" ht="16.5" customHeight="1" x14ac:dyDescent="0.5">
      <c r="H111" s="84"/>
      <c r="I111" s="133"/>
      <c r="J111" s="208" t="s">
        <v>107</v>
      </c>
      <c r="K111" s="208"/>
      <c r="L111" s="208"/>
      <c r="M111" s="16"/>
      <c r="N111" s="208" t="s">
        <v>107</v>
      </c>
      <c r="O111" s="208"/>
      <c r="P111" s="208"/>
    </row>
    <row r="112" spans="1:16" s="36" customFormat="1" ht="16.5" customHeight="1" x14ac:dyDescent="0.5">
      <c r="H112" s="84"/>
      <c r="I112" s="133"/>
      <c r="J112" s="122" t="s">
        <v>88</v>
      </c>
      <c r="K112" s="123"/>
      <c r="L112" s="122" t="s">
        <v>89</v>
      </c>
      <c r="M112" s="124"/>
      <c r="N112" s="122" t="s">
        <v>88</v>
      </c>
      <c r="O112" s="123"/>
      <c r="P112" s="122" t="s">
        <v>89</v>
      </c>
    </row>
    <row r="113" spans="1:16" s="36" customFormat="1" ht="16.5" customHeight="1" x14ac:dyDescent="0.5">
      <c r="H113" s="93"/>
      <c r="I113" s="133"/>
      <c r="J113" s="135" t="s">
        <v>156</v>
      </c>
      <c r="K113" s="120"/>
      <c r="L113" s="121" t="s">
        <v>90</v>
      </c>
      <c r="M113" s="121"/>
      <c r="N113" s="135" t="s">
        <v>156</v>
      </c>
      <c r="O113" s="120"/>
      <c r="P113" s="121" t="s">
        <v>90</v>
      </c>
    </row>
    <row r="114" spans="1:16" s="36" customFormat="1" ht="16.5" customHeight="1" x14ac:dyDescent="0.5">
      <c r="H114" s="93"/>
      <c r="I114" s="133"/>
      <c r="J114" s="122">
        <v>2019</v>
      </c>
      <c r="K114" s="123"/>
      <c r="L114" s="122">
        <v>2018</v>
      </c>
      <c r="M114" s="124"/>
      <c r="N114" s="122">
        <v>2019</v>
      </c>
      <c r="O114" s="123"/>
      <c r="P114" s="122">
        <v>2018</v>
      </c>
    </row>
    <row r="115" spans="1:16" s="36" customFormat="1" ht="16.5" customHeight="1" x14ac:dyDescent="0.5">
      <c r="H115" s="93"/>
      <c r="I115" s="6"/>
      <c r="J115" s="20" t="s">
        <v>3</v>
      </c>
      <c r="K115" s="21"/>
      <c r="L115" s="20" t="s">
        <v>3</v>
      </c>
      <c r="M115" s="22"/>
      <c r="N115" s="20" t="s">
        <v>3</v>
      </c>
      <c r="O115" s="21"/>
      <c r="P115" s="20" t="s">
        <v>3</v>
      </c>
    </row>
    <row r="116" spans="1:16" s="36" customFormat="1" ht="8.1" customHeight="1" x14ac:dyDescent="0.5">
      <c r="H116" s="93"/>
      <c r="I116" s="113"/>
      <c r="J116" s="149"/>
      <c r="K116" s="6"/>
      <c r="L116" s="22"/>
      <c r="M116" s="113"/>
      <c r="N116" s="149"/>
      <c r="O116" s="113"/>
      <c r="P116" s="22"/>
    </row>
    <row r="117" spans="1:16" s="14" customFormat="1" ht="16.5" customHeight="1" x14ac:dyDescent="0.5">
      <c r="A117" s="7" t="s">
        <v>114</v>
      </c>
      <c r="H117" s="93"/>
      <c r="I117" s="69"/>
      <c r="J117" s="150"/>
      <c r="K117" s="31"/>
      <c r="L117" s="31"/>
      <c r="M117" s="69"/>
      <c r="N117" s="150"/>
      <c r="O117" s="69"/>
      <c r="P117" s="31"/>
    </row>
    <row r="118" spans="1:16" s="14" customFormat="1" ht="8.1" customHeight="1" x14ac:dyDescent="0.5">
      <c r="A118" s="7"/>
      <c r="H118" s="93"/>
      <c r="I118" s="69"/>
      <c r="J118" s="150"/>
      <c r="K118" s="31"/>
      <c r="L118" s="31"/>
      <c r="M118" s="69"/>
      <c r="N118" s="150"/>
      <c r="O118" s="69"/>
      <c r="P118" s="31"/>
    </row>
    <row r="119" spans="1:16" s="14" customFormat="1" ht="16.5" customHeight="1" x14ac:dyDescent="0.5">
      <c r="A119" s="36" t="s">
        <v>110</v>
      </c>
      <c r="H119" s="93"/>
      <c r="I119" s="69"/>
      <c r="J119" s="150"/>
      <c r="K119" s="31"/>
      <c r="L119" s="31"/>
      <c r="M119" s="69"/>
      <c r="N119" s="150"/>
      <c r="O119" s="69"/>
      <c r="P119" s="31"/>
    </row>
    <row r="120" spans="1:16" s="14" customFormat="1" ht="8.1" customHeight="1" x14ac:dyDescent="0.5">
      <c r="A120" s="5"/>
      <c r="H120" s="134"/>
      <c r="I120" s="69"/>
      <c r="J120" s="150"/>
      <c r="K120" s="31"/>
      <c r="L120" s="31"/>
      <c r="M120" s="69"/>
      <c r="N120" s="150"/>
      <c r="O120" s="69"/>
      <c r="P120" s="31"/>
    </row>
    <row r="121" spans="1:16" s="14" customFormat="1" ht="16.5" customHeight="1" x14ac:dyDescent="0.5">
      <c r="A121" s="5" t="s">
        <v>36</v>
      </c>
      <c r="H121" s="134"/>
      <c r="I121" s="69"/>
      <c r="J121" s="150"/>
      <c r="K121" s="31"/>
      <c r="L121" s="31"/>
      <c r="M121" s="69"/>
      <c r="N121" s="150"/>
      <c r="O121" s="69"/>
      <c r="P121" s="31"/>
    </row>
    <row r="122" spans="1:16" s="14" customFormat="1" ht="16.5" customHeight="1" x14ac:dyDescent="0.5">
      <c r="A122" s="5"/>
      <c r="B122" s="38" t="s">
        <v>37</v>
      </c>
      <c r="H122" s="134"/>
      <c r="I122" s="69"/>
      <c r="J122" s="155"/>
      <c r="K122" s="97"/>
      <c r="L122" s="97"/>
      <c r="M122" s="69"/>
      <c r="N122" s="155"/>
      <c r="O122" s="69"/>
      <c r="P122" s="97"/>
    </row>
    <row r="123" spans="1:16" s="14" customFormat="1" ht="16.5" customHeight="1" x14ac:dyDescent="0.5">
      <c r="A123" s="5"/>
      <c r="B123" s="38"/>
      <c r="C123" s="14" t="s">
        <v>96</v>
      </c>
      <c r="H123" s="134"/>
      <c r="I123" s="69"/>
      <c r="J123" s="155"/>
      <c r="K123" s="22"/>
      <c r="L123" s="31"/>
      <c r="M123" s="69"/>
      <c r="N123" s="150"/>
      <c r="O123" s="69"/>
      <c r="P123" s="31"/>
    </row>
    <row r="124" spans="1:16" s="14" customFormat="1" ht="16.5" customHeight="1" thickBot="1" x14ac:dyDescent="0.55000000000000004">
      <c r="A124" s="5"/>
      <c r="B124" s="38"/>
      <c r="D124" s="14" t="s">
        <v>100</v>
      </c>
      <c r="H124" s="134"/>
      <c r="I124" s="69"/>
      <c r="J124" s="154">
        <v>280000000</v>
      </c>
      <c r="K124" s="22"/>
      <c r="L124" s="43">
        <v>280000000</v>
      </c>
      <c r="M124" s="69"/>
      <c r="N124" s="154">
        <v>280000000</v>
      </c>
      <c r="O124" s="69"/>
      <c r="P124" s="43">
        <v>280000000</v>
      </c>
    </row>
    <row r="125" spans="1:16" s="14" customFormat="1" ht="8.1" customHeight="1" thickTop="1" x14ac:dyDescent="0.5">
      <c r="A125" s="5"/>
      <c r="H125" s="134"/>
      <c r="I125" s="69"/>
      <c r="J125" s="150"/>
      <c r="K125" s="31"/>
      <c r="L125" s="31"/>
      <c r="M125" s="69"/>
      <c r="N125" s="150"/>
      <c r="O125" s="69"/>
      <c r="P125" s="31"/>
    </row>
    <row r="126" spans="1:16" s="14" customFormat="1" ht="16.5" customHeight="1" x14ac:dyDescent="0.5">
      <c r="A126" s="5"/>
      <c r="B126" s="38" t="s">
        <v>38</v>
      </c>
      <c r="H126" s="134"/>
      <c r="I126" s="69"/>
      <c r="J126" s="150"/>
      <c r="K126" s="31"/>
      <c r="L126" s="31"/>
      <c r="M126" s="69"/>
      <c r="N126" s="150"/>
      <c r="O126" s="69"/>
      <c r="P126" s="31"/>
    </row>
    <row r="127" spans="1:16" s="14" customFormat="1" ht="16.5" customHeight="1" x14ac:dyDescent="0.5">
      <c r="A127" s="5"/>
      <c r="B127" s="38"/>
      <c r="C127" s="14" t="s">
        <v>96</v>
      </c>
      <c r="H127" s="134"/>
      <c r="I127" s="69"/>
      <c r="J127" s="150"/>
      <c r="K127" s="31"/>
      <c r="L127" s="31"/>
      <c r="M127" s="69"/>
      <c r="N127" s="150"/>
      <c r="O127" s="69"/>
      <c r="P127" s="31"/>
    </row>
    <row r="128" spans="1:16" s="14" customFormat="1" ht="16.5" customHeight="1" x14ac:dyDescent="0.5">
      <c r="A128" s="5"/>
      <c r="B128" s="38"/>
      <c r="D128" s="14" t="s">
        <v>101</v>
      </c>
      <c r="H128" s="93"/>
      <c r="I128" s="69"/>
      <c r="J128" s="150">
        <v>280000000</v>
      </c>
      <c r="K128" s="31"/>
      <c r="L128" s="31">
        <v>280000000</v>
      </c>
      <c r="M128" s="69"/>
      <c r="N128" s="150">
        <v>280000000</v>
      </c>
      <c r="O128" s="69"/>
      <c r="P128" s="31">
        <v>280000000</v>
      </c>
    </row>
    <row r="129" spans="1:16" s="14" customFormat="1" ht="16.5" customHeight="1" x14ac:dyDescent="0.5">
      <c r="A129" s="5" t="s">
        <v>39</v>
      </c>
      <c r="B129" s="38"/>
      <c r="H129" s="93"/>
      <c r="I129" s="69"/>
      <c r="J129" s="150">
        <v>507734162</v>
      </c>
      <c r="K129" s="31"/>
      <c r="L129" s="31">
        <v>507734162</v>
      </c>
      <c r="M129" s="69"/>
      <c r="N129" s="150">
        <v>507734162</v>
      </c>
      <c r="O129" s="69"/>
      <c r="P129" s="31">
        <v>507734162</v>
      </c>
    </row>
    <row r="130" spans="1:16" ht="16.5" customHeight="1" x14ac:dyDescent="0.5">
      <c r="A130" s="5" t="s">
        <v>190</v>
      </c>
      <c r="B130" s="14"/>
      <c r="C130" s="14"/>
      <c r="D130" s="14"/>
      <c r="E130" s="14"/>
      <c r="F130" s="14"/>
      <c r="G130" s="14"/>
      <c r="H130" s="93"/>
      <c r="I130" s="69"/>
      <c r="J130" s="150"/>
      <c r="K130" s="31"/>
      <c r="L130" s="31"/>
      <c r="M130" s="69"/>
      <c r="N130" s="150"/>
      <c r="O130" s="69"/>
      <c r="P130" s="31"/>
    </row>
    <row r="131" spans="1:16" ht="16.5" customHeight="1" x14ac:dyDescent="0.5">
      <c r="A131" s="36"/>
      <c r="B131" s="14" t="s">
        <v>40</v>
      </c>
      <c r="C131" s="14"/>
      <c r="D131" s="14"/>
      <c r="E131" s="14"/>
      <c r="F131" s="14"/>
      <c r="G131" s="14"/>
      <c r="I131" s="69"/>
      <c r="J131" s="150">
        <v>5519422</v>
      </c>
      <c r="K131" s="31"/>
      <c r="L131" s="31">
        <v>5519422</v>
      </c>
      <c r="M131" s="69"/>
      <c r="N131" s="150">
        <v>5519422</v>
      </c>
      <c r="O131" s="69"/>
      <c r="P131" s="31">
        <v>5519422</v>
      </c>
    </row>
    <row r="132" spans="1:16" ht="16.5" customHeight="1" x14ac:dyDescent="0.5">
      <c r="A132" s="36"/>
      <c r="B132" s="14" t="s">
        <v>41</v>
      </c>
      <c r="C132" s="14"/>
      <c r="D132" s="14"/>
      <c r="E132" s="14"/>
      <c r="F132" s="14"/>
      <c r="G132" s="14"/>
      <c r="H132" s="93"/>
      <c r="I132" s="69"/>
      <c r="J132" s="152">
        <v>17771973</v>
      </c>
      <c r="K132" s="31"/>
      <c r="L132" s="30">
        <v>1941507</v>
      </c>
      <c r="M132" s="69"/>
      <c r="N132" s="152">
        <v>-1156252</v>
      </c>
      <c r="O132" s="69"/>
      <c r="P132" s="30">
        <v>-41001727</v>
      </c>
    </row>
    <row r="133" spans="1:16" ht="8.1" customHeight="1" x14ac:dyDescent="0.5">
      <c r="A133" s="36"/>
      <c r="B133" s="14"/>
      <c r="C133" s="14"/>
      <c r="D133" s="14"/>
      <c r="E133" s="14"/>
      <c r="F133" s="14"/>
      <c r="G133" s="14"/>
      <c r="H133" s="93"/>
      <c r="I133" s="69"/>
      <c r="J133" s="150"/>
      <c r="K133" s="31"/>
      <c r="L133" s="31"/>
      <c r="M133" s="69"/>
      <c r="N133" s="150"/>
      <c r="O133" s="69"/>
      <c r="P133" s="31"/>
    </row>
    <row r="134" spans="1:16" s="14" customFormat="1" ht="16.5" customHeight="1" x14ac:dyDescent="0.5">
      <c r="A134" s="42" t="s">
        <v>42</v>
      </c>
      <c r="E134" s="125"/>
      <c r="H134" s="93"/>
      <c r="I134" s="69"/>
      <c r="J134" s="150"/>
      <c r="K134" s="31"/>
      <c r="L134" s="31"/>
      <c r="M134" s="69"/>
      <c r="N134" s="150"/>
      <c r="O134" s="69"/>
      <c r="P134" s="31"/>
    </row>
    <row r="135" spans="1:16" s="14" customFormat="1" ht="16.5" customHeight="1" x14ac:dyDescent="0.5">
      <c r="A135" s="42"/>
      <c r="B135" s="42" t="s">
        <v>43</v>
      </c>
      <c r="C135" s="42"/>
      <c r="E135" s="125"/>
      <c r="H135" s="93"/>
      <c r="I135" s="69"/>
      <c r="J135" s="150">
        <f>SUM(J128:J132)</f>
        <v>811025557</v>
      </c>
      <c r="K135" s="31"/>
      <c r="L135" s="31">
        <f>SUM(L128:L132)</f>
        <v>795195091</v>
      </c>
      <c r="M135" s="69"/>
      <c r="N135" s="150">
        <f>SUM(N128:N132)</f>
        <v>792097332</v>
      </c>
      <c r="O135" s="69"/>
      <c r="P135" s="31">
        <f>SUM(P128:P132)</f>
        <v>752251857</v>
      </c>
    </row>
    <row r="136" spans="1:16" s="14" customFormat="1" ht="16.5" customHeight="1" x14ac:dyDescent="0.5">
      <c r="A136" s="14" t="s">
        <v>44</v>
      </c>
      <c r="E136" s="125"/>
      <c r="H136" s="93"/>
      <c r="I136" s="69"/>
      <c r="J136" s="152">
        <v>5909951</v>
      </c>
      <c r="K136" s="31"/>
      <c r="L136" s="30">
        <v>5471568</v>
      </c>
      <c r="M136" s="69"/>
      <c r="N136" s="152" t="s">
        <v>139</v>
      </c>
      <c r="O136" s="69"/>
      <c r="P136" s="30">
        <v>0</v>
      </c>
    </row>
    <row r="137" spans="1:16" s="14" customFormat="1" ht="8.1" customHeight="1" x14ac:dyDescent="0.5">
      <c r="A137" s="5"/>
      <c r="E137" s="125"/>
      <c r="H137" s="93"/>
      <c r="I137" s="69"/>
      <c r="J137" s="150"/>
      <c r="K137" s="31"/>
      <c r="L137" s="31"/>
      <c r="M137" s="69"/>
      <c r="N137" s="150"/>
      <c r="O137" s="69"/>
      <c r="P137" s="31"/>
    </row>
    <row r="138" spans="1:16" s="14" customFormat="1" ht="16.5" customHeight="1" x14ac:dyDescent="0.5">
      <c r="A138" s="42" t="s">
        <v>81</v>
      </c>
      <c r="H138" s="93"/>
      <c r="I138" s="69"/>
      <c r="J138" s="152">
        <f>SUM(J135:J136)</f>
        <v>816935508</v>
      </c>
      <c r="K138" s="31"/>
      <c r="L138" s="30">
        <f>SUM(L135:L136)</f>
        <v>800666659</v>
      </c>
      <c r="M138" s="69"/>
      <c r="N138" s="152">
        <f>SUM(N135:N136)</f>
        <v>792097332</v>
      </c>
      <c r="O138" s="69"/>
      <c r="P138" s="30">
        <f>SUM(P135:P136)</f>
        <v>752251857</v>
      </c>
    </row>
    <row r="139" spans="1:16" s="14" customFormat="1" ht="8.1" customHeight="1" x14ac:dyDescent="0.5">
      <c r="A139" s="5"/>
      <c r="E139" s="125"/>
      <c r="H139" s="93"/>
      <c r="I139" s="69"/>
      <c r="J139" s="150"/>
      <c r="K139" s="31"/>
      <c r="L139" s="31"/>
      <c r="M139" s="69"/>
      <c r="N139" s="150"/>
      <c r="O139" s="69"/>
      <c r="P139" s="31"/>
    </row>
    <row r="140" spans="1:16" ht="16.5" customHeight="1" thickBot="1" x14ac:dyDescent="0.55000000000000004">
      <c r="A140" s="42" t="s">
        <v>111</v>
      </c>
      <c r="B140" s="14"/>
      <c r="C140" s="14"/>
      <c r="D140" s="14"/>
      <c r="E140" s="14"/>
      <c r="F140" s="14"/>
      <c r="G140" s="14"/>
      <c r="H140" s="93"/>
      <c r="I140" s="69"/>
      <c r="J140" s="154">
        <f>SUM(J91+J138)</f>
        <v>2157310423</v>
      </c>
      <c r="K140" s="31"/>
      <c r="L140" s="43">
        <f>SUM(L91+L138)</f>
        <v>2126227050</v>
      </c>
      <c r="M140" s="69"/>
      <c r="N140" s="154">
        <f>SUM(N91+N138)</f>
        <v>1809959389</v>
      </c>
      <c r="O140" s="69"/>
      <c r="P140" s="43">
        <f>SUM(P91+P138)</f>
        <v>1782167123</v>
      </c>
    </row>
    <row r="141" spans="1:16" ht="16.5" customHeight="1" thickTop="1" x14ac:dyDescent="0.5">
      <c r="A141" s="36"/>
      <c r="B141" s="14"/>
      <c r="C141" s="14"/>
      <c r="D141" s="14"/>
      <c r="E141" s="14"/>
      <c r="F141" s="14"/>
      <c r="G141" s="14"/>
      <c r="H141" s="93"/>
      <c r="I141" s="31"/>
      <c r="J141" s="31"/>
      <c r="K141" s="31"/>
      <c r="L141" s="31"/>
      <c r="M141" s="31"/>
      <c r="N141" s="31"/>
      <c r="O141" s="31"/>
      <c r="P141" s="31"/>
    </row>
    <row r="142" spans="1:16" ht="16.5" customHeight="1" x14ac:dyDescent="0.5">
      <c r="A142" s="36"/>
      <c r="B142" s="14"/>
      <c r="C142" s="14"/>
      <c r="D142" s="14"/>
      <c r="E142" s="14"/>
      <c r="F142" s="14"/>
      <c r="G142" s="14"/>
      <c r="H142" s="93"/>
      <c r="I142" s="130"/>
      <c r="J142" s="130"/>
      <c r="K142" s="131"/>
      <c r="L142" s="130"/>
      <c r="M142" s="130"/>
      <c r="N142" s="130"/>
      <c r="O142" s="130"/>
      <c r="P142" s="130"/>
    </row>
    <row r="143" spans="1:16" ht="16.5" customHeight="1" x14ac:dyDescent="0.5">
      <c r="A143" s="36"/>
      <c r="B143" s="14"/>
      <c r="C143" s="14"/>
      <c r="D143" s="14"/>
      <c r="E143" s="14"/>
      <c r="F143" s="14"/>
      <c r="G143" s="14"/>
      <c r="H143" s="93"/>
      <c r="I143" s="130"/>
      <c r="J143" s="130"/>
      <c r="K143" s="131"/>
      <c r="L143" s="130"/>
      <c r="M143" s="130"/>
      <c r="N143" s="130"/>
      <c r="O143" s="130"/>
      <c r="P143" s="130"/>
    </row>
    <row r="144" spans="1:16" ht="16.5" customHeight="1" x14ac:dyDescent="0.5">
      <c r="A144" s="36"/>
      <c r="B144" s="14"/>
      <c r="C144" s="14"/>
      <c r="D144" s="14"/>
      <c r="E144" s="14"/>
      <c r="F144" s="14"/>
      <c r="G144" s="14"/>
      <c r="H144" s="93"/>
      <c r="I144" s="69"/>
      <c r="J144" s="69"/>
      <c r="K144" s="31"/>
      <c r="L144" s="69"/>
      <c r="M144" s="69"/>
      <c r="N144" s="69"/>
      <c r="O144" s="69"/>
      <c r="P144" s="69"/>
    </row>
    <row r="145" spans="1:16" ht="16.5" customHeight="1" x14ac:dyDescent="0.5">
      <c r="A145" s="36"/>
      <c r="B145" s="14"/>
      <c r="C145" s="14"/>
      <c r="D145" s="14"/>
      <c r="E145" s="14"/>
      <c r="F145" s="14"/>
      <c r="G145" s="14"/>
      <c r="H145" s="93"/>
      <c r="I145" s="69"/>
      <c r="J145" s="69"/>
      <c r="K145" s="31"/>
      <c r="L145" s="69"/>
      <c r="M145" s="69"/>
      <c r="N145" s="69"/>
      <c r="O145" s="69"/>
      <c r="P145" s="69"/>
    </row>
    <row r="146" spans="1:16" ht="16.5" customHeight="1" x14ac:dyDescent="0.5">
      <c r="A146" s="36"/>
      <c r="B146" s="14"/>
      <c r="C146" s="14"/>
      <c r="D146" s="14"/>
      <c r="E146" s="14"/>
      <c r="F146" s="14"/>
      <c r="G146" s="14"/>
      <c r="H146" s="93"/>
      <c r="I146" s="69"/>
      <c r="J146" s="69"/>
      <c r="K146" s="31"/>
      <c r="L146" s="69"/>
      <c r="M146" s="69"/>
      <c r="N146" s="69"/>
      <c r="O146" s="69"/>
      <c r="P146" s="69"/>
    </row>
    <row r="147" spans="1:16" ht="16.5" customHeight="1" x14ac:dyDescent="0.5">
      <c r="A147" s="36"/>
      <c r="B147" s="14"/>
      <c r="C147" s="14"/>
      <c r="D147" s="14"/>
      <c r="E147" s="14"/>
      <c r="F147" s="14"/>
      <c r="G147" s="14"/>
      <c r="H147" s="93"/>
      <c r="I147" s="69"/>
      <c r="J147" s="69"/>
      <c r="K147" s="31"/>
      <c r="L147" s="69"/>
      <c r="M147" s="69"/>
      <c r="N147" s="69"/>
      <c r="O147" s="69"/>
      <c r="P147" s="69"/>
    </row>
    <row r="148" spans="1:16" ht="16.5" customHeight="1" x14ac:dyDescent="0.5">
      <c r="A148" s="36"/>
      <c r="B148" s="14"/>
      <c r="C148" s="14"/>
      <c r="D148" s="14"/>
      <c r="E148" s="14"/>
      <c r="F148" s="14"/>
      <c r="G148" s="14"/>
      <c r="H148" s="93"/>
      <c r="I148" s="69"/>
      <c r="J148" s="69"/>
      <c r="K148" s="31"/>
      <c r="L148" s="69"/>
      <c r="M148" s="69"/>
      <c r="N148" s="69"/>
      <c r="O148" s="69"/>
      <c r="P148" s="69"/>
    </row>
    <row r="149" spans="1:16" ht="16.5" customHeight="1" x14ac:dyDescent="0.5">
      <c r="A149" s="36"/>
      <c r="B149" s="14"/>
      <c r="C149" s="14"/>
      <c r="D149" s="14"/>
      <c r="E149" s="14"/>
      <c r="F149" s="14"/>
      <c r="G149" s="14"/>
      <c r="H149" s="93"/>
      <c r="I149" s="69"/>
      <c r="J149" s="69"/>
      <c r="K149" s="31"/>
      <c r="L149" s="69"/>
      <c r="M149" s="69"/>
      <c r="N149" s="69"/>
      <c r="O149" s="69"/>
      <c r="P149" s="69"/>
    </row>
    <row r="150" spans="1:16" ht="16.5" customHeight="1" x14ac:dyDescent="0.5">
      <c r="A150" s="36"/>
      <c r="B150" s="14"/>
      <c r="C150" s="14"/>
      <c r="D150" s="14"/>
      <c r="E150" s="14"/>
      <c r="F150" s="14"/>
      <c r="G150" s="14"/>
      <c r="H150" s="93"/>
      <c r="I150" s="69"/>
      <c r="J150" s="69"/>
      <c r="K150" s="31"/>
      <c r="L150" s="69"/>
      <c r="M150" s="69"/>
      <c r="N150" s="69"/>
      <c r="O150" s="69"/>
      <c r="P150" s="69"/>
    </row>
    <row r="151" spans="1:16" ht="16.5" customHeight="1" x14ac:dyDescent="0.5">
      <c r="A151" s="36"/>
      <c r="B151" s="14"/>
      <c r="C151" s="14"/>
      <c r="D151" s="14"/>
      <c r="E151" s="14"/>
      <c r="F151" s="14"/>
      <c r="G151" s="14"/>
      <c r="H151" s="93"/>
      <c r="I151" s="69"/>
      <c r="J151" s="69"/>
      <c r="K151" s="31"/>
      <c r="L151" s="69"/>
      <c r="M151" s="69"/>
      <c r="N151" s="69"/>
      <c r="O151" s="69"/>
      <c r="P151" s="69"/>
    </row>
    <row r="152" spans="1:16" ht="16.5" customHeight="1" x14ac:dyDescent="0.5">
      <c r="A152" s="36"/>
      <c r="B152" s="14"/>
      <c r="C152" s="14"/>
      <c r="D152" s="14"/>
      <c r="E152" s="14"/>
      <c r="F152" s="14"/>
      <c r="G152" s="14"/>
      <c r="H152" s="93"/>
      <c r="I152" s="69"/>
      <c r="J152" s="69"/>
      <c r="K152" s="31"/>
      <c r="L152" s="69"/>
      <c r="M152" s="69"/>
      <c r="N152" s="69"/>
      <c r="O152" s="69"/>
      <c r="P152" s="69"/>
    </row>
    <row r="153" spans="1:16" ht="16.5" customHeight="1" x14ac:dyDescent="0.5">
      <c r="A153" s="36"/>
      <c r="B153" s="14"/>
      <c r="C153" s="14"/>
      <c r="D153" s="14"/>
      <c r="E153" s="14"/>
      <c r="F153" s="14"/>
      <c r="G153" s="14"/>
      <c r="H153" s="93"/>
      <c r="I153" s="69"/>
      <c r="J153" s="69"/>
      <c r="K153" s="31"/>
      <c r="L153" s="69"/>
      <c r="M153" s="69"/>
      <c r="N153" s="69"/>
      <c r="O153" s="69"/>
      <c r="P153" s="69"/>
    </row>
    <row r="154" spans="1:16" ht="16.5" customHeight="1" x14ac:dyDescent="0.5">
      <c r="A154" s="36"/>
      <c r="B154" s="14"/>
      <c r="C154" s="14"/>
      <c r="D154" s="14"/>
      <c r="E154" s="14"/>
      <c r="F154" s="14"/>
      <c r="G154" s="14"/>
      <c r="H154" s="93"/>
      <c r="I154" s="69"/>
      <c r="J154" s="69"/>
      <c r="K154" s="31"/>
      <c r="L154" s="69"/>
      <c r="M154" s="69"/>
      <c r="N154" s="69"/>
      <c r="O154" s="69"/>
      <c r="P154" s="69"/>
    </row>
    <row r="155" spans="1:16" ht="16.5" customHeight="1" x14ac:dyDescent="0.5">
      <c r="A155" s="36"/>
      <c r="B155" s="14"/>
      <c r="C155" s="14"/>
      <c r="D155" s="14"/>
      <c r="E155" s="14"/>
      <c r="F155" s="14"/>
      <c r="G155" s="14"/>
      <c r="H155" s="93"/>
      <c r="I155" s="69"/>
      <c r="J155" s="69"/>
      <c r="K155" s="31"/>
      <c r="L155" s="69"/>
      <c r="M155" s="69"/>
      <c r="N155" s="69"/>
      <c r="O155" s="69"/>
      <c r="P155" s="69"/>
    </row>
    <row r="156" spans="1:16" ht="8.25" customHeight="1" x14ac:dyDescent="0.5">
      <c r="A156" s="36"/>
      <c r="B156" s="14"/>
      <c r="C156" s="14"/>
      <c r="D156" s="14"/>
      <c r="E156" s="14"/>
      <c r="F156" s="14"/>
      <c r="G156" s="14"/>
      <c r="H156" s="93"/>
      <c r="I156" s="69"/>
      <c r="J156" s="69"/>
      <c r="K156" s="31"/>
      <c r="L156" s="69"/>
      <c r="M156" s="69"/>
      <c r="N156" s="69"/>
      <c r="O156" s="69"/>
      <c r="P156" s="69"/>
    </row>
    <row r="157" spans="1:16" s="14" customFormat="1" ht="22.15" customHeight="1" x14ac:dyDescent="0.5">
      <c r="A157" s="285" t="str">
        <f>A104</f>
        <v>The accompanying notes are an integral part of this interim financial information.</v>
      </c>
      <c r="B157" s="11"/>
      <c r="C157" s="11"/>
      <c r="D157" s="11"/>
      <c r="E157" s="11"/>
      <c r="F157" s="11"/>
      <c r="G157" s="11"/>
      <c r="H157" s="11"/>
      <c r="I157" s="47"/>
      <c r="J157" s="47"/>
      <c r="K157" s="47"/>
      <c r="L157" s="47"/>
      <c r="M157" s="47"/>
      <c r="N157" s="47"/>
      <c r="O157" s="47"/>
      <c r="P157" s="47"/>
    </row>
  </sheetData>
  <mergeCells count="13">
    <mergeCell ref="J57:L57"/>
    <mergeCell ref="N57:P57"/>
    <mergeCell ref="J6:L6"/>
    <mergeCell ref="N6:P6"/>
    <mergeCell ref="J7:L7"/>
    <mergeCell ref="N7:P7"/>
    <mergeCell ref="A45:P45"/>
    <mergeCell ref="J58:L58"/>
    <mergeCell ref="N58:P58"/>
    <mergeCell ref="J110:L110"/>
    <mergeCell ref="N110:P110"/>
    <mergeCell ref="J111:L111"/>
    <mergeCell ref="N111:P11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zoomScaleNormal="100" zoomScaleSheetLayoutView="80" workbookViewId="0">
      <selection activeCell="E46" sqref="E46"/>
    </sheetView>
  </sheetViews>
  <sheetFormatPr defaultColWidth="9.140625" defaultRowHeight="16.5" customHeight="1" x14ac:dyDescent="0.5"/>
  <cols>
    <col min="1" max="4" width="1.7109375" style="5" customWidth="1"/>
    <col min="5" max="5" width="29.28515625" style="5" customWidth="1"/>
    <col min="6" max="6" width="6.7109375" style="134" customWidth="1"/>
    <col min="7" max="7" width="0.85546875" style="134" customWidth="1"/>
    <col min="8" max="8" width="13.42578125" style="98" bestFit="1" customWidth="1"/>
    <col min="9" max="9" width="0.85546875" style="106" customWidth="1"/>
    <col min="10" max="10" width="13.42578125" style="98" bestFit="1" customWidth="1"/>
    <col min="11" max="11" width="0.85546875" style="106" customWidth="1"/>
    <col min="12" max="12" width="12.28515625" style="98" customWidth="1"/>
    <col min="13" max="13" width="0.85546875" style="106" customWidth="1"/>
    <col min="14" max="14" width="12.7109375" style="98" bestFit="1" customWidth="1"/>
    <col min="15" max="16384" width="9.140625" style="5"/>
  </cols>
  <sheetData>
    <row r="1" spans="1:14" ht="16.5" customHeight="1" x14ac:dyDescent="0.5">
      <c r="A1" s="282" t="s">
        <v>0</v>
      </c>
      <c r="B1" s="36"/>
      <c r="C1" s="36"/>
      <c r="D1" s="36"/>
      <c r="E1" s="36"/>
      <c r="F1" s="84"/>
      <c r="G1" s="84"/>
      <c r="H1" s="6"/>
      <c r="I1" s="85"/>
      <c r="J1" s="6"/>
      <c r="K1" s="85"/>
      <c r="L1" s="6"/>
      <c r="M1" s="85"/>
      <c r="N1" s="6"/>
    </row>
    <row r="2" spans="1:14" ht="16.5" customHeight="1" x14ac:dyDescent="0.5">
      <c r="A2" s="283" t="s">
        <v>87</v>
      </c>
      <c r="B2" s="36"/>
      <c r="C2" s="36"/>
      <c r="D2" s="36"/>
      <c r="E2" s="36"/>
      <c r="F2" s="84"/>
      <c r="G2" s="84"/>
      <c r="H2" s="6"/>
      <c r="I2" s="85"/>
      <c r="J2" s="6"/>
      <c r="K2" s="85"/>
      <c r="L2" s="6"/>
      <c r="M2" s="85"/>
      <c r="N2" s="6"/>
    </row>
    <row r="3" spans="1:14" ht="16.5" customHeight="1" x14ac:dyDescent="0.5">
      <c r="A3" s="284" t="s">
        <v>157</v>
      </c>
      <c r="B3" s="87"/>
      <c r="C3" s="87"/>
      <c r="D3" s="87"/>
      <c r="E3" s="87"/>
      <c r="F3" s="19"/>
      <c r="G3" s="19"/>
      <c r="H3" s="68"/>
      <c r="I3" s="88"/>
      <c r="J3" s="68"/>
      <c r="K3" s="88"/>
      <c r="L3" s="68"/>
      <c r="M3" s="88"/>
      <c r="N3" s="68"/>
    </row>
    <row r="4" spans="1:14" ht="16.5" customHeight="1" x14ac:dyDescent="0.5">
      <c r="A4" s="44"/>
      <c r="B4" s="86"/>
      <c r="C4" s="86"/>
      <c r="D4" s="86"/>
      <c r="E4" s="86"/>
      <c r="F4" s="23"/>
      <c r="G4" s="23"/>
      <c r="H4" s="22"/>
      <c r="I4" s="89"/>
      <c r="J4" s="22"/>
      <c r="K4" s="89"/>
      <c r="L4" s="22"/>
      <c r="M4" s="89"/>
      <c r="N4" s="22"/>
    </row>
    <row r="5" spans="1:14" ht="16.5" customHeight="1" x14ac:dyDescent="0.5">
      <c r="A5" s="44"/>
      <c r="B5" s="86"/>
      <c r="C5" s="86"/>
      <c r="D5" s="86"/>
      <c r="E5" s="86"/>
      <c r="F5" s="23"/>
      <c r="G5" s="23"/>
      <c r="H5" s="22"/>
      <c r="I5" s="89"/>
      <c r="J5" s="22"/>
      <c r="K5" s="89"/>
      <c r="L5" s="22"/>
      <c r="M5" s="89"/>
      <c r="N5" s="22"/>
    </row>
    <row r="6" spans="1:14" s="91" customFormat="1" ht="16.5" customHeight="1" x14ac:dyDescent="0.5">
      <c r="A6" s="100"/>
      <c r="B6" s="100"/>
      <c r="C6" s="100"/>
      <c r="D6" s="100"/>
      <c r="E6" s="100"/>
      <c r="F6" s="107"/>
      <c r="G6" s="108"/>
      <c r="H6" s="211" t="s">
        <v>1</v>
      </c>
      <c r="I6" s="211"/>
      <c r="J6" s="211"/>
      <c r="K6" s="109"/>
      <c r="L6" s="209" t="s">
        <v>106</v>
      </c>
      <c r="M6" s="209"/>
      <c r="N6" s="209"/>
    </row>
    <row r="7" spans="1:14" s="36" customFormat="1" ht="16.5" customHeight="1" x14ac:dyDescent="0.5">
      <c r="F7" s="84"/>
      <c r="G7" s="133"/>
      <c r="H7" s="208" t="s">
        <v>107</v>
      </c>
      <c r="I7" s="208"/>
      <c r="J7" s="208"/>
      <c r="K7" s="16"/>
      <c r="L7" s="208" t="s">
        <v>107</v>
      </c>
      <c r="M7" s="208"/>
      <c r="N7" s="208"/>
    </row>
    <row r="8" spans="1:14" ht="16.5" customHeight="1" x14ac:dyDescent="0.5">
      <c r="A8" s="36"/>
      <c r="B8" s="36"/>
      <c r="C8" s="36"/>
      <c r="D8" s="36"/>
      <c r="E8" s="36"/>
      <c r="F8" s="5"/>
      <c r="G8" s="23"/>
      <c r="H8" s="1">
        <v>2019</v>
      </c>
      <c r="I8" s="2"/>
      <c r="J8" s="1">
        <v>2018</v>
      </c>
      <c r="K8" s="3"/>
      <c r="L8" s="1">
        <v>2019</v>
      </c>
      <c r="M8" s="2"/>
      <c r="N8" s="1">
        <v>2018</v>
      </c>
    </row>
    <row r="9" spans="1:14" ht="16.5" customHeight="1" x14ac:dyDescent="0.5">
      <c r="A9" s="36"/>
      <c r="B9" s="36"/>
      <c r="C9" s="36"/>
      <c r="D9" s="36"/>
      <c r="E9" s="36"/>
      <c r="F9" s="23"/>
      <c r="G9" s="90"/>
      <c r="H9" s="110" t="s">
        <v>3</v>
      </c>
      <c r="I9" s="111"/>
      <c r="J9" s="110" t="s">
        <v>3</v>
      </c>
      <c r="K9" s="49"/>
      <c r="L9" s="110" t="s">
        <v>3</v>
      </c>
      <c r="M9" s="111"/>
      <c r="N9" s="110" t="s">
        <v>3</v>
      </c>
    </row>
    <row r="10" spans="1:14" ht="16.5" customHeight="1" x14ac:dyDescent="0.5">
      <c r="A10" s="36"/>
      <c r="B10" s="36"/>
      <c r="C10" s="36"/>
      <c r="D10" s="36"/>
      <c r="E10" s="36"/>
      <c r="F10" s="23"/>
      <c r="G10" s="90"/>
      <c r="H10" s="156"/>
      <c r="I10" s="111"/>
      <c r="J10" s="1"/>
      <c r="K10" s="49"/>
      <c r="L10" s="156"/>
      <c r="M10" s="111"/>
      <c r="N10" s="1"/>
    </row>
    <row r="11" spans="1:14" ht="16.5" customHeight="1" x14ac:dyDescent="0.5">
      <c r="A11" s="36" t="s">
        <v>45</v>
      </c>
      <c r="B11" s="36"/>
      <c r="C11" s="36"/>
      <c r="D11" s="36"/>
      <c r="E11" s="36"/>
      <c r="F11" s="93"/>
      <c r="G11" s="84"/>
      <c r="H11" s="149"/>
      <c r="I11" s="18"/>
      <c r="J11" s="22"/>
      <c r="K11" s="18"/>
      <c r="L11" s="149"/>
      <c r="M11" s="18"/>
      <c r="N11" s="22"/>
    </row>
    <row r="12" spans="1:14" ht="16.5" customHeight="1" x14ac:dyDescent="0.5">
      <c r="A12" s="36"/>
      <c r="B12" s="36"/>
      <c r="C12" s="36"/>
      <c r="D12" s="36"/>
      <c r="E12" s="36"/>
      <c r="F12" s="23"/>
      <c r="G12" s="84"/>
      <c r="H12" s="149"/>
      <c r="I12" s="18"/>
      <c r="J12" s="22"/>
      <c r="K12" s="18"/>
      <c r="L12" s="149"/>
      <c r="M12" s="18"/>
      <c r="N12" s="22"/>
    </row>
    <row r="13" spans="1:14" ht="16.5" customHeight="1" x14ac:dyDescent="0.5">
      <c r="A13" s="91" t="s">
        <v>116</v>
      </c>
      <c r="B13" s="92"/>
      <c r="C13" s="92"/>
      <c r="D13" s="14"/>
      <c r="E13" s="14"/>
      <c r="G13" s="93"/>
      <c r="H13" s="164">
        <v>196015508</v>
      </c>
      <c r="I13" s="50"/>
      <c r="J13" s="50">
        <v>167615590</v>
      </c>
      <c r="K13" s="50"/>
      <c r="L13" s="164">
        <v>182357518</v>
      </c>
      <c r="M13" s="50"/>
      <c r="N13" s="50">
        <v>167615590</v>
      </c>
    </row>
    <row r="14" spans="1:14" ht="16.5" customHeight="1" x14ac:dyDescent="0.5">
      <c r="A14" s="91" t="s">
        <v>117</v>
      </c>
      <c r="B14" s="92"/>
      <c r="C14" s="92"/>
      <c r="D14" s="14"/>
      <c r="E14" s="14"/>
      <c r="G14" s="93"/>
      <c r="H14" s="164">
        <v>222045447</v>
      </c>
      <c r="I14" s="50"/>
      <c r="J14" s="50">
        <v>189887022</v>
      </c>
      <c r="K14" s="50"/>
      <c r="L14" s="164">
        <v>27693156</v>
      </c>
      <c r="M14" s="50"/>
      <c r="N14" s="50">
        <v>52398637</v>
      </c>
    </row>
    <row r="15" spans="1:14" ht="16.5" customHeight="1" x14ac:dyDescent="0.5">
      <c r="A15" s="91" t="s">
        <v>115</v>
      </c>
      <c r="B15" s="92"/>
      <c r="C15" s="92"/>
      <c r="D15" s="14"/>
      <c r="E15" s="14"/>
      <c r="G15" s="93"/>
      <c r="H15" s="164">
        <v>28548927</v>
      </c>
      <c r="I15" s="50"/>
      <c r="J15" s="50">
        <v>25978721</v>
      </c>
      <c r="K15" s="50"/>
      <c r="L15" s="164">
        <v>20777860</v>
      </c>
      <c r="M15" s="50"/>
      <c r="N15" s="50">
        <v>20038098</v>
      </c>
    </row>
    <row r="16" spans="1:14" ht="16.5" customHeight="1" x14ac:dyDescent="0.5">
      <c r="A16" s="91" t="s">
        <v>129</v>
      </c>
      <c r="B16" s="92"/>
      <c r="C16" s="14"/>
      <c r="D16" s="14"/>
      <c r="E16" s="14"/>
      <c r="G16" s="23"/>
      <c r="H16" s="152">
        <v>18925233</v>
      </c>
      <c r="I16" s="94"/>
      <c r="J16" s="30">
        <v>0</v>
      </c>
      <c r="K16" s="94"/>
      <c r="L16" s="152">
        <v>0</v>
      </c>
      <c r="M16" s="94"/>
      <c r="N16" s="30">
        <v>0</v>
      </c>
    </row>
    <row r="17" spans="1:16" ht="16.5" customHeight="1" x14ac:dyDescent="0.5">
      <c r="B17" s="14"/>
      <c r="C17" s="14"/>
      <c r="D17" s="14"/>
      <c r="E17" s="14"/>
      <c r="G17" s="84"/>
      <c r="H17" s="150"/>
      <c r="I17" s="73"/>
      <c r="J17" s="31"/>
      <c r="K17" s="73"/>
      <c r="L17" s="150"/>
      <c r="M17" s="73"/>
      <c r="N17" s="31"/>
      <c r="O17" s="14"/>
    </row>
    <row r="18" spans="1:16" ht="16.5" customHeight="1" x14ac:dyDescent="0.5">
      <c r="A18" s="36" t="s">
        <v>46</v>
      </c>
      <c r="B18" s="36"/>
      <c r="C18" s="36"/>
      <c r="D18" s="36"/>
      <c r="E18" s="36"/>
      <c r="F18" s="23"/>
      <c r="G18" s="84"/>
      <c r="H18" s="152">
        <f>SUM(H13:H16)</f>
        <v>465535115</v>
      </c>
      <c r="I18" s="94"/>
      <c r="J18" s="30">
        <f>SUM(J13:J16)</f>
        <v>383481333</v>
      </c>
      <c r="K18" s="94"/>
      <c r="L18" s="152">
        <f>SUM(L13:L16)</f>
        <v>230828534</v>
      </c>
      <c r="M18" s="94"/>
      <c r="N18" s="30">
        <f>SUM(N13:N16)</f>
        <v>240052325</v>
      </c>
    </row>
    <row r="19" spans="1:16" ht="16.5" customHeight="1" x14ac:dyDescent="0.5">
      <c r="B19" s="14"/>
      <c r="C19" s="14"/>
      <c r="D19" s="14"/>
      <c r="E19" s="14"/>
      <c r="F19" s="93"/>
      <c r="G19" s="93"/>
      <c r="H19" s="148"/>
      <c r="I19" s="96"/>
      <c r="J19" s="95"/>
      <c r="K19" s="96"/>
      <c r="L19" s="148"/>
      <c r="M19" s="96"/>
      <c r="N19" s="95"/>
    </row>
    <row r="20" spans="1:16" ht="16.5" customHeight="1" x14ac:dyDescent="0.5">
      <c r="A20" s="36" t="s">
        <v>47</v>
      </c>
      <c r="B20" s="36"/>
      <c r="C20" s="36"/>
      <c r="D20" s="36"/>
      <c r="E20" s="36"/>
      <c r="F20" s="23"/>
      <c r="G20" s="84"/>
      <c r="H20" s="150"/>
      <c r="I20" s="94"/>
      <c r="J20" s="31"/>
      <c r="K20" s="94"/>
      <c r="L20" s="150"/>
      <c r="M20" s="94"/>
      <c r="N20" s="31"/>
    </row>
    <row r="21" spans="1:16" ht="16.5" customHeight="1" x14ac:dyDescent="0.5">
      <c r="A21" s="36"/>
      <c r="B21" s="36"/>
      <c r="C21" s="36"/>
      <c r="D21" s="36"/>
      <c r="E21" s="36"/>
      <c r="F21" s="23"/>
      <c r="G21" s="84"/>
      <c r="H21" s="150"/>
      <c r="I21" s="94"/>
      <c r="J21" s="31"/>
      <c r="K21" s="94"/>
      <c r="L21" s="150"/>
      <c r="M21" s="94"/>
      <c r="N21" s="31"/>
    </row>
    <row r="22" spans="1:16" ht="16.5" customHeight="1" x14ac:dyDescent="0.5">
      <c r="A22" s="91" t="s">
        <v>118</v>
      </c>
      <c r="B22" s="92"/>
      <c r="D22" s="14"/>
      <c r="E22" s="14"/>
      <c r="G22" s="93"/>
      <c r="H22" s="164">
        <v>178052046</v>
      </c>
      <c r="I22" s="50"/>
      <c r="J22" s="50">
        <v>178655923</v>
      </c>
      <c r="K22" s="50"/>
      <c r="L22" s="164">
        <v>164659747</v>
      </c>
      <c r="M22" s="50"/>
      <c r="N22" s="50">
        <v>178655923</v>
      </c>
    </row>
    <row r="23" spans="1:16" ht="16.5" customHeight="1" x14ac:dyDescent="0.5">
      <c r="A23" s="91" t="s">
        <v>161</v>
      </c>
      <c r="B23" s="92"/>
      <c r="D23" s="14"/>
      <c r="E23" s="14"/>
      <c r="F23" s="195"/>
      <c r="G23" s="93"/>
      <c r="H23" s="165" t="s">
        <v>139</v>
      </c>
      <c r="I23" s="50"/>
      <c r="J23" s="178">
        <v>22762010</v>
      </c>
      <c r="K23" s="50"/>
      <c r="L23" s="165" t="s">
        <v>139</v>
      </c>
      <c r="M23" s="50"/>
      <c r="N23" s="178">
        <v>22762010</v>
      </c>
    </row>
    <row r="24" spans="1:16" ht="16.5" customHeight="1" x14ac:dyDescent="0.5">
      <c r="B24" s="14"/>
      <c r="C24" s="14"/>
      <c r="D24" s="14"/>
      <c r="E24" s="14"/>
      <c r="F24" s="206"/>
      <c r="G24" s="84"/>
      <c r="H24" s="150"/>
      <c r="I24" s="73"/>
      <c r="J24" s="31"/>
      <c r="K24" s="73"/>
      <c r="L24" s="150"/>
      <c r="M24" s="73"/>
      <c r="N24" s="31"/>
      <c r="O24" s="14"/>
    </row>
    <row r="25" spans="1:16" ht="16.5" customHeight="1" x14ac:dyDescent="0.5">
      <c r="A25" s="91" t="s">
        <v>162</v>
      </c>
      <c r="B25" s="92"/>
      <c r="D25" s="14"/>
      <c r="E25" s="14"/>
      <c r="F25" s="195"/>
      <c r="G25" s="93"/>
      <c r="H25" s="165">
        <f>SUM(H22:H23)</f>
        <v>178052046</v>
      </c>
      <c r="I25" s="50"/>
      <c r="J25" s="178">
        <f>SUM(J22:J23)</f>
        <v>201417933</v>
      </c>
      <c r="K25" s="50"/>
      <c r="L25" s="165">
        <v>164659747</v>
      </c>
      <c r="M25" s="50"/>
      <c r="N25" s="178">
        <v>201417933</v>
      </c>
    </row>
    <row r="26" spans="1:16" s="14" customFormat="1" ht="16.5" customHeight="1" x14ac:dyDescent="0.5">
      <c r="F26" s="93"/>
      <c r="G26" s="93"/>
      <c r="H26" s="150"/>
      <c r="I26" s="73"/>
      <c r="J26" s="31"/>
      <c r="K26" s="73"/>
      <c r="L26" s="150"/>
      <c r="M26" s="73"/>
      <c r="N26" s="31"/>
    </row>
    <row r="27" spans="1:16" ht="16.5" customHeight="1" x14ac:dyDescent="0.5">
      <c r="A27" s="91" t="s">
        <v>119</v>
      </c>
      <c r="B27" s="92"/>
      <c r="D27" s="14"/>
      <c r="E27" s="14"/>
      <c r="G27" s="93"/>
      <c r="H27" s="164">
        <v>201971485</v>
      </c>
      <c r="I27" s="50"/>
      <c r="J27" s="50">
        <v>179255843</v>
      </c>
      <c r="K27" s="50"/>
      <c r="L27" s="164">
        <v>24768026</v>
      </c>
      <c r="M27" s="50"/>
      <c r="N27" s="50">
        <v>49556343</v>
      </c>
    </row>
    <row r="28" spans="1:16" ht="16.5" customHeight="1" x14ac:dyDescent="0.5">
      <c r="A28" s="91" t="s">
        <v>104</v>
      </c>
      <c r="B28" s="92"/>
      <c r="D28" s="14"/>
      <c r="E28" s="14"/>
      <c r="G28" s="93"/>
      <c r="H28" s="164">
        <v>17225032</v>
      </c>
      <c r="I28" s="50"/>
      <c r="J28" s="50">
        <v>15576183</v>
      </c>
      <c r="K28" s="50"/>
      <c r="L28" s="164">
        <v>12247907</v>
      </c>
      <c r="M28" s="50"/>
      <c r="N28" s="50">
        <v>11147094</v>
      </c>
    </row>
    <row r="29" spans="1:16" ht="16.5" customHeight="1" x14ac:dyDescent="0.5">
      <c r="A29" s="91" t="s">
        <v>130</v>
      </c>
      <c r="B29" s="14"/>
      <c r="C29" s="14"/>
      <c r="D29" s="14"/>
      <c r="E29" s="14"/>
      <c r="G29" s="93"/>
      <c r="H29" s="152">
        <v>14578118</v>
      </c>
      <c r="I29" s="94"/>
      <c r="J29" s="30">
        <v>0</v>
      </c>
      <c r="K29" s="94"/>
      <c r="L29" s="152">
        <v>0</v>
      </c>
      <c r="M29" s="94"/>
      <c r="N29" s="30">
        <v>0</v>
      </c>
    </row>
    <row r="30" spans="1:16" s="14" customFormat="1" ht="16.5" customHeight="1" x14ac:dyDescent="0.5">
      <c r="F30" s="93"/>
      <c r="G30" s="93"/>
      <c r="H30" s="150"/>
      <c r="I30" s="73"/>
      <c r="J30" s="31"/>
      <c r="K30" s="73"/>
      <c r="L30" s="150"/>
      <c r="M30" s="73"/>
      <c r="N30" s="31"/>
    </row>
    <row r="31" spans="1:16" ht="16.5" customHeight="1" x14ac:dyDescent="0.5">
      <c r="A31" s="36" t="s">
        <v>48</v>
      </c>
      <c r="B31" s="36"/>
      <c r="C31" s="36"/>
      <c r="D31" s="36"/>
      <c r="E31" s="36"/>
      <c r="F31" s="23"/>
      <c r="G31" s="84"/>
      <c r="H31" s="152">
        <f>SUM(H25:H29)</f>
        <v>411826681</v>
      </c>
      <c r="I31" s="94"/>
      <c r="J31" s="30">
        <f>SUM(J25:J29)</f>
        <v>396249959</v>
      </c>
      <c r="K31" s="94"/>
      <c r="L31" s="30">
        <f>SUM(L25:L29)</f>
        <v>201675680</v>
      </c>
      <c r="M31" s="94"/>
      <c r="N31" s="30">
        <f>SUM(N25:N29)</f>
        <v>262121370</v>
      </c>
      <c r="P31" s="31"/>
    </row>
    <row r="32" spans="1:16" ht="16.5" customHeight="1" x14ac:dyDescent="0.5">
      <c r="B32" s="14"/>
      <c r="C32" s="14"/>
      <c r="D32" s="14"/>
      <c r="E32" s="14"/>
      <c r="F32" s="93"/>
      <c r="G32" s="93"/>
      <c r="H32" s="148"/>
      <c r="I32" s="96"/>
      <c r="J32" s="95"/>
      <c r="K32" s="96"/>
      <c r="L32" s="148"/>
      <c r="M32" s="96"/>
      <c r="N32" s="95"/>
    </row>
    <row r="33" spans="1:14" ht="16.5" customHeight="1" x14ac:dyDescent="0.5">
      <c r="A33" s="36" t="s">
        <v>175</v>
      </c>
      <c r="B33" s="36"/>
      <c r="C33" s="36"/>
      <c r="D33" s="36"/>
      <c r="E33" s="36"/>
      <c r="F33" s="93"/>
      <c r="G33" s="84"/>
      <c r="H33" s="150">
        <f>H18-H31</f>
        <v>53708434</v>
      </c>
      <c r="I33" s="94"/>
      <c r="J33" s="31">
        <f>J18-J31</f>
        <v>-12768626</v>
      </c>
      <c r="K33" s="94"/>
      <c r="L33" s="150">
        <f>L18-L31</f>
        <v>29152854</v>
      </c>
      <c r="M33" s="94"/>
      <c r="N33" s="31">
        <f>N18-N31</f>
        <v>-22069045</v>
      </c>
    </row>
    <row r="34" spans="1:14" ht="16.5" customHeight="1" x14ac:dyDescent="0.5">
      <c r="A34" s="5" t="s">
        <v>50</v>
      </c>
      <c r="B34" s="86"/>
      <c r="C34" s="14"/>
      <c r="D34" s="14"/>
      <c r="E34" s="14"/>
      <c r="G34" s="93"/>
      <c r="H34" s="164">
        <v>287037</v>
      </c>
      <c r="I34" s="50"/>
      <c r="J34" s="50">
        <v>880718</v>
      </c>
      <c r="K34" s="50"/>
      <c r="L34" s="164">
        <v>3766515</v>
      </c>
      <c r="M34" s="50"/>
      <c r="N34" s="50">
        <v>3790804</v>
      </c>
    </row>
    <row r="35" spans="1:14" ht="16.5" customHeight="1" x14ac:dyDescent="0.5">
      <c r="A35" s="5" t="s">
        <v>51</v>
      </c>
      <c r="B35" s="14"/>
      <c r="C35" s="14"/>
      <c r="D35" s="14"/>
      <c r="E35" s="14"/>
      <c r="G35" s="93"/>
      <c r="H35" s="164">
        <v>892784</v>
      </c>
      <c r="I35" s="50"/>
      <c r="J35" s="50">
        <v>1080010</v>
      </c>
      <c r="K35" s="50"/>
      <c r="L35" s="164">
        <v>722899</v>
      </c>
      <c r="M35" s="50"/>
      <c r="N35" s="50">
        <v>750544</v>
      </c>
    </row>
    <row r="36" spans="1:14" ht="16.5" customHeight="1" x14ac:dyDescent="0.5">
      <c r="A36" s="5" t="s">
        <v>52</v>
      </c>
      <c r="B36" s="14"/>
      <c r="C36" s="14"/>
      <c r="D36" s="14"/>
      <c r="E36" s="14"/>
      <c r="G36" s="93"/>
      <c r="H36" s="164">
        <f>26996780+993853</f>
        <v>27990633</v>
      </c>
      <c r="I36" s="50"/>
      <c r="J36" s="50">
        <v>26098648</v>
      </c>
      <c r="K36" s="50"/>
      <c r="L36" s="164">
        <f>23825122+993853</f>
        <v>24818975</v>
      </c>
      <c r="M36" s="50"/>
      <c r="N36" s="50">
        <v>21433195</v>
      </c>
    </row>
    <row r="37" spans="1:14" ht="16.5" customHeight="1" x14ac:dyDescent="0.5">
      <c r="A37" s="5" t="s">
        <v>182</v>
      </c>
      <c r="B37" s="14"/>
      <c r="C37" s="14"/>
      <c r="D37" s="14"/>
      <c r="E37" s="14"/>
      <c r="F37" s="195"/>
      <c r="G37" s="93"/>
      <c r="H37" s="165">
        <v>0</v>
      </c>
      <c r="I37" s="50"/>
      <c r="J37" s="178">
        <v>56852032</v>
      </c>
      <c r="K37" s="50"/>
      <c r="L37" s="165">
        <v>0</v>
      </c>
      <c r="M37" s="50"/>
      <c r="N37" s="178">
        <v>56852032</v>
      </c>
    </row>
    <row r="38" spans="1:14" ht="16.5" customHeight="1" x14ac:dyDescent="0.5">
      <c r="B38" s="14"/>
      <c r="C38" s="14"/>
      <c r="D38" s="14"/>
      <c r="E38" s="14"/>
      <c r="F38" s="206"/>
      <c r="G38" s="93"/>
      <c r="H38" s="164"/>
      <c r="I38" s="50"/>
      <c r="J38" s="50"/>
      <c r="K38" s="50"/>
      <c r="L38" s="164"/>
      <c r="M38" s="50"/>
      <c r="N38" s="50"/>
    </row>
    <row r="39" spans="1:14" ht="16.5" customHeight="1" x14ac:dyDescent="0.5">
      <c r="A39" s="5" t="s">
        <v>163</v>
      </c>
      <c r="B39" s="14"/>
      <c r="C39" s="14"/>
      <c r="D39" s="14"/>
      <c r="E39" s="14"/>
      <c r="F39" s="195"/>
      <c r="G39" s="93"/>
      <c r="H39" s="165">
        <f>H36+H37</f>
        <v>27990633</v>
      </c>
      <c r="I39" s="50"/>
      <c r="J39" s="178">
        <f>J37+J36</f>
        <v>82950680</v>
      </c>
      <c r="K39" s="50"/>
      <c r="L39" s="165">
        <f>L36+L37</f>
        <v>24818975</v>
      </c>
      <c r="M39" s="50"/>
      <c r="N39" s="178">
        <f>N37+N36</f>
        <v>78285227</v>
      </c>
    </row>
    <row r="40" spans="1:14" s="14" customFormat="1" ht="16.5" customHeight="1" x14ac:dyDescent="0.5">
      <c r="F40" s="93"/>
      <c r="G40" s="93"/>
      <c r="H40" s="150"/>
      <c r="I40" s="73"/>
      <c r="J40" s="31"/>
      <c r="K40" s="73"/>
      <c r="L40" s="150"/>
      <c r="M40" s="73"/>
      <c r="N40" s="31"/>
    </row>
    <row r="41" spans="1:14" ht="16.5" customHeight="1" x14ac:dyDescent="0.5">
      <c r="A41" s="5" t="s">
        <v>53</v>
      </c>
      <c r="B41" s="86"/>
      <c r="C41" s="86"/>
      <c r="D41" s="14"/>
      <c r="E41" s="14"/>
      <c r="F41" s="112"/>
      <c r="G41" s="93"/>
      <c r="H41" s="177">
        <v>13078706</v>
      </c>
      <c r="I41" s="50"/>
      <c r="J41" s="178">
        <v>14100309</v>
      </c>
      <c r="K41" s="50"/>
      <c r="L41" s="177">
        <v>9830970</v>
      </c>
      <c r="M41" s="50"/>
      <c r="N41" s="178">
        <v>11084928</v>
      </c>
    </row>
    <row r="42" spans="1:14" ht="16.5" customHeight="1" x14ac:dyDescent="0.5">
      <c r="B42" s="14"/>
      <c r="C42" s="14"/>
      <c r="D42" s="14"/>
      <c r="E42" s="14"/>
      <c r="F42" s="93"/>
      <c r="G42" s="93"/>
      <c r="H42" s="148"/>
      <c r="I42" s="96"/>
      <c r="J42" s="95"/>
      <c r="K42" s="96"/>
      <c r="L42" s="148"/>
      <c r="M42" s="96"/>
      <c r="N42" s="95"/>
    </row>
    <row r="43" spans="1:14" ht="16.5" customHeight="1" x14ac:dyDescent="0.5">
      <c r="A43" s="36" t="s">
        <v>173</v>
      </c>
      <c r="B43" s="14"/>
      <c r="C43" s="14"/>
      <c r="D43" s="14"/>
      <c r="E43" s="14"/>
      <c r="G43" s="93"/>
      <c r="H43" s="153">
        <f>H33+H34-SUM(H39:H41)-H35</f>
        <v>12033348</v>
      </c>
      <c r="I43" s="98"/>
      <c r="J43" s="98">
        <f>J33+J34-SUM(J39:J41)-J35</f>
        <v>-110018907</v>
      </c>
      <c r="K43" s="98"/>
      <c r="L43" s="153">
        <f>L33+L34-SUM(L39:L41)-L35</f>
        <v>-2453475</v>
      </c>
      <c r="M43" s="98"/>
      <c r="N43" s="98">
        <f>N33+N34-SUM(N39:N41)-N35</f>
        <v>-108398940</v>
      </c>
    </row>
    <row r="44" spans="1:14" ht="16.5" customHeight="1" x14ac:dyDescent="0.5">
      <c r="A44" s="91" t="s">
        <v>164</v>
      </c>
      <c r="B44" s="14"/>
      <c r="C44" s="14"/>
      <c r="D44" s="14"/>
      <c r="G44" s="93"/>
      <c r="H44" s="177">
        <v>-2955678</v>
      </c>
      <c r="I44" s="179"/>
      <c r="J44" s="178">
        <v>1204614</v>
      </c>
      <c r="K44" s="179"/>
      <c r="L44" s="177">
        <v>177400</v>
      </c>
      <c r="M44" s="179"/>
      <c r="N44" s="178">
        <v>865840</v>
      </c>
    </row>
    <row r="45" spans="1:14" ht="16.5" customHeight="1" x14ac:dyDescent="0.5">
      <c r="A45" s="36"/>
      <c r="B45" s="14"/>
      <c r="C45" s="14"/>
      <c r="D45" s="14"/>
      <c r="E45" s="14"/>
      <c r="F45" s="93"/>
      <c r="G45" s="93"/>
      <c r="H45" s="155"/>
      <c r="I45" s="31"/>
      <c r="J45" s="97"/>
      <c r="K45" s="31"/>
      <c r="L45" s="155"/>
      <c r="M45" s="31"/>
      <c r="N45" s="97"/>
    </row>
    <row r="46" spans="1:14" ht="16.5" customHeight="1" x14ac:dyDescent="0.5">
      <c r="A46" s="36" t="s">
        <v>174</v>
      </c>
      <c r="B46" s="36"/>
      <c r="C46" s="14"/>
      <c r="D46" s="14"/>
      <c r="E46" s="14"/>
      <c r="F46" s="93"/>
      <c r="G46" s="93"/>
      <c r="H46" s="205">
        <f>SUM(H43:H44)</f>
        <v>9077670</v>
      </c>
      <c r="I46" s="97"/>
      <c r="J46" s="47">
        <f>SUM(J43:J44)</f>
        <v>-108814293</v>
      </c>
      <c r="K46" s="97"/>
      <c r="L46" s="205">
        <f>SUM(L43:L44)</f>
        <v>-2276075</v>
      </c>
      <c r="M46" s="97"/>
      <c r="N46" s="47">
        <f>SUM(N43:N44)</f>
        <v>-107533100</v>
      </c>
    </row>
    <row r="47" spans="1:14" ht="16.5" customHeight="1" x14ac:dyDescent="0.5">
      <c r="A47" s="36"/>
      <c r="B47" s="36"/>
      <c r="C47" s="14"/>
      <c r="D47" s="14"/>
      <c r="E47" s="14"/>
      <c r="F47" s="93"/>
      <c r="G47" s="93"/>
      <c r="H47" s="97"/>
      <c r="I47" s="97"/>
      <c r="J47" s="97"/>
      <c r="K47" s="97"/>
      <c r="L47" s="97"/>
      <c r="M47" s="97"/>
      <c r="N47" s="97"/>
    </row>
    <row r="48" spans="1:14" ht="16.5" customHeight="1" x14ac:dyDescent="0.5">
      <c r="A48" s="36"/>
      <c r="B48" s="36"/>
      <c r="C48" s="14"/>
      <c r="D48" s="14"/>
      <c r="E48" s="14"/>
      <c r="F48" s="93"/>
      <c r="G48" s="93"/>
      <c r="H48" s="97"/>
      <c r="I48" s="97"/>
      <c r="J48" s="97"/>
      <c r="K48" s="97"/>
      <c r="L48" s="97"/>
      <c r="M48" s="97"/>
      <c r="N48" s="97"/>
    </row>
    <row r="49" spans="1:14" ht="21.95" customHeight="1" x14ac:dyDescent="0.5">
      <c r="A49" s="218" t="s">
        <v>98</v>
      </c>
      <c r="B49" s="87"/>
      <c r="C49" s="11"/>
      <c r="D49" s="11"/>
      <c r="E49" s="11"/>
      <c r="F49" s="102"/>
      <c r="G49" s="102"/>
      <c r="H49" s="47"/>
      <c r="I49" s="47"/>
      <c r="J49" s="47"/>
      <c r="K49" s="47"/>
      <c r="L49" s="47"/>
      <c r="M49" s="47"/>
      <c r="N49" s="47"/>
    </row>
    <row r="50" spans="1:14" ht="16.5" customHeight="1" x14ac:dyDescent="0.5">
      <c r="A50" s="282" t="s">
        <v>0</v>
      </c>
      <c r="B50" s="36"/>
      <c r="C50" s="36"/>
      <c r="D50" s="36"/>
      <c r="E50" s="36"/>
      <c r="F50" s="84"/>
      <c r="G50" s="84"/>
      <c r="H50" s="6"/>
      <c r="I50" s="85"/>
      <c r="J50" s="6"/>
      <c r="K50" s="85"/>
      <c r="L50" s="6"/>
      <c r="M50" s="85"/>
      <c r="N50" s="6"/>
    </row>
    <row r="51" spans="1:14" ht="16.5" customHeight="1" x14ac:dyDescent="0.5">
      <c r="A51" s="283" t="s">
        <v>197</v>
      </c>
      <c r="B51" s="36"/>
      <c r="C51" s="36"/>
      <c r="D51" s="36"/>
      <c r="E51" s="36"/>
      <c r="F51" s="84"/>
      <c r="G51" s="84"/>
      <c r="H51" s="6"/>
      <c r="I51" s="85"/>
      <c r="J51" s="6"/>
      <c r="K51" s="85"/>
      <c r="L51" s="6"/>
      <c r="M51" s="85"/>
      <c r="N51" s="6"/>
    </row>
    <row r="52" spans="1:14" ht="16.5" customHeight="1" x14ac:dyDescent="0.5">
      <c r="A52" s="284" t="s">
        <v>157</v>
      </c>
      <c r="B52" s="87"/>
      <c r="C52" s="87"/>
      <c r="D52" s="87"/>
      <c r="E52" s="87"/>
      <c r="F52" s="19"/>
      <c r="G52" s="19"/>
      <c r="H52" s="68"/>
      <c r="I52" s="88"/>
      <c r="J52" s="68"/>
      <c r="K52" s="88"/>
      <c r="L52" s="68"/>
      <c r="M52" s="88"/>
      <c r="N52" s="68"/>
    </row>
    <row r="53" spans="1:14" ht="16.5" customHeight="1" x14ac:dyDescent="0.5">
      <c r="A53" s="44"/>
      <c r="B53" s="86"/>
      <c r="C53" s="86"/>
      <c r="D53" s="86"/>
      <c r="E53" s="86"/>
      <c r="F53" s="23"/>
      <c r="G53" s="23"/>
      <c r="H53" s="22"/>
      <c r="I53" s="89"/>
      <c r="J53" s="22"/>
      <c r="K53" s="89"/>
      <c r="L53" s="22"/>
      <c r="M53" s="89"/>
      <c r="N53" s="22"/>
    </row>
    <row r="54" spans="1:14" ht="16.5" customHeight="1" x14ac:dyDescent="0.5">
      <c r="A54" s="44"/>
      <c r="B54" s="86"/>
      <c r="C54" s="86"/>
      <c r="D54" s="86"/>
      <c r="E54" s="86"/>
      <c r="F54" s="23"/>
      <c r="G54" s="23"/>
      <c r="H54" s="22"/>
      <c r="I54" s="89"/>
      <c r="J54" s="22"/>
      <c r="K54" s="89"/>
      <c r="L54" s="22"/>
      <c r="M54" s="89"/>
      <c r="N54" s="22"/>
    </row>
    <row r="55" spans="1:14" ht="16.5" customHeight="1" x14ac:dyDescent="0.5">
      <c r="A55" s="100"/>
      <c r="B55" s="100"/>
      <c r="C55" s="100"/>
      <c r="D55" s="100"/>
      <c r="E55" s="100"/>
      <c r="F55" s="107"/>
      <c r="G55" s="108"/>
      <c r="H55" s="211" t="s">
        <v>1</v>
      </c>
      <c r="I55" s="211"/>
      <c r="J55" s="211"/>
      <c r="K55" s="109"/>
      <c r="L55" s="209" t="s">
        <v>106</v>
      </c>
      <c r="M55" s="209"/>
      <c r="N55" s="209"/>
    </row>
    <row r="56" spans="1:14" ht="16.5" customHeight="1" x14ac:dyDescent="0.5">
      <c r="A56" s="36"/>
      <c r="B56" s="36"/>
      <c r="C56" s="36"/>
      <c r="D56" s="36"/>
      <c r="E56" s="36"/>
      <c r="F56" s="84"/>
      <c r="G56" s="199"/>
      <c r="H56" s="208" t="s">
        <v>107</v>
      </c>
      <c r="I56" s="208"/>
      <c r="J56" s="208"/>
      <c r="K56" s="16"/>
      <c r="L56" s="208" t="s">
        <v>107</v>
      </c>
      <c r="M56" s="208"/>
      <c r="N56" s="208"/>
    </row>
    <row r="57" spans="1:14" ht="16.5" customHeight="1" x14ac:dyDescent="0.5">
      <c r="A57" s="36"/>
      <c r="B57" s="36"/>
      <c r="C57" s="36"/>
      <c r="D57" s="36"/>
      <c r="E57" s="36"/>
      <c r="F57" s="5"/>
      <c r="G57" s="23"/>
      <c r="H57" s="1">
        <v>2019</v>
      </c>
      <c r="I57" s="2"/>
      <c r="J57" s="1">
        <v>2018</v>
      </c>
      <c r="K57" s="3"/>
      <c r="L57" s="1">
        <v>2019</v>
      </c>
      <c r="M57" s="2"/>
      <c r="N57" s="1">
        <v>2018</v>
      </c>
    </row>
    <row r="58" spans="1:14" ht="16.5" customHeight="1" x14ac:dyDescent="0.5">
      <c r="A58" s="36"/>
      <c r="B58" s="36"/>
      <c r="C58" s="36"/>
      <c r="D58" s="36"/>
      <c r="E58" s="36"/>
      <c r="F58" s="23"/>
      <c r="G58" s="90"/>
      <c r="H58" s="110" t="s">
        <v>3</v>
      </c>
      <c r="I58" s="111"/>
      <c r="J58" s="110" t="s">
        <v>3</v>
      </c>
      <c r="K58" s="49"/>
      <c r="L58" s="110" t="s">
        <v>3</v>
      </c>
      <c r="M58" s="111"/>
      <c r="N58" s="110" t="s">
        <v>3</v>
      </c>
    </row>
    <row r="59" spans="1:14" ht="16.5" customHeight="1" x14ac:dyDescent="0.5">
      <c r="A59" s="36"/>
      <c r="B59" s="36"/>
      <c r="C59" s="14"/>
      <c r="D59" s="14"/>
      <c r="E59" s="14"/>
      <c r="F59" s="93"/>
      <c r="G59" s="93"/>
      <c r="H59" s="155"/>
      <c r="I59" s="97"/>
      <c r="J59" s="97"/>
      <c r="K59" s="97"/>
      <c r="L59" s="155"/>
      <c r="M59" s="97"/>
      <c r="N59" s="97"/>
    </row>
    <row r="60" spans="1:14" ht="16.5" customHeight="1" x14ac:dyDescent="0.5">
      <c r="A60" s="36" t="s">
        <v>176</v>
      </c>
      <c r="B60" s="36"/>
      <c r="C60" s="14"/>
      <c r="D60" s="14"/>
      <c r="E60" s="14"/>
      <c r="F60" s="93"/>
      <c r="G60" s="93"/>
      <c r="H60" s="150"/>
      <c r="I60" s="73"/>
      <c r="J60" s="31"/>
      <c r="K60" s="73"/>
      <c r="L60" s="150"/>
      <c r="M60" s="73"/>
      <c r="N60" s="31"/>
    </row>
    <row r="61" spans="1:14" ht="16.5" customHeight="1" x14ac:dyDescent="0.5">
      <c r="A61" s="5" t="s">
        <v>165</v>
      </c>
      <c r="C61" s="14"/>
      <c r="D61" s="14"/>
      <c r="E61" s="14"/>
      <c r="F61" s="93"/>
      <c r="G61" s="93"/>
      <c r="H61" s="150"/>
      <c r="I61" s="94"/>
      <c r="J61" s="31"/>
      <c r="K61" s="94"/>
      <c r="L61" s="150"/>
      <c r="M61" s="94"/>
      <c r="N61" s="31"/>
    </row>
    <row r="62" spans="1:14" ht="16.5" customHeight="1" x14ac:dyDescent="0.5">
      <c r="B62" s="5" t="s">
        <v>166</v>
      </c>
      <c r="C62" s="14"/>
      <c r="D62" s="14"/>
      <c r="E62" s="14"/>
      <c r="F62" s="93"/>
      <c r="G62" s="93"/>
      <c r="H62" s="150"/>
      <c r="I62" s="94"/>
      <c r="J62" s="31"/>
      <c r="K62" s="94"/>
      <c r="L62" s="150"/>
      <c r="M62" s="94"/>
      <c r="N62" s="31"/>
    </row>
    <row r="63" spans="1:14" ht="16.5" customHeight="1" x14ac:dyDescent="0.5">
      <c r="C63" s="5" t="s">
        <v>167</v>
      </c>
      <c r="D63" s="14"/>
      <c r="E63" s="14"/>
      <c r="F63" s="93"/>
      <c r="G63" s="93"/>
      <c r="H63" s="150">
        <v>-2042400</v>
      </c>
      <c r="I63" s="94"/>
      <c r="J63" s="31">
        <v>0</v>
      </c>
      <c r="K63" s="94"/>
      <c r="L63" s="150">
        <v>-587000</v>
      </c>
      <c r="M63" s="94"/>
      <c r="N63" s="31">
        <v>0</v>
      </c>
    </row>
    <row r="64" spans="1:14" ht="16.5" customHeight="1" x14ac:dyDescent="0.5">
      <c r="B64" s="5" t="s">
        <v>168</v>
      </c>
      <c r="C64" s="14"/>
      <c r="D64" s="14"/>
      <c r="E64" s="14"/>
      <c r="F64" s="93"/>
      <c r="G64" s="93"/>
      <c r="H64" s="152">
        <v>408480</v>
      </c>
      <c r="I64" s="94"/>
      <c r="J64" s="30">
        <v>0</v>
      </c>
      <c r="K64" s="94"/>
      <c r="L64" s="152">
        <v>117400</v>
      </c>
      <c r="M64" s="94"/>
      <c r="N64" s="30">
        <v>0</v>
      </c>
    </row>
    <row r="65" spans="1:14" ht="16.5" customHeight="1" x14ac:dyDescent="0.5">
      <c r="B65" s="36"/>
      <c r="C65" s="14"/>
      <c r="D65" s="14"/>
      <c r="E65" s="14"/>
      <c r="F65" s="93"/>
      <c r="G65" s="93"/>
      <c r="H65" s="150"/>
      <c r="I65" s="94"/>
      <c r="J65" s="31"/>
      <c r="K65" s="94"/>
      <c r="L65" s="150"/>
      <c r="M65" s="94"/>
      <c r="N65" s="31"/>
    </row>
    <row r="66" spans="1:14" ht="16.5" customHeight="1" x14ac:dyDescent="0.5">
      <c r="A66" s="5" t="s">
        <v>191</v>
      </c>
      <c r="B66" s="36"/>
      <c r="C66" s="14"/>
      <c r="D66" s="14"/>
      <c r="E66" s="14"/>
      <c r="F66" s="93"/>
      <c r="G66" s="93"/>
      <c r="H66" s="150"/>
      <c r="I66" s="94"/>
      <c r="J66" s="31"/>
      <c r="K66" s="94"/>
      <c r="L66" s="150"/>
      <c r="M66" s="94"/>
      <c r="N66" s="31"/>
    </row>
    <row r="67" spans="1:14" ht="16.5" customHeight="1" x14ac:dyDescent="0.5">
      <c r="B67" s="5" t="s">
        <v>183</v>
      </c>
      <c r="C67" s="14"/>
      <c r="D67" s="14"/>
      <c r="E67" s="14"/>
      <c r="F67" s="93"/>
      <c r="G67" s="93"/>
      <c r="H67" s="165">
        <f>H63+H64</f>
        <v>-1633920</v>
      </c>
      <c r="I67" s="49"/>
      <c r="J67" s="178">
        <f>J63+J64</f>
        <v>0</v>
      </c>
      <c r="K67" s="49"/>
      <c r="L67" s="165">
        <f>L63+L64</f>
        <v>-469600</v>
      </c>
      <c r="M67" s="49"/>
      <c r="N67" s="178">
        <f>N63+N64</f>
        <v>0</v>
      </c>
    </row>
    <row r="68" spans="1:14" ht="16.5" customHeight="1" x14ac:dyDescent="0.5">
      <c r="B68" s="36"/>
      <c r="C68" s="14"/>
      <c r="D68" s="14"/>
      <c r="E68" s="14"/>
      <c r="F68" s="93"/>
      <c r="G68" s="93"/>
      <c r="H68" s="164"/>
      <c r="I68" s="49"/>
      <c r="J68" s="50"/>
      <c r="K68" s="49"/>
      <c r="L68" s="164"/>
      <c r="M68" s="49"/>
      <c r="N68" s="50"/>
    </row>
    <row r="69" spans="1:14" ht="16.5" customHeight="1" x14ac:dyDescent="0.5">
      <c r="A69" s="36" t="s">
        <v>172</v>
      </c>
      <c r="B69" s="14"/>
      <c r="C69" s="14"/>
      <c r="D69" s="14"/>
      <c r="E69" s="14"/>
      <c r="F69" s="93"/>
      <c r="G69" s="93"/>
      <c r="H69" s="155"/>
      <c r="I69" s="31"/>
      <c r="J69" s="97"/>
      <c r="K69" s="31"/>
      <c r="L69" s="155"/>
    </row>
    <row r="70" spans="1:14" ht="16.5" customHeight="1" thickBot="1" x14ac:dyDescent="0.55000000000000004">
      <c r="B70" s="36" t="s">
        <v>135</v>
      </c>
      <c r="C70" s="14"/>
      <c r="D70" s="14"/>
      <c r="E70" s="14"/>
      <c r="F70" s="93"/>
      <c r="G70" s="93"/>
      <c r="H70" s="158">
        <f>H46+H67</f>
        <v>7443750</v>
      </c>
      <c r="I70" s="31"/>
      <c r="J70" s="99">
        <f>J46+J67</f>
        <v>-108814293</v>
      </c>
      <c r="K70" s="31"/>
      <c r="L70" s="158">
        <f>L46+L67</f>
        <v>-2745675</v>
      </c>
      <c r="M70" s="31"/>
      <c r="N70" s="99">
        <f>N46+N67</f>
        <v>-107533100</v>
      </c>
    </row>
    <row r="71" spans="1:14" ht="16.5" customHeight="1" thickTop="1" x14ac:dyDescent="0.5">
      <c r="B71" s="14"/>
      <c r="C71" s="14"/>
      <c r="D71" s="14"/>
      <c r="E71" s="14"/>
      <c r="F71" s="93"/>
      <c r="G71" s="69"/>
      <c r="H71" s="155"/>
      <c r="I71" s="31"/>
      <c r="J71" s="97"/>
      <c r="K71" s="31"/>
      <c r="L71" s="155"/>
      <c r="M71" s="31"/>
      <c r="N71" s="97"/>
    </row>
    <row r="72" spans="1:14" ht="16.5" customHeight="1" x14ac:dyDescent="0.5">
      <c r="A72" s="100" t="s">
        <v>171</v>
      </c>
      <c r="B72" s="14"/>
      <c r="C72" s="14"/>
      <c r="D72" s="14"/>
      <c r="E72" s="14"/>
      <c r="F72" s="93"/>
      <c r="G72" s="69"/>
      <c r="H72" s="155"/>
      <c r="I72" s="31"/>
      <c r="J72" s="97"/>
      <c r="K72" s="31"/>
      <c r="L72" s="155"/>
      <c r="M72" s="31"/>
      <c r="N72" s="97"/>
    </row>
    <row r="73" spans="1:14" ht="16.5" customHeight="1" x14ac:dyDescent="0.5">
      <c r="B73" s="5" t="s">
        <v>136</v>
      </c>
      <c r="C73" s="14"/>
      <c r="D73" s="14"/>
      <c r="E73" s="14"/>
      <c r="F73" s="93"/>
      <c r="G73" s="69"/>
      <c r="H73" s="164">
        <v>8460607</v>
      </c>
      <c r="I73" s="49"/>
      <c r="J73" s="50">
        <v>-108633285</v>
      </c>
      <c r="K73" s="49"/>
      <c r="L73" s="164">
        <f>L46</f>
        <v>-2276075</v>
      </c>
      <c r="M73" s="49"/>
      <c r="N73" s="50">
        <v>-107533100</v>
      </c>
    </row>
    <row r="74" spans="1:14" ht="16.5" customHeight="1" x14ac:dyDescent="0.5">
      <c r="B74" s="5" t="s">
        <v>137</v>
      </c>
      <c r="C74" s="14"/>
      <c r="D74" s="14"/>
      <c r="E74" s="14"/>
      <c r="F74" s="93"/>
      <c r="G74" s="69"/>
      <c r="H74" s="177">
        <v>617063</v>
      </c>
      <c r="I74" s="49"/>
      <c r="J74" s="178">
        <v>-181008</v>
      </c>
      <c r="K74" s="49"/>
      <c r="L74" s="177">
        <v>0</v>
      </c>
      <c r="M74" s="49"/>
      <c r="N74" s="178" t="s">
        <v>139</v>
      </c>
    </row>
    <row r="75" spans="1:14" ht="16.5" customHeight="1" x14ac:dyDescent="0.5">
      <c r="B75" s="14"/>
      <c r="C75" s="14"/>
      <c r="D75" s="14"/>
      <c r="E75" s="14"/>
      <c r="F75" s="93"/>
      <c r="G75" s="69"/>
      <c r="H75" s="155"/>
      <c r="I75" s="31"/>
      <c r="J75" s="97"/>
      <c r="K75" s="31"/>
      <c r="L75" s="155"/>
      <c r="M75" s="31"/>
      <c r="N75" s="97"/>
    </row>
    <row r="76" spans="1:14" ht="16.5" customHeight="1" thickBot="1" x14ac:dyDescent="0.55000000000000004">
      <c r="B76" s="14"/>
      <c r="C76" s="14"/>
      <c r="D76" s="14"/>
      <c r="E76" s="14"/>
      <c r="F76" s="93"/>
      <c r="G76" s="69"/>
      <c r="H76" s="158">
        <f>SUM(H73:H74)</f>
        <v>9077670</v>
      </c>
      <c r="I76" s="31"/>
      <c r="J76" s="99">
        <f>SUM(J73:J74)</f>
        <v>-108814293</v>
      </c>
      <c r="K76" s="31"/>
      <c r="L76" s="158">
        <f>SUM(L73:L74)</f>
        <v>-2276075</v>
      </c>
      <c r="M76" s="31"/>
      <c r="N76" s="99">
        <f>SUM(N73:N74)</f>
        <v>-107533100</v>
      </c>
    </row>
    <row r="77" spans="1:14" ht="16.5" customHeight="1" thickTop="1" x14ac:dyDescent="0.5">
      <c r="B77" s="14"/>
      <c r="C77" s="14"/>
      <c r="D77" s="14"/>
      <c r="E77" s="14"/>
      <c r="F77" s="93"/>
      <c r="G77" s="69"/>
      <c r="H77" s="155"/>
      <c r="I77" s="31"/>
      <c r="J77" s="97"/>
      <c r="K77" s="31"/>
      <c r="L77" s="155"/>
      <c r="M77" s="31"/>
      <c r="N77" s="97"/>
    </row>
    <row r="78" spans="1:14" ht="16.5" customHeight="1" x14ac:dyDescent="0.5">
      <c r="A78" s="100" t="s">
        <v>178</v>
      </c>
      <c r="B78" s="92"/>
      <c r="C78" s="14"/>
      <c r="D78" s="14"/>
      <c r="E78" s="14"/>
      <c r="F78" s="93"/>
      <c r="G78" s="69"/>
      <c r="H78" s="155"/>
      <c r="I78" s="31"/>
      <c r="J78" s="97"/>
      <c r="K78" s="31"/>
      <c r="L78" s="155"/>
      <c r="M78" s="31"/>
      <c r="N78" s="97"/>
    </row>
    <row r="79" spans="1:14" ht="16.5" customHeight="1" x14ac:dyDescent="0.5">
      <c r="A79" s="100"/>
      <c r="B79" s="101" t="s">
        <v>134</v>
      </c>
      <c r="C79" s="14"/>
      <c r="D79" s="14"/>
      <c r="E79" s="14"/>
      <c r="F79" s="93"/>
      <c r="G79" s="69"/>
      <c r="H79" s="155"/>
      <c r="I79" s="31"/>
      <c r="J79" s="97"/>
      <c r="K79" s="31"/>
      <c r="L79" s="155"/>
      <c r="M79" s="31"/>
      <c r="N79" s="97"/>
    </row>
    <row r="80" spans="1:14" ht="16.5" customHeight="1" x14ac:dyDescent="0.5">
      <c r="B80" s="5" t="s">
        <v>136</v>
      </c>
      <c r="C80" s="14"/>
      <c r="D80" s="14"/>
      <c r="E80" s="14"/>
      <c r="F80" s="93"/>
      <c r="G80" s="69"/>
      <c r="H80" s="164">
        <v>6838887</v>
      </c>
      <c r="I80" s="49"/>
      <c r="J80" s="50">
        <v>-108633285</v>
      </c>
      <c r="K80" s="49"/>
      <c r="L80" s="164">
        <f>L70</f>
        <v>-2745675</v>
      </c>
      <c r="M80" s="49"/>
      <c r="N80" s="50">
        <v>-107533100</v>
      </c>
    </row>
    <row r="81" spans="1:14" ht="16.5" customHeight="1" x14ac:dyDescent="0.5">
      <c r="B81" s="5" t="s">
        <v>137</v>
      </c>
      <c r="C81" s="14"/>
      <c r="D81" s="14"/>
      <c r="E81" s="14"/>
      <c r="F81" s="93"/>
      <c r="G81" s="69"/>
      <c r="H81" s="177">
        <v>604863</v>
      </c>
      <c r="I81" s="49"/>
      <c r="J81" s="178">
        <v>-181008</v>
      </c>
      <c r="K81" s="49"/>
      <c r="L81" s="177">
        <v>0</v>
      </c>
      <c r="M81" s="49"/>
      <c r="N81" s="178">
        <v>0</v>
      </c>
    </row>
    <row r="82" spans="1:14" ht="16.5" customHeight="1" x14ac:dyDescent="0.5">
      <c r="B82" s="14"/>
      <c r="C82" s="14"/>
      <c r="D82" s="14"/>
      <c r="E82" s="14"/>
      <c r="F82" s="93"/>
      <c r="G82" s="69"/>
      <c r="H82" s="155"/>
      <c r="I82" s="31"/>
      <c r="J82" s="97"/>
      <c r="K82" s="31"/>
      <c r="L82" s="155"/>
      <c r="M82" s="31"/>
      <c r="N82" s="97"/>
    </row>
    <row r="83" spans="1:14" ht="16.5" customHeight="1" thickBot="1" x14ac:dyDescent="0.55000000000000004">
      <c r="B83" s="14"/>
      <c r="C83" s="14"/>
      <c r="D83" s="14"/>
      <c r="E83" s="14"/>
      <c r="F83" s="93"/>
      <c r="G83" s="69"/>
      <c r="H83" s="158">
        <f>SUM(H80:H81)</f>
        <v>7443750</v>
      </c>
      <c r="I83" s="31"/>
      <c r="J83" s="99">
        <f>SUM(J80:J81)</f>
        <v>-108814293</v>
      </c>
      <c r="K83" s="31"/>
      <c r="L83" s="158">
        <f>SUM(L80:L81)</f>
        <v>-2745675</v>
      </c>
      <c r="M83" s="31"/>
      <c r="N83" s="99">
        <f>SUM(N80:N81)</f>
        <v>-107533100</v>
      </c>
    </row>
    <row r="84" spans="1:14" ht="16.5" customHeight="1" thickTop="1" x14ac:dyDescent="0.5">
      <c r="B84" s="14"/>
      <c r="C84" s="14"/>
      <c r="D84" s="14"/>
      <c r="E84" s="14"/>
      <c r="F84" s="93"/>
      <c r="G84" s="69"/>
      <c r="H84" s="155"/>
      <c r="I84" s="31"/>
      <c r="J84" s="97"/>
      <c r="K84" s="31"/>
      <c r="L84" s="155"/>
      <c r="M84" s="31"/>
      <c r="N84" s="97"/>
    </row>
    <row r="85" spans="1:14" ht="16.5" customHeight="1" x14ac:dyDescent="0.5">
      <c r="A85" s="36" t="s">
        <v>169</v>
      </c>
      <c r="B85" s="14"/>
      <c r="C85" s="14"/>
      <c r="D85" s="14"/>
      <c r="E85" s="14"/>
      <c r="F85" s="93"/>
      <c r="G85" s="93"/>
      <c r="H85" s="148"/>
      <c r="I85" s="96"/>
      <c r="J85" s="95"/>
      <c r="K85" s="96"/>
      <c r="L85" s="148"/>
      <c r="M85" s="96"/>
      <c r="N85" s="95"/>
    </row>
    <row r="86" spans="1:14" ht="16.5" customHeight="1" x14ac:dyDescent="0.5">
      <c r="A86" s="36"/>
      <c r="B86" s="14"/>
      <c r="C86" s="14"/>
      <c r="D86" s="14"/>
      <c r="E86" s="14"/>
      <c r="F86" s="93"/>
      <c r="G86" s="93"/>
      <c r="H86" s="148"/>
      <c r="I86" s="96"/>
      <c r="J86" s="95"/>
      <c r="K86" s="96"/>
      <c r="L86" s="148"/>
      <c r="M86" s="96"/>
      <c r="N86" s="95"/>
    </row>
    <row r="87" spans="1:14" ht="16.5" customHeight="1" x14ac:dyDescent="0.5">
      <c r="A87" s="5" t="s">
        <v>170</v>
      </c>
      <c r="B87" s="14"/>
      <c r="C87" s="14"/>
      <c r="D87" s="14"/>
      <c r="E87" s="14"/>
      <c r="F87" s="93"/>
      <c r="G87" s="93"/>
      <c r="H87" s="180">
        <f>H73/560000000</f>
        <v>1.5108226785714286E-2</v>
      </c>
      <c r="I87" s="181"/>
      <c r="J87" s="196">
        <f>J73/560000000</f>
        <v>-0.19398800892857143</v>
      </c>
      <c r="K87" s="181"/>
      <c r="L87" s="180">
        <f>L73/560000000</f>
        <v>-4.0644196428571431E-3</v>
      </c>
      <c r="M87" s="181"/>
      <c r="N87" s="196">
        <f>N73/560000000</f>
        <v>-0.19202339285714284</v>
      </c>
    </row>
    <row r="88" spans="1:14" ht="16.5" customHeight="1" x14ac:dyDescent="0.5">
      <c r="B88" s="14"/>
      <c r="C88" s="14"/>
      <c r="D88" s="14"/>
      <c r="E88" s="14"/>
      <c r="F88" s="93"/>
      <c r="G88" s="93"/>
      <c r="H88" s="200"/>
      <c r="I88" s="181"/>
      <c r="J88" s="196"/>
      <c r="K88" s="181"/>
      <c r="L88" s="200"/>
      <c r="M88" s="181"/>
      <c r="N88" s="196"/>
    </row>
    <row r="89" spans="1:14" ht="16.5" customHeight="1" x14ac:dyDescent="0.5">
      <c r="B89" s="14"/>
      <c r="C89" s="14"/>
      <c r="D89" s="14"/>
      <c r="E89" s="14"/>
      <c r="F89" s="93"/>
      <c r="G89" s="93"/>
      <c r="H89" s="200"/>
      <c r="I89" s="181"/>
      <c r="J89" s="196"/>
      <c r="K89" s="181"/>
      <c r="L89" s="200"/>
      <c r="M89" s="181"/>
      <c r="N89" s="196"/>
    </row>
    <row r="90" spans="1:14" ht="16.5" customHeight="1" x14ac:dyDescent="0.5">
      <c r="B90" s="14"/>
      <c r="C90" s="14"/>
      <c r="D90" s="14"/>
      <c r="E90" s="14"/>
      <c r="F90" s="93"/>
      <c r="G90" s="93"/>
      <c r="H90" s="200"/>
      <c r="I90" s="181"/>
      <c r="J90" s="196"/>
      <c r="K90" s="181"/>
      <c r="L90" s="200"/>
      <c r="M90" s="181"/>
      <c r="N90" s="196"/>
    </row>
    <row r="91" spans="1:14" ht="16.5" customHeight="1" x14ac:dyDescent="0.5">
      <c r="B91" s="14"/>
      <c r="C91" s="14"/>
      <c r="D91" s="14"/>
      <c r="E91" s="14"/>
      <c r="F91" s="93"/>
      <c r="G91" s="93"/>
      <c r="H91" s="200"/>
      <c r="I91" s="181"/>
      <c r="J91" s="196"/>
      <c r="K91" s="181"/>
      <c r="L91" s="200"/>
      <c r="M91" s="181"/>
      <c r="N91" s="196"/>
    </row>
    <row r="92" spans="1:14" ht="16.5" customHeight="1" x14ac:dyDescent="0.5">
      <c r="B92" s="14"/>
      <c r="C92" s="14"/>
      <c r="D92" s="14"/>
      <c r="E92" s="14"/>
      <c r="F92" s="93"/>
      <c r="G92" s="93"/>
      <c r="H92" s="200"/>
      <c r="I92" s="181"/>
      <c r="J92" s="196"/>
      <c r="K92" s="181"/>
      <c r="L92" s="200"/>
      <c r="M92" s="181"/>
      <c r="N92" s="196"/>
    </row>
    <row r="93" spans="1:14" ht="16.5" customHeight="1" x14ac:dyDescent="0.5">
      <c r="B93" s="14"/>
      <c r="C93" s="14"/>
      <c r="D93" s="14"/>
      <c r="E93" s="14"/>
      <c r="F93" s="93"/>
      <c r="G93" s="93"/>
      <c r="H93" s="200"/>
      <c r="I93" s="181"/>
      <c r="J93" s="196"/>
      <c r="K93" s="181"/>
      <c r="L93" s="200"/>
      <c r="M93" s="181"/>
      <c r="N93" s="196"/>
    </row>
    <row r="94" spans="1:14" ht="16.5" customHeight="1" x14ac:dyDescent="0.5">
      <c r="B94" s="14"/>
      <c r="C94" s="14"/>
      <c r="D94" s="14"/>
      <c r="E94" s="14"/>
      <c r="F94" s="93"/>
      <c r="G94" s="93"/>
      <c r="H94" s="200"/>
      <c r="I94" s="181"/>
      <c r="J94" s="196"/>
      <c r="K94" s="181"/>
      <c r="L94" s="200"/>
      <c r="M94" s="181"/>
      <c r="N94" s="196"/>
    </row>
    <row r="95" spans="1:14" ht="16.5" customHeight="1" x14ac:dyDescent="0.5">
      <c r="B95" s="14"/>
      <c r="C95" s="14"/>
      <c r="D95" s="14"/>
      <c r="E95" s="14"/>
      <c r="F95" s="93"/>
      <c r="G95" s="93"/>
      <c r="H95" s="200"/>
      <c r="I95" s="181"/>
      <c r="J95" s="196"/>
      <c r="K95" s="181"/>
      <c r="L95" s="200"/>
      <c r="M95" s="181"/>
      <c r="N95" s="196"/>
    </row>
    <row r="96" spans="1:14" ht="16.5" customHeight="1" x14ac:dyDescent="0.5">
      <c r="B96" s="14"/>
      <c r="C96" s="14"/>
      <c r="D96" s="14"/>
      <c r="E96" s="14"/>
      <c r="F96" s="93"/>
      <c r="G96" s="93"/>
      <c r="H96" s="200"/>
      <c r="I96" s="181"/>
      <c r="J96" s="196"/>
      <c r="K96" s="181"/>
      <c r="L96" s="200"/>
      <c r="M96" s="181"/>
      <c r="N96" s="196"/>
    </row>
    <row r="97" spans="1:15" ht="15" customHeight="1" x14ac:dyDescent="0.5">
      <c r="B97" s="14"/>
      <c r="C97" s="14"/>
      <c r="D97" s="14"/>
      <c r="E97" s="14"/>
      <c r="F97" s="93"/>
      <c r="G97" s="93"/>
      <c r="H97" s="95"/>
      <c r="I97" s="95"/>
      <c r="J97" s="95"/>
      <c r="K97" s="95"/>
      <c r="L97" s="95"/>
      <c r="M97" s="95"/>
      <c r="N97" s="95"/>
    </row>
    <row r="98" spans="1:15" ht="21.95" customHeight="1" x14ac:dyDescent="0.5">
      <c r="A98" s="285" t="s">
        <v>85</v>
      </c>
      <c r="B98" s="11"/>
      <c r="C98" s="11"/>
      <c r="D98" s="11"/>
      <c r="E98" s="11"/>
      <c r="F98" s="102"/>
      <c r="G98" s="102"/>
      <c r="H98" s="103"/>
      <c r="I98" s="104"/>
      <c r="J98" s="103"/>
      <c r="K98" s="104"/>
      <c r="L98" s="103"/>
      <c r="M98" s="104"/>
      <c r="N98" s="103"/>
      <c r="O98" s="105"/>
    </row>
    <row r="101" spans="1:15" ht="16.5" customHeight="1" x14ac:dyDescent="0.5">
      <c r="F101" s="5"/>
      <c r="G101" s="5"/>
      <c r="H101" s="5"/>
      <c r="I101" s="5"/>
      <c r="J101" s="5"/>
      <c r="K101" s="5"/>
      <c r="L101" s="5"/>
      <c r="M101" s="5"/>
      <c r="N101" s="5"/>
    </row>
    <row r="102" spans="1:15" ht="16.5" customHeight="1" x14ac:dyDescent="0.5">
      <c r="F102" s="5"/>
      <c r="G102" s="5"/>
      <c r="H102" s="5"/>
      <c r="I102" s="5"/>
      <c r="J102" s="5"/>
      <c r="K102" s="5"/>
      <c r="L102" s="5"/>
      <c r="M102" s="5"/>
      <c r="N102" s="5"/>
    </row>
    <row r="105" spans="1:15" ht="16.5" customHeight="1" x14ac:dyDescent="0.5">
      <c r="F105" s="5"/>
      <c r="G105" s="5"/>
      <c r="H105" s="5"/>
      <c r="I105" s="5"/>
      <c r="J105" s="5"/>
      <c r="K105" s="5"/>
      <c r="L105" s="5"/>
      <c r="M105" s="5"/>
      <c r="N105" s="5"/>
    </row>
    <row r="106" spans="1:15" ht="16.5" customHeight="1" x14ac:dyDescent="0.5">
      <c r="F106" s="5"/>
      <c r="G106" s="5"/>
      <c r="H106" s="5"/>
      <c r="I106" s="5"/>
      <c r="J106" s="5"/>
      <c r="K106" s="5"/>
      <c r="L106" s="5"/>
      <c r="M106" s="5"/>
      <c r="N106" s="5"/>
    </row>
    <row r="107" spans="1:15" ht="16.5" customHeight="1" x14ac:dyDescent="0.5">
      <c r="F107" s="5"/>
      <c r="G107" s="5"/>
      <c r="H107" s="5"/>
      <c r="I107" s="5"/>
      <c r="J107" s="5"/>
      <c r="K107" s="5"/>
      <c r="L107" s="5"/>
      <c r="M107" s="5"/>
      <c r="N107" s="5"/>
    </row>
    <row r="108" spans="1:15" ht="16.5" customHeight="1" x14ac:dyDescent="0.5">
      <c r="F108" s="5"/>
      <c r="G108" s="5"/>
      <c r="H108" s="5"/>
      <c r="I108" s="5"/>
      <c r="J108" s="5"/>
      <c r="K108" s="5"/>
      <c r="L108" s="5"/>
      <c r="M108" s="5"/>
      <c r="N108" s="5"/>
    </row>
    <row r="109" spans="1:15" ht="16.5" customHeight="1" x14ac:dyDescent="0.5">
      <c r="F109" s="5"/>
      <c r="G109" s="5"/>
      <c r="H109" s="5"/>
      <c r="I109" s="5"/>
      <c r="J109" s="5"/>
      <c r="K109" s="5"/>
      <c r="L109" s="5"/>
      <c r="M109" s="5"/>
      <c r="N109" s="5"/>
    </row>
    <row r="110" spans="1:15" ht="16.5" customHeight="1" x14ac:dyDescent="0.5">
      <c r="F110" s="5"/>
      <c r="G110" s="5"/>
      <c r="H110" s="5"/>
      <c r="I110" s="5"/>
      <c r="J110" s="5"/>
      <c r="K110" s="5"/>
      <c r="L110" s="5"/>
      <c r="M110" s="5"/>
      <c r="N110" s="5"/>
    </row>
    <row r="111" spans="1:15" ht="16.5" customHeight="1" x14ac:dyDescent="0.5">
      <c r="F111" s="5"/>
      <c r="G111" s="5"/>
      <c r="H111" s="5"/>
      <c r="I111" s="5"/>
      <c r="J111" s="5"/>
      <c r="K111" s="5"/>
      <c r="L111" s="5"/>
      <c r="M111" s="5"/>
      <c r="N111" s="5"/>
    </row>
    <row r="112" spans="1:15" ht="16.5" customHeight="1" x14ac:dyDescent="0.5">
      <c r="F112" s="5"/>
      <c r="G112" s="5"/>
      <c r="H112" s="5"/>
      <c r="I112" s="5"/>
      <c r="J112" s="5"/>
      <c r="K112" s="5"/>
      <c r="L112" s="5"/>
      <c r="M112" s="5"/>
      <c r="N112" s="5"/>
    </row>
    <row r="113" spans="6:14" ht="16.5" customHeight="1" x14ac:dyDescent="0.5">
      <c r="F113" s="5"/>
      <c r="G113" s="5"/>
      <c r="H113" s="5"/>
      <c r="I113" s="5"/>
      <c r="J113" s="5"/>
      <c r="K113" s="5"/>
      <c r="L113" s="5"/>
      <c r="M113" s="5"/>
      <c r="N113" s="5"/>
    </row>
    <row r="117" spans="6:14" ht="16.5" customHeight="1" x14ac:dyDescent="0.5">
      <c r="F117" s="5"/>
      <c r="G117" s="5"/>
      <c r="H117" s="5"/>
      <c r="I117" s="5"/>
      <c r="J117" s="5"/>
      <c r="K117" s="5"/>
      <c r="L117" s="5"/>
      <c r="M117" s="5"/>
      <c r="N117" s="5"/>
    </row>
    <row r="118" spans="6:14" ht="16.5" customHeight="1" x14ac:dyDescent="0.5">
      <c r="F118" s="5"/>
      <c r="G118" s="5"/>
      <c r="H118" s="5"/>
      <c r="I118" s="5"/>
      <c r="J118" s="5"/>
      <c r="K118" s="5"/>
      <c r="L118" s="5"/>
      <c r="M118" s="5"/>
      <c r="N118" s="5"/>
    </row>
    <row r="119" spans="6:14" ht="16.5" customHeight="1" x14ac:dyDescent="0.5">
      <c r="F119" s="5"/>
      <c r="G119" s="5"/>
      <c r="H119" s="5"/>
      <c r="I119" s="5"/>
      <c r="J119" s="5"/>
      <c r="K119" s="5"/>
      <c r="L119" s="5"/>
      <c r="M119" s="5"/>
      <c r="N119" s="5"/>
    </row>
    <row r="120" spans="6:14" ht="16.5" customHeight="1" x14ac:dyDescent="0.5">
      <c r="F120" s="5"/>
      <c r="G120" s="5"/>
      <c r="H120" s="5"/>
      <c r="I120" s="5"/>
      <c r="J120" s="5"/>
      <c r="K120" s="5"/>
      <c r="L120" s="5"/>
      <c r="M120" s="5"/>
      <c r="N120" s="5"/>
    </row>
    <row r="121" spans="6:14" ht="16.5" customHeight="1" x14ac:dyDescent="0.5">
      <c r="F121" s="5"/>
      <c r="G121" s="5"/>
      <c r="H121" s="5"/>
      <c r="I121" s="5"/>
      <c r="J121" s="5"/>
      <c r="K121" s="5"/>
      <c r="L121" s="5"/>
      <c r="M121" s="5"/>
      <c r="N121" s="5"/>
    </row>
    <row r="122" spans="6:14" ht="16.5" customHeight="1" x14ac:dyDescent="0.5">
      <c r="F122" s="5"/>
      <c r="G122" s="5"/>
      <c r="H122" s="5"/>
      <c r="I122" s="5"/>
      <c r="J122" s="5"/>
      <c r="K122" s="5"/>
      <c r="L122" s="5"/>
      <c r="M122" s="5"/>
      <c r="N122" s="5"/>
    </row>
    <row r="123" spans="6:14" ht="16.5" customHeight="1" x14ac:dyDescent="0.5">
      <c r="F123" s="5"/>
      <c r="G123" s="5"/>
      <c r="H123" s="5"/>
      <c r="I123" s="5"/>
      <c r="J123" s="5"/>
      <c r="K123" s="5"/>
      <c r="L123" s="5"/>
      <c r="M123" s="5"/>
      <c r="N123" s="5"/>
    </row>
    <row r="124" spans="6:14" ht="16.5" customHeight="1" x14ac:dyDescent="0.5">
      <c r="F124" s="5"/>
      <c r="G124" s="5"/>
      <c r="H124" s="5"/>
      <c r="I124" s="5"/>
      <c r="J124" s="5"/>
      <c r="K124" s="5"/>
      <c r="L124" s="5"/>
      <c r="M124" s="5"/>
      <c r="N124" s="5"/>
    </row>
    <row r="125" spans="6:14" ht="16.5" customHeight="1" x14ac:dyDescent="0.5">
      <c r="F125" s="5"/>
      <c r="G125" s="5"/>
      <c r="H125" s="5"/>
      <c r="I125" s="5"/>
      <c r="J125" s="5"/>
      <c r="K125" s="5"/>
      <c r="L125" s="5"/>
      <c r="M125" s="5"/>
      <c r="N125" s="5"/>
    </row>
    <row r="142" spans="6:14" ht="16.5" customHeight="1" x14ac:dyDescent="0.5">
      <c r="F142" s="5"/>
      <c r="G142" s="5"/>
      <c r="H142" s="5"/>
      <c r="I142" s="5"/>
      <c r="J142" s="5"/>
      <c r="K142" s="5"/>
      <c r="L142" s="5"/>
      <c r="M142" s="5"/>
      <c r="N142" s="5"/>
    </row>
    <row r="143" spans="6:14" ht="16.5" customHeight="1" x14ac:dyDescent="0.5">
      <c r="F143" s="5"/>
      <c r="G143" s="5"/>
      <c r="H143" s="5"/>
      <c r="I143" s="5"/>
      <c r="J143" s="5"/>
      <c r="K143" s="5"/>
      <c r="L143" s="5"/>
      <c r="M143" s="5"/>
      <c r="N143" s="5"/>
    </row>
    <row r="144" spans="6:14" ht="16.5" customHeight="1" x14ac:dyDescent="0.5">
      <c r="F144" s="5"/>
      <c r="G144" s="5"/>
      <c r="H144" s="5"/>
      <c r="I144" s="5"/>
      <c r="J144" s="5"/>
      <c r="K144" s="5"/>
      <c r="L144" s="5"/>
      <c r="M144" s="5"/>
      <c r="N144" s="5"/>
    </row>
    <row r="145" spans="6:14" ht="16.5" customHeight="1" x14ac:dyDescent="0.5">
      <c r="F145" s="5"/>
      <c r="G145" s="5"/>
      <c r="H145" s="5"/>
      <c r="I145" s="5"/>
      <c r="J145" s="5"/>
      <c r="K145" s="5"/>
      <c r="L145" s="5"/>
      <c r="M145" s="5"/>
      <c r="N145" s="5"/>
    </row>
    <row r="146" spans="6:14" ht="16.5" customHeight="1" x14ac:dyDescent="0.5">
      <c r="F146" s="5"/>
      <c r="G146" s="5"/>
      <c r="H146" s="5"/>
      <c r="I146" s="5"/>
      <c r="J146" s="5"/>
      <c r="K146" s="5"/>
      <c r="L146" s="5"/>
      <c r="M146" s="5"/>
      <c r="N146" s="5"/>
    </row>
    <row r="147" spans="6:14" ht="16.5" customHeight="1" x14ac:dyDescent="0.5">
      <c r="F147" s="5"/>
      <c r="G147" s="5"/>
      <c r="H147" s="5"/>
      <c r="I147" s="5"/>
      <c r="J147" s="5"/>
      <c r="K147" s="5"/>
      <c r="L147" s="5"/>
      <c r="M147" s="5"/>
      <c r="N147" s="5"/>
    </row>
    <row r="148" spans="6:14" ht="16.5" customHeight="1" x14ac:dyDescent="0.5">
      <c r="F148" s="5"/>
      <c r="G148" s="5"/>
      <c r="H148" s="5"/>
      <c r="I148" s="5"/>
      <c r="J148" s="5"/>
      <c r="K148" s="5"/>
      <c r="L148" s="5"/>
      <c r="M148" s="5"/>
      <c r="N148" s="5"/>
    </row>
    <row r="149" spans="6:14" ht="16.5" customHeight="1" x14ac:dyDescent="0.5">
      <c r="F149" s="5"/>
      <c r="G149" s="5"/>
      <c r="H149" s="5"/>
      <c r="I149" s="5"/>
      <c r="J149" s="5"/>
      <c r="K149" s="5"/>
      <c r="L149" s="5"/>
      <c r="M149" s="5"/>
      <c r="N149" s="5"/>
    </row>
    <row r="150" spans="6:14" ht="16.5" customHeight="1" x14ac:dyDescent="0.5">
      <c r="F150" s="5"/>
      <c r="G150" s="5"/>
      <c r="H150" s="5"/>
      <c r="I150" s="5"/>
      <c r="J150" s="5"/>
      <c r="K150" s="5"/>
      <c r="L150" s="5"/>
      <c r="M150" s="5"/>
      <c r="N150" s="5"/>
    </row>
    <row r="151" spans="6:14" ht="16.5" customHeight="1" x14ac:dyDescent="0.5">
      <c r="F151" s="5"/>
      <c r="G151" s="5"/>
      <c r="H151" s="5"/>
      <c r="I151" s="5"/>
      <c r="J151" s="5"/>
      <c r="K151" s="5"/>
      <c r="L151" s="5"/>
      <c r="M151" s="5"/>
      <c r="N151" s="5"/>
    </row>
    <row r="152" spans="6:14" ht="16.5" customHeight="1" x14ac:dyDescent="0.5">
      <c r="F152" s="5"/>
      <c r="G152" s="5"/>
      <c r="H152" s="5"/>
      <c r="I152" s="5"/>
      <c r="J152" s="5"/>
      <c r="K152" s="5"/>
      <c r="L152" s="5"/>
      <c r="M152" s="5"/>
      <c r="N152" s="5"/>
    </row>
    <row r="153" spans="6:14" ht="16.5" customHeight="1" x14ac:dyDescent="0.5">
      <c r="F153" s="5"/>
      <c r="G153" s="5"/>
      <c r="H153" s="5"/>
      <c r="I153" s="5"/>
      <c r="J153" s="5"/>
      <c r="K153" s="5"/>
      <c r="L153" s="5"/>
      <c r="M153" s="5"/>
      <c r="N153" s="5"/>
    </row>
    <row r="154" spans="6:14" ht="16.5" customHeight="1" x14ac:dyDescent="0.5">
      <c r="F154" s="5"/>
      <c r="G154" s="5"/>
      <c r="H154" s="5"/>
      <c r="I154" s="5"/>
      <c r="J154" s="5"/>
      <c r="K154" s="5"/>
      <c r="L154" s="5"/>
      <c r="M154" s="5"/>
      <c r="N154" s="5"/>
    </row>
    <row r="155" spans="6:14" ht="16.5" customHeight="1" x14ac:dyDescent="0.5">
      <c r="F155" s="5"/>
      <c r="G155" s="5"/>
      <c r="H155" s="5"/>
      <c r="I155" s="5"/>
      <c r="J155" s="5"/>
      <c r="K155" s="5"/>
      <c r="L155" s="5"/>
      <c r="M155" s="5"/>
      <c r="N155" s="5"/>
    </row>
    <row r="156" spans="6:14" ht="16.5" customHeight="1" x14ac:dyDescent="0.5">
      <c r="F156" s="5"/>
      <c r="G156" s="5"/>
      <c r="H156" s="5"/>
      <c r="I156" s="5"/>
      <c r="J156" s="5"/>
      <c r="K156" s="5"/>
      <c r="L156" s="5"/>
      <c r="M156" s="5"/>
      <c r="N156" s="5"/>
    </row>
    <row r="157" spans="6:14" ht="16.5" customHeight="1" x14ac:dyDescent="0.5">
      <c r="F157" s="5"/>
      <c r="G157" s="5"/>
      <c r="H157" s="5"/>
      <c r="I157" s="5"/>
      <c r="J157" s="5"/>
      <c r="K157" s="5"/>
      <c r="L157" s="5"/>
      <c r="M157" s="5"/>
      <c r="N157" s="5"/>
    </row>
    <row r="158" spans="6:14" ht="16.5" customHeight="1" x14ac:dyDescent="0.5">
      <c r="F158" s="5"/>
      <c r="G158" s="5"/>
      <c r="H158" s="5"/>
      <c r="I158" s="5"/>
      <c r="J158" s="5"/>
      <c r="K158" s="5"/>
      <c r="L158" s="5"/>
      <c r="M158" s="5"/>
      <c r="N158" s="5"/>
    </row>
    <row r="159" spans="6:14" ht="16.5" customHeight="1" x14ac:dyDescent="0.5">
      <c r="F159" s="5"/>
      <c r="G159" s="5"/>
      <c r="H159" s="5"/>
      <c r="I159" s="5"/>
      <c r="J159" s="5"/>
      <c r="K159" s="5"/>
      <c r="L159" s="5"/>
      <c r="M159" s="5"/>
      <c r="N159" s="5"/>
    </row>
    <row r="160" spans="6:14" ht="16.5" customHeight="1" x14ac:dyDescent="0.5">
      <c r="F160" s="5"/>
      <c r="G160" s="5"/>
      <c r="H160" s="5"/>
      <c r="I160" s="5"/>
      <c r="J160" s="5"/>
      <c r="K160" s="5"/>
      <c r="L160" s="5"/>
      <c r="M160" s="5"/>
      <c r="N160" s="5"/>
    </row>
    <row r="162" spans="6:14" ht="16.5" customHeight="1" x14ac:dyDescent="0.5">
      <c r="F162" s="5"/>
      <c r="G162" s="5"/>
      <c r="H162" s="5"/>
      <c r="I162" s="5"/>
      <c r="J162" s="5"/>
      <c r="K162" s="5"/>
      <c r="L162" s="5"/>
      <c r="M162" s="5"/>
      <c r="N162" s="5"/>
    </row>
    <row r="163" spans="6:14" ht="16.5" customHeight="1" x14ac:dyDescent="0.5">
      <c r="F163" s="5"/>
      <c r="G163" s="5"/>
      <c r="H163" s="5"/>
      <c r="I163" s="5"/>
      <c r="J163" s="5"/>
      <c r="K163" s="5"/>
      <c r="L163" s="5"/>
      <c r="M163" s="5"/>
      <c r="N163" s="5"/>
    </row>
    <row r="164" spans="6:14" ht="16.5" customHeight="1" x14ac:dyDescent="0.5">
      <c r="F164" s="5"/>
      <c r="G164" s="5"/>
      <c r="H164" s="5"/>
      <c r="I164" s="5"/>
      <c r="J164" s="5"/>
      <c r="K164" s="5"/>
      <c r="L164" s="5"/>
      <c r="M164" s="5"/>
      <c r="N164" s="5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opLeftCell="A34" zoomScaleNormal="100" zoomScaleSheetLayoutView="80" workbookViewId="0">
      <selection activeCell="Q52" sqref="Q52:Q53"/>
    </sheetView>
  </sheetViews>
  <sheetFormatPr defaultColWidth="9.140625" defaultRowHeight="16.5" customHeight="1" x14ac:dyDescent="0.5"/>
  <cols>
    <col min="1" max="4" width="1.7109375" style="5" customWidth="1"/>
    <col min="5" max="5" width="29.7109375" style="5" customWidth="1"/>
    <col min="6" max="6" width="6.7109375" style="134" customWidth="1"/>
    <col min="7" max="7" width="0.85546875" style="134" customWidth="1"/>
    <col min="8" max="8" width="13.42578125" style="98" bestFit="1" customWidth="1"/>
    <col min="9" max="9" width="0.85546875" style="106" customWidth="1"/>
    <col min="10" max="10" width="13.42578125" style="98" bestFit="1" customWidth="1"/>
    <col min="11" max="11" width="0.85546875" style="106" customWidth="1"/>
    <col min="12" max="12" width="12.28515625" style="98" customWidth="1"/>
    <col min="13" max="13" width="0.85546875" style="106" customWidth="1"/>
    <col min="14" max="14" width="12.28515625" style="98" customWidth="1"/>
    <col min="15" max="16384" width="9.140625" style="5"/>
  </cols>
  <sheetData>
    <row r="1" spans="1:14" ht="16.5" customHeight="1" x14ac:dyDescent="0.5">
      <c r="A1" s="282" t="s">
        <v>0</v>
      </c>
      <c r="B1" s="36"/>
      <c r="C1" s="36"/>
      <c r="D1" s="36"/>
      <c r="E1" s="36"/>
      <c r="F1" s="84"/>
      <c r="G1" s="84"/>
      <c r="H1" s="6"/>
      <c r="I1" s="85"/>
      <c r="J1" s="6"/>
      <c r="K1" s="85"/>
      <c r="L1" s="6"/>
      <c r="M1" s="85"/>
      <c r="N1" s="6"/>
    </row>
    <row r="2" spans="1:14" ht="16.5" customHeight="1" x14ac:dyDescent="0.5">
      <c r="A2" s="283" t="s">
        <v>87</v>
      </c>
      <c r="B2" s="36"/>
      <c r="C2" s="36"/>
      <c r="D2" s="36"/>
      <c r="E2" s="36"/>
      <c r="F2" s="84"/>
      <c r="G2" s="84"/>
      <c r="H2" s="6"/>
      <c r="I2" s="85"/>
      <c r="J2" s="6"/>
      <c r="K2" s="85"/>
      <c r="L2" s="6"/>
      <c r="M2" s="85"/>
      <c r="N2" s="6"/>
    </row>
    <row r="3" spans="1:14" ht="16.5" customHeight="1" x14ac:dyDescent="0.5">
      <c r="A3" s="284" t="s">
        <v>158</v>
      </c>
      <c r="B3" s="87"/>
      <c r="C3" s="87"/>
      <c r="D3" s="87"/>
      <c r="E3" s="87"/>
      <c r="F3" s="19"/>
      <c r="G3" s="19"/>
      <c r="H3" s="68"/>
      <c r="I3" s="88"/>
      <c r="J3" s="68"/>
      <c r="K3" s="88"/>
      <c r="L3" s="68"/>
      <c r="M3" s="88"/>
      <c r="N3" s="68"/>
    </row>
    <row r="4" spans="1:14" ht="16.5" customHeight="1" x14ac:dyDescent="0.5">
      <c r="A4" s="44"/>
      <c r="B4" s="86"/>
      <c r="C4" s="86"/>
      <c r="D4" s="86"/>
      <c r="E4" s="86"/>
      <c r="F4" s="23"/>
      <c r="G4" s="23"/>
      <c r="H4" s="22"/>
      <c r="I4" s="89"/>
      <c r="J4" s="22"/>
      <c r="K4" s="89"/>
      <c r="L4" s="22"/>
      <c r="M4" s="89"/>
      <c r="N4" s="22"/>
    </row>
    <row r="5" spans="1:14" ht="16.5" customHeight="1" x14ac:dyDescent="0.5">
      <c r="A5" s="44"/>
      <c r="B5" s="86"/>
      <c r="C5" s="86"/>
      <c r="D5" s="86"/>
      <c r="E5" s="86"/>
      <c r="F5" s="23"/>
      <c r="G5" s="23"/>
      <c r="H5" s="22"/>
      <c r="I5" s="89"/>
      <c r="J5" s="22"/>
      <c r="K5" s="89"/>
      <c r="L5" s="22"/>
      <c r="M5" s="89"/>
      <c r="N5" s="22"/>
    </row>
    <row r="6" spans="1:14" s="91" customFormat="1" ht="16.5" customHeight="1" x14ac:dyDescent="0.5">
      <c r="A6" s="100"/>
      <c r="B6" s="100"/>
      <c r="C6" s="100"/>
      <c r="D6" s="100"/>
      <c r="E6" s="100"/>
      <c r="F6" s="107"/>
      <c r="G6" s="108"/>
      <c r="H6" s="211" t="s">
        <v>1</v>
      </c>
      <c r="I6" s="211"/>
      <c r="J6" s="211"/>
      <c r="K6" s="109"/>
      <c r="L6" s="209" t="s">
        <v>106</v>
      </c>
      <c r="M6" s="209"/>
      <c r="N6" s="209"/>
    </row>
    <row r="7" spans="1:14" s="36" customFormat="1" ht="16.5" customHeight="1" x14ac:dyDescent="0.5">
      <c r="F7" s="84"/>
      <c r="G7" s="133"/>
      <c r="H7" s="208" t="s">
        <v>107</v>
      </c>
      <c r="I7" s="208"/>
      <c r="J7" s="208"/>
      <c r="K7" s="16"/>
      <c r="L7" s="208" t="s">
        <v>107</v>
      </c>
      <c r="M7" s="208"/>
      <c r="N7" s="208"/>
    </row>
    <row r="8" spans="1:14" ht="16.5" customHeight="1" x14ac:dyDescent="0.5">
      <c r="A8" s="36"/>
      <c r="B8" s="36"/>
      <c r="C8" s="36"/>
      <c r="D8" s="36"/>
      <c r="E8" s="36"/>
      <c r="F8" s="5"/>
      <c r="G8" s="23"/>
      <c r="H8" s="1">
        <v>2019</v>
      </c>
      <c r="I8" s="2"/>
      <c r="J8" s="1">
        <v>2018</v>
      </c>
      <c r="K8" s="3"/>
      <c r="L8" s="1">
        <v>2019</v>
      </c>
      <c r="M8" s="2"/>
      <c r="N8" s="1">
        <v>2018</v>
      </c>
    </row>
    <row r="9" spans="1:14" ht="16.5" customHeight="1" x14ac:dyDescent="0.5">
      <c r="A9" s="36"/>
      <c r="B9" s="36"/>
      <c r="C9" s="36"/>
      <c r="D9" s="36"/>
      <c r="E9" s="36"/>
      <c r="F9" s="19" t="s">
        <v>2</v>
      </c>
      <c r="G9" s="90"/>
      <c r="H9" s="110" t="s">
        <v>3</v>
      </c>
      <c r="I9" s="111"/>
      <c r="J9" s="110" t="s">
        <v>3</v>
      </c>
      <c r="K9" s="49"/>
      <c r="L9" s="110" t="s">
        <v>3</v>
      </c>
      <c r="M9" s="111"/>
      <c r="N9" s="110" t="s">
        <v>3</v>
      </c>
    </row>
    <row r="10" spans="1:14" ht="16.5" customHeight="1" x14ac:dyDescent="0.5">
      <c r="A10" s="36"/>
      <c r="B10" s="36"/>
      <c r="C10" s="36"/>
      <c r="D10" s="36"/>
      <c r="E10" s="36"/>
      <c r="F10" s="23"/>
      <c r="G10" s="90"/>
      <c r="H10" s="156"/>
      <c r="I10" s="111"/>
      <c r="J10" s="1"/>
      <c r="K10" s="49"/>
      <c r="L10" s="156"/>
      <c r="M10" s="111"/>
      <c r="N10" s="1"/>
    </row>
    <row r="11" spans="1:14" ht="16.5" customHeight="1" x14ac:dyDescent="0.5">
      <c r="A11" s="36" t="s">
        <v>45</v>
      </c>
      <c r="B11" s="36"/>
      <c r="C11" s="36"/>
      <c r="D11" s="36"/>
      <c r="E11" s="36"/>
      <c r="F11" s="93">
        <v>6</v>
      </c>
      <c r="G11" s="84"/>
      <c r="H11" s="149"/>
      <c r="I11" s="18"/>
      <c r="J11" s="22"/>
      <c r="K11" s="18"/>
      <c r="L11" s="149"/>
      <c r="M11" s="18"/>
      <c r="N11" s="22"/>
    </row>
    <row r="12" spans="1:14" ht="16.5" customHeight="1" x14ac:dyDescent="0.5">
      <c r="A12" s="36"/>
      <c r="B12" s="36"/>
      <c r="C12" s="36"/>
      <c r="D12" s="36"/>
      <c r="E12" s="36"/>
      <c r="F12" s="23"/>
      <c r="G12" s="84"/>
      <c r="H12" s="149"/>
      <c r="I12" s="18"/>
      <c r="J12" s="22"/>
      <c r="K12" s="18"/>
      <c r="L12" s="149"/>
      <c r="M12" s="18"/>
      <c r="N12" s="22"/>
    </row>
    <row r="13" spans="1:14" ht="16.5" customHeight="1" x14ac:dyDescent="0.5">
      <c r="A13" s="91" t="s">
        <v>116</v>
      </c>
      <c r="B13" s="92"/>
      <c r="C13" s="92"/>
      <c r="D13" s="14"/>
      <c r="E13" s="14"/>
      <c r="G13" s="93"/>
      <c r="H13" s="157">
        <v>522915495</v>
      </c>
      <c r="I13" s="146"/>
      <c r="J13" s="146">
        <v>494799174</v>
      </c>
      <c r="K13" s="146"/>
      <c r="L13" s="157">
        <v>480159402</v>
      </c>
      <c r="M13" s="146"/>
      <c r="N13" s="146">
        <v>494799174</v>
      </c>
    </row>
    <row r="14" spans="1:14" ht="16.5" customHeight="1" x14ac:dyDescent="0.5">
      <c r="A14" s="91" t="s">
        <v>117</v>
      </c>
      <c r="B14" s="92"/>
      <c r="C14" s="92"/>
      <c r="D14" s="14"/>
      <c r="E14" s="14"/>
      <c r="G14" s="93"/>
      <c r="H14" s="157">
        <v>634891152</v>
      </c>
      <c r="I14" s="146"/>
      <c r="J14" s="146">
        <v>569558412</v>
      </c>
      <c r="K14" s="146"/>
      <c r="L14" s="157">
        <v>108213460</v>
      </c>
      <c r="M14" s="146"/>
      <c r="N14" s="146">
        <v>196605421</v>
      </c>
    </row>
    <row r="15" spans="1:14" ht="16.5" customHeight="1" x14ac:dyDescent="0.5">
      <c r="A15" s="91" t="s">
        <v>115</v>
      </c>
      <c r="B15" s="92"/>
      <c r="C15" s="92"/>
      <c r="D15" s="14"/>
      <c r="E15" s="14"/>
      <c r="G15" s="93"/>
      <c r="H15" s="157">
        <v>94696795</v>
      </c>
      <c r="I15" s="146"/>
      <c r="J15" s="146">
        <v>94483151</v>
      </c>
      <c r="K15" s="146"/>
      <c r="L15" s="157">
        <v>67700972</v>
      </c>
      <c r="M15" s="146"/>
      <c r="N15" s="182">
        <v>68786298</v>
      </c>
    </row>
    <row r="16" spans="1:14" ht="16.5" customHeight="1" x14ac:dyDescent="0.5">
      <c r="A16" s="91" t="s">
        <v>129</v>
      </c>
      <c r="B16" s="92"/>
      <c r="C16" s="14"/>
      <c r="D16" s="14"/>
      <c r="E16" s="14"/>
      <c r="G16" s="23"/>
      <c r="H16" s="175">
        <v>39714953</v>
      </c>
      <c r="I16" s="146"/>
      <c r="J16" s="176">
        <v>74257009</v>
      </c>
      <c r="K16" s="146"/>
      <c r="L16" s="175">
        <v>0</v>
      </c>
      <c r="M16" s="146"/>
      <c r="N16" s="176" t="s">
        <v>139</v>
      </c>
    </row>
    <row r="17" spans="1:15" ht="16.5" customHeight="1" x14ac:dyDescent="0.5">
      <c r="B17" s="14"/>
      <c r="C17" s="14"/>
      <c r="D17" s="14"/>
      <c r="E17" s="14"/>
      <c r="G17" s="84"/>
      <c r="H17" s="150"/>
      <c r="I17" s="73"/>
      <c r="J17" s="31"/>
      <c r="K17" s="73"/>
      <c r="L17" s="150"/>
      <c r="M17" s="73"/>
      <c r="N17" s="31"/>
      <c r="O17" s="14"/>
    </row>
    <row r="18" spans="1:15" ht="16.5" customHeight="1" x14ac:dyDescent="0.5">
      <c r="A18" s="36" t="s">
        <v>46</v>
      </c>
      <c r="B18" s="36"/>
      <c r="C18" s="36"/>
      <c r="D18" s="36"/>
      <c r="E18" s="36"/>
      <c r="F18" s="23"/>
      <c r="G18" s="84"/>
      <c r="H18" s="152">
        <f>SUM(H13:H16)</f>
        <v>1292218395</v>
      </c>
      <c r="I18" s="94"/>
      <c r="J18" s="30">
        <f>SUM(J13:J16)</f>
        <v>1233097746</v>
      </c>
      <c r="K18" s="94"/>
      <c r="L18" s="152">
        <f>SUM(L13:L16)</f>
        <v>656073834</v>
      </c>
      <c r="M18" s="94"/>
      <c r="N18" s="30">
        <f>SUM(N13:N16)</f>
        <v>760190893</v>
      </c>
    </row>
    <row r="19" spans="1:15" ht="16.5" customHeight="1" x14ac:dyDescent="0.5">
      <c r="B19" s="14"/>
      <c r="C19" s="14"/>
      <c r="D19" s="14"/>
      <c r="E19" s="14"/>
      <c r="F19" s="93"/>
      <c r="G19" s="93"/>
      <c r="H19" s="148"/>
      <c r="I19" s="96"/>
      <c r="J19" s="95"/>
      <c r="K19" s="96"/>
      <c r="L19" s="148"/>
      <c r="M19" s="96"/>
      <c r="N19" s="95"/>
    </row>
    <row r="20" spans="1:15" ht="16.5" customHeight="1" x14ac:dyDescent="0.5">
      <c r="A20" s="36" t="s">
        <v>47</v>
      </c>
      <c r="B20" s="36"/>
      <c r="C20" s="36"/>
      <c r="D20" s="36"/>
      <c r="E20" s="36"/>
      <c r="F20" s="23"/>
      <c r="G20" s="84"/>
      <c r="H20" s="150"/>
      <c r="I20" s="94"/>
      <c r="J20" s="31"/>
      <c r="K20" s="94"/>
      <c r="L20" s="150"/>
      <c r="M20" s="94"/>
      <c r="N20" s="31"/>
    </row>
    <row r="21" spans="1:15" ht="16.5" customHeight="1" x14ac:dyDescent="0.5">
      <c r="A21" s="36"/>
      <c r="B21" s="36"/>
      <c r="C21" s="36"/>
      <c r="D21" s="36"/>
      <c r="E21" s="36"/>
      <c r="F21" s="23"/>
      <c r="G21" s="84"/>
      <c r="H21" s="150"/>
      <c r="I21" s="94"/>
      <c r="J21" s="31"/>
      <c r="K21" s="94"/>
      <c r="L21" s="150"/>
      <c r="M21" s="94"/>
      <c r="N21" s="31"/>
    </row>
    <row r="22" spans="1:15" ht="16.5" customHeight="1" x14ac:dyDescent="0.5">
      <c r="A22" s="91" t="s">
        <v>118</v>
      </c>
      <c r="B22" s="92"/>
      <c r="D22" s="14"/>
      <c r="E22" s="14"/>
      <c r="G22" s="93"/>
      <c r="H22" s="157">
        <v>482029728</v>
      </c>
      <c r="I22" s="146"/>
      <c r="J22" s="146">
        <v>458025736</v>
      </c>
      <c r="K22" s="146"/>
      <c r="L22" s="157">
        <v>440302902</v>
      </c>
      <c r="M22" s="146"/>
      <c r="N22" s="146">
        <v>458025736</v>
      </c>
    </row>
    <row r="23" spans="1:15" ht="16.5" customHeight="1" x14ac:dyDescent="0.5">
      <c r="A23" s="91" t="s">
        <v>161</v>
      </c>
      <c r="B23" s="92"/>
      <c r="D23" s="14"/>
      <c r="E23" s="14"/>
      <c r="F23" s="195"/>
      <c r="G23" s="93"/>
      <c r="H23" s="173">
        <v>0</v>
      </c>
      <c r="I23" s="146"/>
      <c r="J23" s="176">
        <v>22762010</v>
      </c>
      <c r="K23" s="146"/>
      <c r="L23" s="173" t="s">
        <v>139</v>
      </c>
      <c r="M23" s="146"/>
      <c r="N23" s="176">
        <v>22762010</v>
      </c>
    </row>
    <row r="24" spans="1:15" ht="16.5" customHeight="1" x14ac:dyDescent="0.5">
      <c r="A24" s="91"/>
      <c r="B24" s="92"/>
      <c r="D24" s="14"/>
      <c r="E24" s="14"/>
      <c r="F24" s="206"/>
      <c r="G24" s="93"/>
      <c r="H24" s="157"/>
      <c r="I24" s="146"/>
      <c r="J24" s="146"/>
      <c r="K24" s="146"/>
      <c r="L24" s="157"/>
      <c r="M24" s="146"/>
      <c r="N24" s="146"/>
    </row>
    <row r="25" spans="1:15" ht="16.5" customHeight="1" x14ac:dyDescent="0.5">
      <c r="A25" s="91" t="s">
        <v>162</v>
      </c>
      <c r="B25" s="92"/>
      <c r="D25" s="14"/>
      <c r="E25" s="14"/>
      <c r="F25" s="195"/>
      <c r="G25" s="93"/>
      <c r="H25" s="173">
        <f>H22</f>
        <v>482029728</v>
      </c>
      <c r="I25" s="146"/>
      <c r="J25" s="176">
        <f>J22+J23</f>
        <v>480787746</v>
      </c>
      <c r="K25" s="146"/>
      <c r="L25" s="173">
        <f>L22</f>
        <v>440302902</v>
      </c>
      <c r="M25" s="146"/>
      <c r="N25" s="176">
        <f>N22+N23</f>
        <v>480787746</v>
      </c>
    </row>
    <row r="26" spans="1:15" ht="16.5" customHeight="1" x14ac:dyDescent="0.5">
      <c r="B26" s="14"/>
      <c r="C26" s="14"/>
      <c r="D26" s="14"/>
      <c r="E26" s="14"/>
      <c r="F26" s="197"/>
      <c r="G26" s="84"/>
      <c r="H26" s="150"/>
      <c r="I26" s="73"/>
      <c r="J26" s="31"/>
      <c r="K26" s="73"/>
      <c r="L26" s="150"/>
      <c r="M26" s="73"/>
      <c r="N26" s="31"/>
      <c r="O26" s="14"/>
    </row>
    <row r="27" spans="1:15" ht="16.5" customHeight="1" x14ac:dyDescent="0.5">
      <c r="A27" s="91" t="s">
        <v>119</v>
      </c>
      <c r="B27" s="92"/>
      <c r="D27" s="14"/>
      <c r="E27" s="14"/>
      <c r="G27" s="93"/>
      <c r="H27" s="157">
        <v>585991171</v>
      </c>
      <c r="I27" s="146"/>
      <c r="J27" s="146">
        <v>525248896</v>
      </c>
      <c r="K27" s="146"/>
      <c r="L27" s="157">
        <v>98746468</v>
      </c>
      <c r="M27" s="146"/>
      <c r="N27" s="146">
        <v>183080963</v>
      </c>
    </row>
    <row r="28" spans="1:15" ht="16.5" customHeight="1" x14ac:dyDescent="0.5">
      <c r="A28" s="91" t="s">
        <v>104</v>
      </c>
      <c r="B28" s="92"/>
      <c r="D28" s="14"/>
      <c r="E28" s="14"/>
      <c r="G28" s="93"/>
      <c r="H28" s="157">
        <v>50282872</v>
      </c>
      <c r="I28" s="146"/>
      <c r="J28" s="146">
        <v>48458135</v>
      </c>
      <c r="K28" s="146"/>
      <c r="L28" s="157">
        <v>35671083</v>
      </c>
      <c r="M28" s="146"/>
      <c r="N28" s="146">
        <v>34217382</v>
      </c>
    </row>
    <row r="29" spans="1:15" ht="16.5" customHeight="1" x14ac:dyDescent="0.5">
      <c r="A29" s="91" t="s">
        <v>130</v>
      </c>
      <c r="B29" s="14"/>
      <c r="C29" s="14"/>
      <c r="D29" s="14"/>
      <c r="E29" s="14"/>
      <c r="G29" s="93"/>
      <c r="H29" s="175">
        <v>32301398</v>
      </c>
      <c r="I29" s="146"/>
      <c r="J29" s="176">
        <v>63010692</v>
      </c>
      <c r="K29" s="146"/>
      <c r="L29" s="175">
        <v>0</v>
      </c>
      <c r="M29" s="146"/>
      <c r="N29" s="176" t="s">
        <v>139</v>
      </c>
    </row>
    <row r="30" spans="1:15" s="14" customFormat="1" ht="16.5" customHeight="1" x14ac:dyDescent="0.5">
      <c r="F30" s="93"/>
      <c r="G30" s="93"/>
      <c r="H30" s="150"/>
      <c r="I30" s="73"/>
      <c r="J30" s="31"/>
      <c r="K30" s="73"/>
      <c r="L30" s="150"/>
      <c r="M30" s="73"/>
      <c r="N30" s="31"/>
    </row>
    <row r="31" spans="1:15" ht="16.5" customHeight="1" x14ac:dyDescent="0.5">
      <c r="A31" s="36" t="s">
        <v>48</v>
      </c>
      <c r="B31" s="36"/>
      <c r="C31" s="36"/>
      <c r="D31" s="36"/>
      <c r="E31" s="36"/>
      <c r="F31" s="23"/>
      <c r="G31" s="84"/>
      <c r="H31" s="152">
        <f>SUM(H25:H29)</f>
        <v>1150605169</v>
      </c>
      <c r="I31" s="94"/>
      <c r="J31" s="30">
        <f>SUM(J25:J29)</f>
        <v>1117505469</v>
      </c>
      <c r="K31" s="94"/>
      <c r="L31" s="152">
        <f>SUM(L25:L29)</f>
        <v>574720453</v>
      </c>
      <c r="M31" s="94"/>
      <c r="N31" s="30">
        <f>SUM(N25:N29)</f>
        <v>698086091</v>
      </c>
    </row>
    <row r="32" spans="1:15" ht="16.5" customHeight="1" x14ac:dyDescent="0.5">
      <c r="B32" s="14"/>
      <c r="C32" s="14"/>
      <c r="D32" s="14"/>
      <c r="E32" s="14"/>
      <c r="F32" s="93"/>
      <c r="G32" s="93"/>
      <c r="H32" s="148"/>
      <c r="I32" s="96"/>
      <c r="J32" s="95"/>
      <c r="K32" s="96"/>
      <c r="L32" s="148"/>
      <c r="M32" s="96"/>
      <c r="N32" s="95"/>
    </row>
    <row r="33" spans="1:14" ht="16.5" customHeight="1" x14ac:dyDescent="0.5">
      <c r="A33" s="36" t="s">
        <v>49</v>
      </c>
      <c r="B33" s="36"/>
      <c r="C33" s="36"/>
      <c r="D33" s="36"/>
      <c r="E33" s="36"/>
      <c r="F33" s="93">
        <v>6</v>
      </c>
      <c r="G33" s="84"/>
      <c r="H33" s="150">
        <f>H18-H31</f>
        <v>141613226</v>
      </c>
      <c r="I33" s="94"/>
      <c r="J33" s="31">
        <f>J18-J31</f>
        <v>115592277</v>
      </c>
      <c r="K33" s="94"/>
      <c r="L33" s="150">
        <f>L18-L31</f>
        <v>81353381</v>
      </c>
      <c r="M33" s="94"/>
      <c r="N33" s="31">
        <f>N18-N31</f>
        <v>62104802</v>
      </c>
    </row>
    <row r="34" spans="1:14" ht="16.5" customHeight="1" x14ac:dyDescent="0.5">
      <c r="A34" s="5" t="s">
        <v>50</v>
      </c>
      <c r="B34" s="86"/>
      <c r="C34" s="14"/>
      <c r="D34" s="14"/>
      <c r="E34" s="14"/>
      <c r="G34" s="93"/>
      <c r="H34" s="157">
        <v>5524511</v>
      </c>
      <c r="I34" s="146"/>
      <c r="J34" s="146">
        <v>1122344</v>
      </c>
      <c r="K34" s="146"/>
      <c r="L34" s="157">
        <v>58984317</v>
      </c>
      <c r="M34" s="146"/>
      <c r="N34" s="146">
        <v>11787597</v>
      </c>
    </row>
    <row r="35" spans="1:14" ht="16.5" customHeight="1" x14ac:dyDescent="0.5">
      <c r="A35" s="5" t="s">
        <v>51</v>
      </c>
      <c r="B35" s="14"/>
      <c r="C35" s="14"/>
      <c r="D35" s="14"/>
      <c r="E35" s="14"/>
      <c r="G35" s="93"/>
      <c r="H35" s="157">
        <v>3550871</v>
      </c>
      <c r="I35" s="146"/>
      <c r="J35" s="146">
        <v>2969688</v>
      </c>
      <c r="K35" s="146"/>
      <c r="L35" s="157">
        <v>3154006</v>
      </c>
      <c r="M35" s="146"/>
      <c r="N35" s="146">
        <v>2400858</v>
      </c>
    </row>
    <row r="36" spans="1:14" ht="16.5" customHeight="1" x14ac:dyDescent="0.5">
      <c r="A36" s="5" t="s">
        <v>52</v>
      </c>
      <c r="B36" s="14"/>
      <c r="C36" s="14"/>
      <c r="D36" s="14"/>
      <c r="E36" s="14"/>
      <c r="G36" s="93"/>
      <c r="H36" s="157">
        <f>78625317+993853</f>
        <v>79619170</v>
      </c>
      <c r="I36" s="146"/>
      <c r="J36" s="146">
        <v>86789271</v>
      </c>
      <c r="K36" s="146"/>
      <c r="L36" s="157">
        <f>65749896+993853</f>
        <v>66743749</v>
      </c>
      <c r="M36" s="146"/>
      <c r="N36" s="146">
        <v>73503649</v>
      </c>
    </row>
    <row r="37" spans="1:14" ht="16.5" customHeight="1" x14ac:dyDescent="0.5">
      <c r="A37" s="5" t="s">
        <v>182</v>
      </c>
      <c r="B37" s="14"/>
      <c r="C37" s="14"/>
      <c r="D37" s="14"/>
      <c r="E37" s="14"/>
      <c r="F37" s="195"/>
      <c r="G37" s="93"/>
      <c r="H37" s="165">
        <v>0</v>
      </c>
      <c r="I37" s="50"/>
      <c r="J37" s="178">
        <v>56852032</v>
      </c>
      <c r="K37" s="50"/>
      <c r="L37" s="165">
        <v>0</v>
      </c>
      <c r="M37" s="50"/>
      <c r="N37" s="178">
        <v>56852032</v>
      </c>
    </row>
    <row r="38" spans="1:14" ht="16.5" customHeight="1" x14ac:dyDescent="0.5">
      <c r="B38" s="14"/>
      <c r="C38" s="14"/>
      <c r="D38" s="14"/>
      <c r="E38" s="14"/>
      <c r="F38" s="201"/>
      <c r="G38" s="93"/>
      <c r="H38" s="164"/>
      <c r="I38" s="50"/>
      <c r="J38" s="50"/>
      <c r="K38" s="50"/>
      <c r="L38" s="164"/>
      <c r="M38" s="50"/>
      <c r="N38" s="50"/>
    </row>
    <row r="39" spans="1:14" ht="16.5" customHeight="1" x14ac:dyDescent="0.5">
      <c r="A39" s="5" t="s">
        <v>163</v>
      </c>
      <c r="B39" s="14"/>
      <c r="C39" s="14"/>
      <c r="D39" s="14"/>
      <c r="E39" s="14"/>
      <c r="F39" s="195"/>
      <c r="G39" s="93"/>
      <c r="H39" s="165">
        <f>SUM(H36:H37)</f>
        <v>79619170</v>
      </c>
      <c r="I39" s="50"/>
      <c r="J39" s="178">
        <f>SUM(J36:J37)</f>
        <v>143641303</v>
      </c>
      <c r="K39" s="50"/>
      <c r="L39" s="165">
        <f>SUM(L36:L37)</f>
        <v>66743749</v>
      </c>
      <c r="M39" s="50"/>
      <c r="N39" s="178">
        <f>SUM(N36:N37)</f>
        <v>130355681</v>
      </c>
    </row>
    <row r="40" spans="1:14" s="14" customFormat="1" ht="16.5" customHeight="1" x14ac:dyDescent="0.5">
      <c r="F40" s="93"/>
      <c r="G40" s="93"/>
      <c r="H40" s="150"/>
      <c r="I40" s="73"/>
      <c r="J40" s="31"/>
      <c r="K40" s="73"/>
      <c r="L40" s="150"/>
      <c r="M40" s="73"/>
      <c r="N40" s="31"/>
    </row>
    <row r="41" spans="1:14" ht="16.5" customHeight="1" x14ac:dyDescent="0.5">
      <c r="A41" s="5" t="s">
        <v>53</v>
      </c>
      <c r="B41" s="86"/>
      <c r="C41" s="86"/>
      <c r="D41" s="14"/>
      <c r="E41" s="14"/>
      <c r="F41" s="112"/>
      <c r="G41" s="93"/>
      <c r="H41" s="175">
        <v>38790010</v>
      </c>
      <c r="I41" s="146"/>
      <c r="J41" s="176">
        <v>42018185</v>
      </c>
      <c r="K41" s="146"/>
      <c r="L41" s="175">
        <v>28724937</v>
      </c>
      <c r="M41" s="146"/>
      <c r="N41" s="176">
        <v>32870842</v>
      </c>
    </row>
    <row r="42" spans="1:14" ht="16.5" customHeight="1" x14ac:dyDescent="0.5">
      <c r="B42" s="14"/>
      <c r="C42" s="14"/>
      <c r="D42" s="14"/>
      <c r="E42" s="14"/>
      <c r="F42" s="93"/>
      <c r="G42" s="93"/>
      <c r="H42" s="148"/>
      <c r="I42" s="96"/>
      <c r="J42" s="95"/>
      <c r="K42" s="96"/>
      <c r="L42" s="148"/>
      <c r="M42" s="96"/>
      <c r="N42" s="95"/>
    </row>
    <row r="43" spans="1:14" ht="16.5" customHeight="1" x14ac:dyDescent="0.5">
      <c r="A43" s="36" t="s">
        <v>173</v>
      </c>
      <c r="B43" s="14"/>
      <c r="C43" s="14"/>
      <c r="D43" s="14"/>
      <c r="E43" s="14"/>
      <c r="G43" s="93"/>
      <c r="H43" s="150">
        <f>H33+H34-SUM(H39:H41)-H35</f>
        <v>25177686</v>
      </c>
      <c r="I43" s="98"/>
      <c r="J43" s="98">
        <f>J33+J34-SUM(J39:J41)-J35</f>
        <v>-71914555</v>
      </c>
      <c r="K43" s="98"/>
      <c r="L43" s="150">
        <f>L33+L34-SUM(L39:L41)-L35</f>
        <v>41715006</v>
      </c>
      <c r="M43" s="98"/>
      <c r="N43" s="98">
        <f>N33+N34-SUM(N39:N41)-N35</f>
        <v>-91734982</v>
      </c>
    </row>
    <row r="44" spans="1:14" ht="16.5" customHeight="1" x14ac:dyDescent="0.5">
      <c r="A44" s="91" t="s">
        <v>177</v>
      </c>
      <c r="B44" s="14"/>
      <c r="C44" s="14"/>
      <c r="D44" s="14"/>
      <c r="F44" s="134">
        <v>13</v>
      </c>
      <c r="G44" s="93"/>
      <c r="H44" s="152">
        <v>-5583495</v>
      </c>
      <c r="I44" s="94"/>
      <c r="J44" s="30">
        <v>-3274765</v>
      </c>
      <c r="K44" s="94"/>
      <c r="L44" s="152">
        <v>-70735</v>
      </c>
      <c r="M44" s="94"/>
      <c r="N44" s="30">
        <v>319917</v>
      </c>
    </row>
    <row r="45" spans="1:14" s="14" customFormat="1" ht="16.5" customHeight="1" x14ac:dyDescent="0.5">
      <c r="F45" s="93"/>
      <c r="G45" s="93"/>
      <c r="H45" s="150"/>
      <c r="I45" s="73"/>
      <c r="J45" s="31"/>
      <c r="K45" s="73"/>
      <c r="L45" s="150"/>
      <c r="M45" s="73"/>
      <c r="N45" s="31"/>
    </row>
    <row r="46" spans="1:14" ht="16.5" customHeight="1" x14ac:dyDescent="0.5">
      <c r="A46" s="36" t="s">
        <v>174</v>
      </c>
      <c r="B46" s="36"/>
      <c r="C46" s="14"/>
      <c r="D46" s="14"/>
      <c r="E46" s="14"/>
      <c r="F46" s="93"/>
      <c r="G46" s="93"/>
      <c r="H46" s="205">
        <f>SUM(H43:H44)</f>
        <v>19594191</v>
      </c>
      <c r="I46" s="97"/>
      <c r="J46" s="47">
        <f>SUM(J43:J44)</f>
        <v>-75189320</v>
      </c>
      <c r="K46" s="97"/>
      <c r="L46" s="205">
        <f>SUM(L43:L44)</f>
        <v>41644271</v>
      </c>
      <c r="M46" s="97"/>
      <c r="N46" s="47">
        <f>SUM(N43:N44)</f>
        <v>-91415065</v>
      </c>
    </row>
    <row r="47" spans="1:14" ht="16.5" customHeight="1" x14ac:dyDescent="0.5">
      <c r="A47" s="36"/>
      <c r="B47" s="36"/>
      <c r="C47" s="14"/>
      <c r="D47" s="14"/>
      <c r="E47" s="14"/>
      <c r="F47" s="93"/>
      <c r="G47" s="93"/>
      <c r="H47" s="97"/>
      <c r="I47" s="97"/>
      <c r="J47" s="97"/>
      <c r="K47" s="97"/>
      <c r="L47" s="97"/>
      <c r="M47" s="97"/>
      <c r="N47" s="97"/>
    </row>
    <row r="48" spans="1:14" ht="15.75" customHeight="1" x14ac:dyDescent="0.5">
      <c r="A48" s="36"/>
      <c r="B48" s="36"/>
      <c r="C48" s="14"/>
      <c r="D48" s="14"/>
      <c r="E48" s="14"/>
      <c r="F48" s="93"/>
      <c r="G48" s="93"/>
      <c r="H48" s="97"/>
      <c r="I48" s="97"/>
      <c r="J48" s="97"/>
      <c r="K48" s="97"/>
      <c r="L48" s="97"/>
      <c r="M48" s="97"/>
      <c r="N48" s="97"/>
    </row>
    <row r="49" spans="1:15" ht="21.95" customHeight="1" x14ac:dyDescent="0.5">
      <c r="A49" s="285" t="s">
        <v>85</v>
      </c>
      <c r="B49" s="11"/>
      <c r="C49" s="11"/>
      <c r="D49" s="11"/>
      <c r="E49" s="11"/>
      <c r="F49" s="102"/>
      <c r="G49" s="102"/>
      <c r="H49" s="103"/>
      <c r="I49" s="104"/>
      <c r="J49" s="103"/>
      <c r="K49" s="104"/>
      <c r="L49" s="103"/>
      <c r="M49" s="104"/>
      <c r="N49" s="103"/>
      <c r="O49" s="105"/>
    </row>
    <row r="50" spans="1:15" ht="16.5" customHeight="1" x14ac:dyDescent="0.5">
      <c r="A50" s="282" t="s">
        <v>0</v>
      </c>
      <c r="B50" s="36"/>
      <c r="C50" s="36"/>
      <c r="D50" s="36"/>
      <c r="E50" s="36"/>
      <c r="F50" s="84"/>
      <c r="G50" s="84"/>
      <c r="H50" s="6"/>
      <c r="I50" s="85"/>
      <c r="J50" s="6"/>
      <c r="K50" s="85"/>
      <c r="L50" s="6"/>
      <c r="M50" s="85"/>
      <c r="N50" s="6"/>
    </row>
    <row r="51" spans="1:15" ht="16.5" customHeight="1" x14ac:dyDescent="0.5">
      <c r="A51" s="283" t="s">
        <v>197</v>
      </c>
      <c r="B51" s="36"/>
      <c r="C51" s="36"/>
      <c r="D51" s="36"/>
      <c r="E51" s="36"/>
      <c r="F51" s="84"/>
      <c r="G51" s="84"/>
      <c r="H51" s="6"/>
      <c r="I51" s="85"/>
      <c r="J51" s="6"/>
      <c r="K51" s="85"/>
      <c r="L51" s="6"/>
      <c r="M51" s="85"/>
      <c r="N51" s="6"/>
    </row>
    <row r="52" spans="1:15" ht="16.5" customHeight="1" x14ac:dyDescent="0.5">
      <c r="A52" s="284" t="s">
        <v>158</v>
      </c>
      <c r="B52" s="87"/>
      <c r="C52" s="87"/>
      <c r="D52" s="87"/>
      <c r="E52" s="87"/>
      <c r="F52" s="19"/>
      <c r="G52" s="19"/>
      <c r="H52" s="68"/>
      <c r="I52" s="88"/>
      <c r="J52" s="68"/>
      <c r="K52" s="88"/>
      <c r="L52" s="68"/>
      <c r="M52" s="88"/>
      <c r="N52" s="68"/>
    </row>
    <row r="53" spans="1:15" ht="16.5" customHeight="1" x14ac:dyDescent="0.5">
      <c r="A53" s="44"/>
      <c r="B53" s="86"/>
      <c r="C53" s="86"/>
      <c r="D53" s="86"/>
      <c r="E53" s="86"/>
      <c r="F53" s="23"/>
      <c r="G53" s="23"/>
      <c r="H53" s="22"/>
      <c r="I53" s="89"/>
      <c r="J53" s="22"/>
      <c r="K53" s="89"/>
      <c r="L53" s="22"/>
      <c r="M53" s="89"/>
      <c r="N53" s="22"/>
    </row>
    <row r="54" spans="1:15" ht="16.5" customHeight="1" x14ac:dyDescent="0.5">
      <c r="A54" s="44"/>
      <c r="B54" s="86"/>
      <c r="C54" s="86"/>
      <c r="D54" s="86"/>
      <c r="E54" s="86"/>
      <c r="F54" s="23"/>
      <c r="G54" s="23"/>
      <c r="H54" s="22"/>
      <c r="I54" s="89"/>
      <c r="J54" s="22"/>
      <c r="K54" s="89"/>
      <c r="L54" s="22"/>
      <c r="M54" s="89"/>
      <c r="N54" s="22"/>
    </row>
    <row r="55" spans="1:15" ht="16.5" customHeight="1" x14ac:dyDescent="0.5">
      <c r="A55" s="100"/>
      <c r="B55" s="100"/>
      <c r="C55" s="100"/>
      <c r="D55" s="100"/>
      <c r="E55" s="100"/>
      <c r="F55" s="107"/>
      <c r="G55" s="108"/>
      <c r="H55" s="211" t="s">
        <v>1</v>
      </c>
      <c r="I55" s="211"/>
      <c r="J55" s="211"/>
      <c r="K55" s="109"/>
      <c r="L55" s="209" t="s">
        <v>106</v>
      </c>
      <c r="M55" s="209"/>
      <c r="N55" s="209"/>
    </row>
    <row r="56" spans="1:15" ht="16.5" customHeight="1" x14ac:dyDescent="0.5">
      <c r="A56" s="36"/>
      <c r="B56" s="36"/>
      <c r="C56" s="36"/>
      <c r="D56" s="36"/>
      <c r="E56" s="36"/>
      <c r="F56" s="84"/>
      <c r="G56" s="199"/>
      <c r="H56" s="208" t="s">
        <v>107</v>
      </c>
      <c r="I56" s="208"/>
      <c r="J56" s="208"/>
      <c r="K56" s="16"/>
      <c r="L56" s="208" t="s">
        <v>107</v>
      </c>
      <c r="M56" s="208"/>
      <c r="N56" s="208"/>
    </row>
    <row r="57" spans="1:15" ht="16.5" customHeight="1" x14ac:dyDescent="0.5">
      <c r="A57" s="36"/>
      <c r="B57" s="36"/>
      <c r="C57" s="36"/>
      <c r="D57" s="36"/>
      <c r="E57" s="36"/>
      <c r="F57" s="14"/>
      <c r="G57" s="23"/>
      <c r="H57" s="1">
        <v>2019</v>
      </c>
      <c r="I57" s="2"/>
      <c r="J57" s="1">
        <v>2018</v>
      </c>
      <c r="K57" s="3"/>
      <c r="L57" s="1">
        <v>2019</v>
      </c>
      <c r="M57" s="2"/>
      <c r="N57" s="1">
        <v>2018</v>
      </c>
    </row>
    <row r="58" spans="1:15" ht="16.5" customHeight="1" x14ac:dyDescent="0.5">
      <c r="A58" s="36"/>
      <c r="B58" s="36"/>
      <c r="C58" s="36"/>
      <c r="D58" s="36"/>
      <c r="E58" s="36"/>
      <c r="F58" s="23"/>
      <c r="G58" s="90"/>
      <c r="H58" s="110" t="s">
        <v>3</v>
      </c>
      <c r="I58" s="111"/>
      <c r="J58" s="110" t="s">
        <v>3</v>
      </c>
      <c r="K58" s="49"/>
      <c r="L58" s="110" t="s">
        <v>3</v>
      </c>
      <c r="M58" s="111"/>
      <c r="N58" s="110" t="s">
        <v>3</v>
      </c>
    </row>
    <row r="59" spans="1:15" ht="16.5" customHeight="1" x14ac:dyDescent="0.5">
      <c r="A59" s="36"/>
      <c r="B59" s="36"/>
      <c r="C59" s="14"/>
      <c r="D59" s="14"/>
      <c r="E59" s="14"/>
      <c r="F59" s="93"/>
      <c r="G59" s="93"/>
      <c r="H59" s="155"/>
      <c r="I59" s="97"/>
      <c r="J59" s="97"/>
      <c r="K59" s="97"/>
      <c r="L59" s="155"/>
      <c r="M59" s="97"/>
      <c r="N59" s="97"/>
    </row>
    <row r="60" spans="1:15" ht="16.5" customHeight="1" x14ac:dyDescent="0.5">
      <c r="A60" s="36" t="s">
        <v>176</v>
      </c>
      <c r="B60" s="36"/>
      <c r="C60" s="86"/>
      <c r="D60" s="86"/>
      <c r="E60" s="86"/>
      <c r="F60" s="93"/>
      <c r="G60" s="93"/>
      <c r="H60" s="150"/>
      <c r="I60" s="94"/>
      <c r="J60" s="31"/>
      <c r="K60" s="94"/>
      <c r="L60" s="150"/>
      <c r="M60" s="94"/>
      <c r="N60" s="31"/>
    </row>
    <row r="61" spans="1:15" ht="16.5" customHeight="1" x14ac:dyDescent="0.5">
      <c r="A61" s="5" t="s">
        <v>165</v>
      </c>
      <c r="B61" s="36"/>
      <c r="C61" s="14"/>
      <c r="D61" s="14"/>
      <c r="E61" s="14"/>
      <c r="F61" s="93"/>
      <c r="G61" s="93"/>
      <c r="H61" s="150"/>
      <c r="I61" s="94"/>
      <c r="J61" s="31"/>
      <c r="K61" s="94"/>
      <c r="L61" s="150"/>
      <c r="M61" s="94"/>
      <c r="N61" s="31"/>
    </row>
    <row r="62" spans="1:15" ht="16.5" customHeight="1" x14ac:dyDescent="0.5">
      <c r="B62" s="5" t="s">
        <v>166</v>
      </c>
      <c r="C62" s="14"/>
      <c r="D62" s="14"/>
      <c r="E62" s="14"/>
      <c r="F62" s="93"/>
      <c r="G62" s="93"/>
      <c r="H62" s="150"/>
      <c r="I62" s="94"/>
      <c r="J62" s="31"/>
      <c r="K62" s="94"/>
      <c r="L62" s="150"/>
      <c r="M62" s="94"/>
      <c r="N62" s="31"/>
    </row>
    <row r="63" spans="1:15" ht="16.5" customHeight="1" x14ac:dyDescent="0.5">
      <c r="C63" s="5" t="s">
        <v>167</v>
      </c>
      <c r="D63" s="14"/>
      <c r="E63" s="14"/>
      <c r="F63" s="93"/>
      <c r="G63" s="93"/>
      <c r="H63" s="150">
        <v>-2042400</v>
      </c>
      <c r="I63" s="94"/>
      <c r="J63" s="31">
        <v>0</v>
      </c>
      <c r="K63" s="94"/>
      <c r="L63" s="150">
        <v>-587000</v>
      </c>
      <c r="M63" s="94"/>
      <c r="N63" s="31">
        <v>0</v>
      </c>
    </row>
    <row r="64" spans="1:15" ht="16.5" customHeight="1" x14ac:dyDescent="0.5">
      <c r="B64" s="5" t="s">
        <v>168</v>
      </c>
      <c r="C64" s="14"/>
      <c r="D64" s="14"/>
      <c r="E64" s="14"/>
      <c r="F64" s="93"/>
      <c r="G64" s="93"/>
      <c r="H64" s="152">
        <v>408480</v>
      </c>
      <c r="I64" s="94"/>
      <c r="J64" s="30">
        <v>0</v>
      </c>
      <c r="K64" s="94"/>
      <c r="L64" s="152">
        <v>117400</v>
      </c>
      <c r="M64" s="94"/>
      <c r="N64" s="30">
        <v>0</v>
      </c>
    </row>
    <row r="65" spans="1:14" ht="16.5" customHeight="1" x14ac:dyDescent="0.5">
      <c r="B65" s="36"/>
      <c r="C65" s="14"/>
      <c r="D65" s="14"/>
      <c r="E65" s="14"/>
      <c r="F65" s="93"/>
      <c r="G65" s="93"/>
      <c r="H65" s="150"/>
      <c r="I65" s="94"/>
      <c r="J65" s="31"/>
      <c r="K65" s="94"/>
      <c r="L65" s="150"/>
      <c r="M65" s="94"/>
      <c r="N65" s="31"/>
    </row>
    <row r="66" spans="1:14" ht="16.5" customHeight="1" x14ac:dyDescent="0.5">
      <c r="A66" s="5" t="s">
        <v>191</v>
      </c>
      <c r="B66" s="36"/>
      <c r="C66" s="14"/>
      <c r="D66" s="14"/>
      <c r="E66" s="14"/>
      <c r="F66" s="93"/>
      <c r="G66" s="93"/>
      <c r="H66" s="150"/>
      <c r="I66" s="94"/>
      <c r="J66" s="31"/>
      <c r="K66" s="94"/>
      <c r="L66" s="150"/>
      <c r="M66" s="94"/>
      <c r="N66" s="31"/>
    </row>
    <row r="67" spans="1:14" ht="16.5" customHeight="1" x14ac:dyDescent="0.5">
      <c r="B67" s="5" t="s">
        <v>183</v>
      </c>
      <c r="C67" s="14"/>
      <c r="D67" s="14"/>
      <c r="E67" s="14"/>
      <c r="F67" s="93"/>
      <c r="G67" s="93"/>
      <c r="H67" s="152">
        <f>H64+H63</f>
        <v>-1633920</v>
      </c>
      <c r="I67" s="94"/>
      <c r="J67" s="30">
        <f>SUM(J63:J64)</f>
        <v>0</v>
      </c>
      <c r="K67" s="94"/>
      <c r="L67" s="152">
        <f>L64+L63</f>
        <v>-469600</v>
      </c>
      <c r="M67" s="94"/>
      <c r="N67" s="30">
        <f>SUM(N63:N64)</f>
        <v>0</v>
      </c>
    </row>
    <row r="68" spans="1:14" s="14" customFormat="1" ht="16.5" customHeight="1" x14ac:dyDescent="0.5">
      <c r="F68" s="93"/>
      <c r="G68" s="93"/>
      <c r="H68" s="150"/>
      <c r="I68" s="73"/>
      <c r="J68" s="31"/>
      <c r="K68" s="73"/>
      <c r="L68" s="150"/>
      <c r="M68" s="73"/>
      <c r="N68" s="31"/>
    </row>
    <row r="69" spans="1:14" ht="16.5" customHeight="1" x14ac:dyDescent="0.5">
      <c r="A69" s="36" t="s">
        <v>172</v>
      </c>
      <c r="B69" s="14"/>
      <c r="C69" s="14"/>
      <c r="D69" s="14"/>
      <c r="E69" s="14"/>
      <c r="F69" s="93"/>
      <c r="G69" s="93"/>
      <c r="H69" s="155"/>
      <c r="I69" s="31"/>
      <c r="J69" s="97"/>
      <c r="K69" s="31"/>
      <c r="L69" s="155"/>
    </row>
    <row r="70" spans="1:14" ht="16.5" customHeight="1" thickBot="1" x14ac:dyDescent="0.55000000000000004">
      <c r="B70" s="36" t="s">
        <v>135</v>
      </c>
      <c r="C70" s="14"/>
      <c r="D70" s="14"/>
      <c r="E70" s="14"/>
      <c r="F70" s="93"/>
      <c r="G70" s="93"/>
      <c r="H70" s="158">
        <f>H46+H67</f>
        <v>17960271</v>
      </c>
      <c r="I70" s="31"/>
      <c r="J70" s="99">
        <f>J46+J67</f>
        <v>-75189320</v>
      </c>
      <c r="K70" s="31"/>
      <c r="L70" s="158">
        <f>L46+L67</f>
        <v>41174671</v>
      </c>
      <c r="M70" s="31"/>
      <c r="N70" s="99">
        <f>N46+N67</f>
        <v>-91415065</v>
      </c>
    </row>
    <row r="71" spans="1:14" ht="16.5" customHeight="1" thickTop="1" x14ac:dyDescent="0.5">
      <c r="B71" s="14"/>
      <c r="C71" s="14"/>
      <c r="D71" s="14"/>
      <c r="E71" s="14"/>
      <c r="F71" s="93"/>
      <c r="G71" s="69"/>
      <c r="H71" s="155"/>
      <c r="I71" s="31"/>
      <c r="J71" s="97"/>
      <c r="K71" s="31"/>
      <c r="L71" s="155"/>
      <c r="M71" s="31"/>
      <c r="N71" s="97"/>
    </row>
    <row r="72" spans="1:14" ht="16.5" customHeight="1" x14ac:dyDescent="0.5">
      <c r="A72" s="100" t="s">
        <v>171</v>
      </c>
      <c r="B72" s="14"/>
      <c r="C72" s="14"/>
      <c r="D72" s="14"/>
      <c r="E72" s="14"/>
      <c r="F72" s="93"/>
      <c r="G72" s="69"/>
      <c r="H72" s="155"/>
      <c r="I72" s="31"/>
      <c r="J72" s="97"/>
      <c r="K72" s="31"/>
      <c r="L72" s="155"/>
      <c r="M72" s="31"/>
      <c r="N72" s="97"/>
    </row>
    <row r="73" spans="1:14" ht="16.5" customHeight="1" x14ac:dyDescent="0.5">
      <c r="B73" s="5" t="s">
        <v>136</v>
      </c>
      <c r="C73" s="14"/>
      <c r="D73" s="14"/>
      <c r="E73" s="14"/>
      <c r="F73" s="93"/>
      <c r="G73" s="69"/>
      <c r="H73" s="157">
        <v>18781382</v>
      </c>
      <c r="I73" s="147"/>
      <c r="J73" s="146">
        <v>-76838706</v>
      </c>
      <c r="K73" s="147"/>
      <c r="L73" s="157">
        <f>L46</f>
        <v>41644271</v>
      </c>
      <c r="M73" s="147"/>
      <c r="N73" s="146">
        <v>-91415065</v>
      </c>
    </row>
    <row r="74" spans="1:14" ht="16.5" customHeight="1" x14ac:dyDescent="0.5">
      <c r="B74" s="5" t="s">
        <v>137</v>
      </c>
      <c r="C74" s="14"/>
      <c r="D74" s="14"/>
      <c r="E74" s="14"/>
      <c r="F74" s="93"/>
      <c r="G74" s="69"/>
      <c r="H74" s="175">
        <v>812809</v>
      </c>
      <c r="I74" s="147"/>
      <c r="J74" s="176">
        <v>1649386</v>
      </c>
      <c r="K74" s="147"/>
      <c r="L74" s="175">
        <v>0</v>
      </c>
      <c r="M74" s="147"/>
      <c r="N74" s="176">
        <v>0</v>
      </c>
    </row>
    <row r="75" spans="1:14" ht="16.5" customHeight="1" x14ac:dyDescent="0.5">
      <c r="B75" s="14"/>
      <c r="C75" s="14"/>
      <c r="D75" s="14"/>
      <c r="E75" s="14"/>
      <c r="F75" s="93"/>
      <c r="G75" s="69"/>
      <c r="H75" s="155"/>
      <c r="I75" s="31"/>
      <c r="J75" s="97"/>
      <c r="K75" s="31"/>
      <c r="L75" s="155"/>
      <c r="M75" s="31"/>
      <c r="N75" s="97"/>
    </row>
    <row r="76" spans="1:14" ht="16.5" customHeight="1" thickBot="1" x14ac:dyDescent="0.55000000000000004">
      <c r="B76" s="14"/>
      <c r="C76" s="14"/>
      <c r="D76" s="14"/>
      <c r="E76" s="14"/>
      <c r="F76" s="93"/>
      <c r="G76" s="69"/>
      <c r="H76" s="158">
        <f>SUM(H73:H74)</f>
        <v>19594191</v>
      </c>
      <c r="I76" s="31"/>
      <c r="J76" s="99">
        <f>SUM(J73:J74)</f>
        <v>-75189320</v>
      </c>
      <c r="K76" s="31"/>
      <c r="L76" s="158">
        <f>SUM(L73:L74)</f>
        <v>41644271</v>
      </c>
      <c r="M76" s="31"/>
      <c r="N76" s="99">
        <f>SUM(N73:N74)</f>
        <v>-91415065</v>
      </c>
    </row>
    <row r="77" spans="1:14" ht="16.5" customHeight="1" thickTop="1" x14ac:dyDescent="0.5">
      <c r="B77" s="14"/>
      <c r="C77" s="14"/>
      <c r="D77" s="14"/>
      <c r="E77" s="14"/>
      <c r="F77" s="93"/>
      <c r="G77" s="69"/>
      <c r="H77" s="155"/>
      <c r="I77" s="31"/>
      <c r="J77" s="97"/>
      <c r="K77" s="31"/>
      <c r="L77" s="155"/>
      <c r="M77" s="31"/>
      <c r="N77" s="97"/>
    </row>
    <row r="78" spans="1:14" ht="16.5" customHeight="1" x14ac:dyDescent="0.5">
      <c r="A78" s="100" t="s">
        <v>178</v>
      </c>
      <c r="B78" s="92"/>
      <c r="C78" s="14"/>
      <c r="D78" s="14"/>
      <c r="E78" s="14"/>
      <c r="F78" s="93"/>
      <c r="G78" s="69"/>
      <c r="H78" s="155"/>
      <c r="I78" s="31"/>
      <c r="J78" s="97"/>
      <c r="K78" s="31"/>
      <c r="L78" s="155"/>
      <c r="M78" s="31"/>
      <c r="N78" s="97"/>
    </row>
    <row r="79" spans="1:14" ht="16.5" customHeight="1" x14ac:dyDescent="0.5">
      <c r="A79" s="100"/>
      <c r="B79" s="101" t="s">
        <v>134</v>
      </c>
      <c r="C79" s="14"/>
      <c r="D79" s="14"/>
      <c r="E79" s="14"/>
      <c r="F79" s="93"/>
      <c r="G79" s="69"/>
      <c r="H79" s="155"/>
      <c r="I79" s="31"/>
      <c r="J79" s="97"/>
      <c r="K79" s="31"/>
      <c r="L79" s="155"/>
      <c r="M79" s="31"/>
      <c r="N79" s="97"/>
    </row>
    <row r="80" spans="1:14" ht="16.5" customHeight="1" x14ac:dyDescent="0.5">
      <c r="B80" s="5" t="s">
        <v>136</v>
      </c>
      <c r="C80" s="14"/>
      <c r="D80" s="14"/>
      <c r="E80" s="14"/>
      <c r="F80" s="93"/>
      <c r="G80" s="69"/>
      <c r="H80" s="157">
        <v>17159662</v>
      </c>
      <c r="I80" s="147"/>
      <c r="J80" s="146">
        <v>-76838706</v>
      </c>
      <c r="K80" s="147"/>
      <c r="L80" s="157">
        <f>L70</f>
        <v>41174671</v>
      </c>
      <c r="M80" s="147"/>
      <c r="N80" s="146">
        <v>-91415065</v>
      </c>
    </row>
    <row r="81" spans="1:14" ht="16.5" customHeight="1" x14ac:dyDescent="0.5">
      <c r="B81" s="5" t="s">
        <v>137</v>
      </c>
      <c r="C81" s="14"/>
      <c r="D81" s="14"/>
      <c r="E81" s="14"/>
      <c r="F81" s="93"/>
      <c r="G81" s="69"/>
      <c r="H81" s="175">
        <v>800609</v>
      </c>
      <c r="I81" s="147"/>
      <c r="J81" s="176">
        <v>1649386</v>
      </c>
      <c r="K81" s="147"/>
      <c r="L81" s="175">
        <v>0</v>
      </c>
      <c r="M81" s="147"/>
      <c r="N81" s="176">
        <v>0</v>
      </c>
    </row>
    <row r="82" spans="1:14" ht="16.5" customHeight="1" x14ac:dyDescent="0.5">
      <c r="B82" s="14"/>
      <c r="C82" s="14"/>
      <c r="D82" s="14"/>
      <c r="E82" s="14"/>
      <c r="F82" s="93"/>
      <c r="G82" s="69"/>
      <c r="H82" s="155"/>
      <c r="I82" s="31"/>
      <c r="J82" s="97"/>
      <c r="K82" s="31"/>
      <c r="L82" s="155"/>
      <c r="M82" s="31"/>
      <c r="N82" s="97"/>
    </row>
    <row r="83" spans="1:14" ht="16.5" customHeight="1" thickBot="1" x14ac:dyDescent="0.55000000000000004">
      <c r="B83" s="14"/>
      <c r="C83" s="14"/>
      <c r="D83" s="14"/>
      <c r="E83" s="14"/>
      <c r="F83" s="93"/>
      <c r="G83" s="69"/>
      <c r="H83" s="158">
        <f>SUM(H80:H81)</f>
        <v>17960271</v>
      </c>
      <c r="I83" s="31"/>
      <c r="J83" s="99">
        <f>SUM(J80:J81)</f>
        <v>-75189320</v>
      </c>
      <c r="K83" s="31"/>
      <c r="L83" s="158">
        <f>SUM(L80:L81)</f>
        <v>41174671</v>
      </c>
      <c r="M83" s="31"/>
      <c r="N83" s="99">
        <f>SUM(N80:N81)</f>
        <v>-91415065</v>
      </c>
    </row>
    <row r="84" spans="1:14" ht="16.5" customHeight="1" thickTop="1" x14ac:dyDescent="0.5">
      <c r="B84" s="14"/>
      <c r="C84" s="14"/>
      <c r="D84" s="14"/>
      <c r="E84" s="14"/>
      <c r="F84" s="93"/>
      <c r="G84" s="69"/>
      <c r="H84" s="155"/>
      <c r="I84" s="31"/>
      <c r="J84" s="97"/>
      <c r="K84" s="31"/>
      <c r="L84" s="155"/>
      <c r="M84" s="31"/>
      <c r="N84" s="97"/>
    </row>
    <row r="85" spans="1:14" ht="16.5" customHeight="1" x14ac:dyDescent="0.5">
      <c r="A85" s="36" t="s">
        <v>169</v>
      </c>
      <c r="B85" s="14"/>
      <c r="C85" s="14"/>
      <c r="D85" s="14"/>
      <c r="E85" s="14"/>
      <c r="F85" s="93"/>
      <c r="G85" s="93"/>
      <c r="H85" s="148"/>
      <c r="I85" s="96"/>
      <c r="J85" s="95"/>
      <c r="K85" s="96"/>
      <c r="L85" s="148"/>
      <c r="M85" s="96"/>
      <c r="N85" s="95"/>
    </row>
    <row r="86" spans="1:14" ht="16.5" customHeight="1" x14ac:dyDescent="0.5">
      <c r="A86" s="36"/>
      <c r="B86" s="14"/>
      <c r="C86" s="14"/>
      <c r="D86" s="14"/>
      <c r="E86" s="14"/>
      <c r="F86" s="93"/>
      <c r="G86" s="93"/>
      <c r="H86" s="148"/>
      <c r="I86" s="96"/>
      <c r="J86" s="171"/>
      <c r="K86" s="96"/>
      <c r="L86" s="148"/>
      <c r="M86" s="96"/>
      <c r="N86" s="95"/>
    </row>
    <row r="87" spans="1:14" ht="16.5" customHeight="1" x14ac:dyDescent="0.5">
      <c r="A87" s="5" t="s">
        <v>170</v>
      </c>
      <c r="B87" s="14"/>
      <c r="C87" s="14"/>
      <c r="D87" s="14"/>
      <c r="E87" s="14"/>
      <c r="F87" s="93"/>
      <c r="G87" s="93"/>
      <c r="H87" s="202">
        <f>H73/560000000</f>
        <v>3.3538182142857142E-2</v>
      </c>
      <c r="I87" s="171"/>
      <c r="J87" s="203">
        <f>J73/560000000</f>
        <v>-0.13721197500000001</v>
      </c>
      <c r="K87" s="171"/>
      <c r="L87" s="202">
        <f>L73/560000000</f>
        <v>7.436476964285714E-2</v>
      </c>
      <c r="M87" s="171"/>
      <c r="N87" s="203">
        <f>N73/560000000</f>
        <v>-0.1632411875</v>
      </c>
    </row>
    <row r="88" spans="1:14" ht="16.5" customHeight="1" x14ac:dyDescent="0.5">
      <c r="B88" s="14"/>
      <c r="C88" s="14"/>
      <c r="D88" s="14"/>
      <c r="E88" s="14"/>
      <c r="F88" s="93"/>
      <c r="G88" s="93"/>
      <c r="H88" s="171"/>
      <c r="I88" s="95"/>
      <c r="J88" s="171"/>
      <c r="K88" s="95"/>
      <c r="L88" s="171"/>
      <c r="M88" s="95"/>
      <c r="N88" s="171"/>
    </row>
    <row r="89" spans="1:14" ht="16.5" customHeight="1" x14ac:dyDescent="0.5">
      <c r="B89" s="14"/>
      <c r="C89" s="14"/>
      <c r="D89" s="14"/>
      <c r="E89" s="14"/>
      <c r="F89" s="93"/>
      <c r="G89" s="93"/>
      <c r="H89" s="171"/>
      <c r="I89" s="95"/>
      <c r="J89" s="171"/>
      <c r="K89" s="95"/>
      <c r="L89" s="171"/>
      <c r="M89" s="95"/>
      <c r="N89" s="171"/>
    </row>
    <row r="90" spans="1:14" ht="16.5" customHeight="1" x14ac:dyDescent="0.5">
      <c r="B90" s="14"/>
      <c r="C90" s="14"/>
      <c r="D90" s="14"/>
      <c r="E90" s="14"/>
      <c r="F90" s="93"/>
      <c r="G90" s="93"/>
      <c r="H90" s="171"/>
      <c r="I90" s="95"/>
      <c r="J90" s="171"/>
      <c r="K90" s="95"/>
      <c r="L90" s="171"/>
      <c r="M90" s="95"/>
      <c r="N90" s="171"/>
    </row>
    <row r="91" spans="1:14" ht="16.5" customHeight="1" x14ac:dyDescent="0.5">
      <c r="B91" s="14"/>
      <c r="C91" s="14"/>
      <c r="D91" s="14"/>
      <c r="E91" s="14"/>
      <c r="F91" s="93"/>
      <c r="G91" s="93"/>
      <c r="H91" s="171"/>
      <c r="I91" s="95"/>
      <c r="J91" s="171"/>
      <c r="K91" s="95"/>
      <c r="L91" s="171"/>
      <c r="M91" s="95"/>
      <c r="N91" s="171"/>
    </row>
    <row r="92" spans="1:14" ht="16.5" customHeight="1" x14ac:dyDescent="0.5">
      <c r="B92" s="14"/>
      <c r="C92" s="14"/>
      <c r="D92" s="14"/>
      <c r="E92" s="14"/>
      <c r="F92" s="93"/>
      <c r="G92" s="93"/>
      <c r="H92" s="171"/>
      <c r="I92" s="95"/>
      <c r="J92" s="171"/>
      <c r="K92" s="95"/>
      <c r="L92" s="171"/>
      <c r="M92" s="95"/>
      <c r="N92" s="171"/>
    </row>
    <row r="93" spans="1:14" ht="16.5" customHeight="1" x14ac:dyDescent="0.5">
      <c r="B93" s="14"/>
      <c r="C93" s="14"/>
      <c r="D93" s="14"/>
      <c r="E93" s="14"/>
      <c r="F93" s="93"/>
      <c r="G93" s="93"/>
      <c r="H93" s="171"/>
      <c r="I93" s="95"/>
      <c r="J93" s="171"/>
      <c r="K93" s="95"/>
      <c r="L93" s="171"/>
      <c r="M93" s="95"/>
      <c r="N93" s="171"/>
    </row>
    <row r="94" spans="1:14" ht="16.5" customHeight="1" x14ac:dyDescent="0.5">
      <c r="B94" s="14"/>
      <c r="C94" s="14"/>
      <c r="D94" s="14"/>
      <c r="E94" s="14"/>
      <c r="F94" s="93"/>
      <c r="G94" s="93"/>
      <c r="H94" s="171"/>
      <c r="I94" s="95"/>
      <c r="J94" s="171"/>
      <c r="K94" s="95"/>
      <c r="L94" s="171"/>
      <c r="M94" s="95"/>
      <c r="N94" s="171"/>
    </row>
    <row r="95" spans="1:14" ht="16.5" customHeight="1" x14ac:dyDescent="0.5">
      <c r="B95" s="14"/>
      <c r="C95" s="14"/>
      <c r="D95" s="14"/>
      <c r="E95" s="14"/>
      <c r="F95" s="93"/>
      <c r="G95" s="93"/>
      <c r="H95" s="171"/>
      <c r="I95" s="95"/>
      <c r="J95" s="171"/>
      <c r="K95" s="95"/>
      <c r="L95" s="171"/>
      <c r="M95" s="95"/>
      <c r="N95" s="171"/>
    </row>
    <row r="96" spans="1:14" ht="16.5" customHeight="1" x14ac:dyDescent="0.5">
      <c r="B96" s="14"/>
      <c r="C96" s="14"/>
      <c r="D96" s="14"/>
      <c r="E96" s="14"/>
      <c r="F96" s="93"/>
      <c r="G96" s="93"/>
      <c r="H96" s="171"/>
      <c r="I96" s="95"/>
      <c r="J96" s="171"/>
      <c r="K96" s="95"/>
      <c r="L96" s="171"/>
      <c r="M96" s="95"/>
      <c r="N96" s="171"/>
    </row>
    <row r="97" spans="1:15" ht="16.5" customHeight="1" x14ac:dyDescent="0.5">
      <c r="B97" s="14"/>
      <c r="C97" s="14"/>
      <c r="D97" s="14"/>
      <c r="E97" s="14"/>
      <c r="F97" s="93"/>
      <c r="G97" s="93"/>
      <c r="H97" s="95"/>
      <c r="I97" s="95"/>
      <c r="J97" s="95"/>
      <c r="K97" s="95"/>
      <c r="L97" s="95"/>
      <c r="M97" s="95"/>
      <c r="N97" s="95"/>
    </row>
    <row r="98" spans="1:15" ht="21.95" customHeight="1" x14ac:dyDescent="0.5">
      <c r="A98" s="285" t="s">
        <v>85</v>
      </c>
      <c r="B98" s="11"/>
      <c r="C98" s="11"/>
      <c r="D98" s="11"/>
      <c r="E98" s="11"/>
      <c r="F98" s="102"/>
      <c r="G98" s="102"/>
      <c r="H98" s="103"/>
      <c r="I98" s="104"/>
      <c r="J98" s="103"/>
      <c r="K98" s="104"/>
      <c r="L98" s="103"/>
      <c r="M98" s="104"/>
      <c r="N98" s="103"/>
      <c r="O98" s="105"/>
    </row>
    <row r="101" spans="1:15" ht="16.5" customHeight="1" x14ac:dyDescent="0.5">
      <c r="F101" s="5"/>
      <c r="G101" s="5"/>
      <c r="H101" s="5"/>
      <c r="I101" s="5"/>
      <c r="J101" s="5"/>
      <c r="K101" s="5"/>
      <c r="L101" s="5"/>
      <c r="M101" s="5"/>
      <c r="N101" s="5"/>
    </row>
    <row r="102" spans="1:15" ht="16.5" customHeight="1" x14ac:dyDescent="0.5">
      <c r="F102" s="5"/>
      <c r="G102" s="5"/>
      <c r="H102" s="5"/>
      <c r="I102" s="5"/>
      <c r="J102" s="5"/>
      <c r="K102" s="5"/>
      <c r="L102" s="5"/>
      <c r="M102" s="5"/>
      <c r="N102" s="5"/>
    </row>
    <row r="105" spans="1:15" ht="16.5" customHeight="1" x14ac:dyDescent="0.5">
      <c r="F105" s="5"/>
      <c r="G105" s="5"/>
      <c r="H105" s="5"/>
      <c r="I105" s="5"/>
      <c r="J105" s="5"/>
      <c r="K105" s="5"/>
      <c r="L105" s="5"/>
      <c r="M105" s="5"/>
      <c r="N105" s="5"/>
    </row>
    <row r="106" spans="1:15" ht="16.5" customHeight="1" x14ac:dyDescent="0.5">
      <c r="F106" s="5"/>
      <c r="G106" s="5"/>
      <c r="H106" s="5"/>
      <c r="I106" s="5"/>
      <c r="J106" s="5"/>
      <c r="K106" s="5"/>
      <c r="L106" s="5"/>
      <c r="M106" s="5"/>
      <c r="N106" s="5"/>
    </row>
    <row r="107" spans="1:15" ht="16.5" customHeight="1" x14ac:dyDescent="0.5">
      <c r="F107" s="5"/>
      <c r="G107" s="5"/>
      <c r="H107" s="5"/>
      <c r="I107" s="5"/>
      <c r="J107" s="5"/>
      <c r="K107" s="5"/>
      <c r="L107" s="5"/>
      <c r="M107" s="5"/>
      <c r="N107" s="5"/>
    </row>
    <row r="108" spans="1:15" ht="16.5" customHeight="1" x14ac:dyDescent="0.5">
      <c r="F108" s="5"/>
      <c r="G108" s="5"/>
      <c r="H108" s="5"/>
      <c r="I108" s="5"/>
      <c r="J108" s="5"/>
      <c r="K108" s="5"/>
      <c r="L108" s="5"/>
      <c r="M108" s="5"/>
      <c r="N108" s="5"/>
    </row>
    <row r="109" spans="1:15" ht="16.5" customHeight="1" x14ac:dyDescent="0.5">
      <c r="F109" s="5"/>
      <c r="G109" s="5"/>
      <c r="H109" s="5"/>
      <c r="I109" s="5"/>
      <c r="J109" s="5"/>
      <c r="K109" s="5"/>
      <c r="L109" s="5"/>
      <c r="M109" s="5"/>
      <c r="N109" s="5"/>
    </row>
    <row r="110" spans="1:15" ht="16.5" customHeight="1" x14ac:dyDescent="0.5">
      <c r="F110" s="5"/>
      <c r="G110" s="5"/>
      <c r="H110" s="5"/>
      <c r="I110" s="5"/>
      <c r="J110" s="5"/>
      <c r="K110" s="5"/>
      <c r="L110" s="5"/>
      <c r="M110" s="5"/>
      <c r="N110" s="5"/>
    </row>
    <row r="111" spans="1:15" ht="16.5" customHeight="1" x14ac:dyDescent="0.5">
      <c r="F111" s="5"/>
      <c r="G111" s="5"/>
      <c r="H111" s="5"/>
      <c r="I111" s="5"/>
      <c r="J111" s="5"/>
      <c r="K111" s="5"/>
      <c r="L111" s="5"/>
      <c r="M111" s="5"/>
      <c r="N111" s="5"/>
    </row>
    <row r="112" spans="1:15" ht="16.5" customHeight="1" x14ac:dyDescent="0.5">
      <c r="F112" s="5"/>
      <c r="G112" s="5"/>
      <c r="H112" s="5"/>
      <c r="I112" s="5"/>
      <c r="J112" s="5"/>
      <c r="K112" s="5"/>
      <c r="L112" s="5"/>
      <c r="M112" s="5"/>
      <c r="N112" s="5"/>
    </row>
    <row r="113" spans="6:14" ht="16.5" customHeight="1" x14ac:dyDescent="0.5">
      <c r="F113" s="5"/>
      <c r="G113" s="5"/>
      <c r="H113" s="5"/>
      <c r="I113" s="5"/>
      <c r="J113" s="5"/>
      <c r="K113" s="5"/>
      <c r="L113" s="5"/>
      <c r="M113" s="5"/>
      <c r="N113" s="5"/>
    </row>
    <row r="117" spans="6:14" ht="16.5" customHeight="1" x14ac:dyDescent="0.5">
      <c r="F117" s="5"/>
      <c r="G117" s="5"/>
      <c r="H117" s="5"/>
      <c r="I117" s="5"/>
      <c r="J117" s="5"/>
      <c r="K117" s="5"/>
      <c r="L117" s="5"/>
      <c r="M117" s="5"/>
      <c r="N117" s="5"/>
    </row>
    <row r="118" spans="6:14" ht="16.5" customHeight="1" x14ac:dyDescent="0.5">
      <c r="F118" s="5"/>
      <c r="G118" s="5"/>
      <c r="H118" s="5"/>
      <c r="I118" s="5"/>
      <c r="J118" s="5"/>
      <c r="K118" s="5"/>
      <c r="L118" s="5"/>
      <c r="M118" s="5"/>
      <c r="N118" s="5"/>
    </row>
    <row r="119" spans="6:14" ht="16.5" customHeight="1" x14ac:dyDescent="0.5">
      <c r="F119" s="5"/>
      <c r="G119" s="5"/>
      <c r="H119" s="5"/>
      <c r="I119" s="5"/>
      <c r="J119" s="5"/>
      <c r="K119" s="5"/>
      <c r="L119" s="5"/>
      <c r="M119" s="5"/>
      <c r="N119" s="5"/>
    </row>
    <row r="120" spans="6:14" ht="16.5" customHeight="1" x14ac:dyDescent="0.5">
      <c r="F120" s="5"/>
      <c r="G120" s="5"/>
      <c r="H120" s="5"/>
      <c r="I120" s="5"/>
      <c r="J120" s="5"/>
      <c r="K120" s="5"/>
      <c r="L120" s="5"/>
      <c r="M120" s="5"/>
      <c r="N120" s="5"/>
    </row>
    <row r="121" spans="6:14" ht="16.5" customHeight="1" x14ac:dyDescent="0.5">
      <c r="F121" s="5"/>
      <c r="G121" s="5"/>
      <c r="H121" s="5"/>
      <c r="I121" s="5"/>
      <c r="J121" s="5"/>
      <c r="K121" s="5"/>
      <c r="L121" s="5"/>
      <c r="M121" s="5"/>
      <c r="N121" s="5"/>
    </row>
    <row r="122" spans="6:14" ht="16.5" customHeight="1" x14ac:dyDescent="0.5">
      <c r="F122" s="5"/>
      <c r="G122" s="5"/>
      <c r="H122" s="5"/>
      <c r="I122" s="5"/>
      <c r="J122" s="5"/>
      <c r="K122" s="5"/>
      <c r="L122" s="5"/>
      <c r="M122" s="5"/>
      <c r="N122" s="5"/>
    </row>
    <row r="123" spans="6:14" ht="16.5" customHeight="1" x14ac:dyDescent="0.5">
      <c r="F123" s="5"/>
      <c r="G123" s="5"/>
      <c r="H123" s="5"/>
      <c r="I123" s="5"/>
      <c r="J123" s="5"/>
      <c r="K123" s="5"/>
      <c r="L123" s="5"/>
      <c r="M123" s="5"/>
      <c r="N123" s="5"/>
    </row>
    <row r="124" spans="6:14" ht="16.5" customHeight="1" x14ac:dyDescent="0.5">
      <c r="F124" s="5"/>
      <c r="G124" s="5"/>
      <c r="H124" s="5"/>
      <c r="I124" s="5"/>
      <c r="J124" s="5"/>
      <c r="K124" s="5"/>
      <c r="L124" s="5"/>
      <c r="M124" s="5"/>
      <c r="N124" s="5"/>
    </row>
    <row r="125" spans="6:14" ht="16.5" customHeight="1" x14ac:dyDescent="0.5">
      <c r="F125" s="5"/>
      <c r="G125" s="5"/>
      <c r="H125" s="5"/>
      <c r="I125" s="5"/>
      <c r="J125" s="5"/>
      <c r="K125" s="5"/>
      <c r="L125" s="5"/>
      <c r="M125" s="5"/>
      <c r="N125" s="5"/>
    </row>
    <row r="142" spans="6:14" ht="16.5" customHeight="1" x14ac:dyDescent="0.5">
      <c r="F142" s="5"/>
      <c r="G142" s="5"/>
      <c r="H142" s="5"/>
      <c r="I142" s="5"/>
      <c r="J142" s="5"/>
      <c r="K142" s="5"/>
      <c r="L142" s="5"/>
      <c r="M142" s="5"/>
      <c r="N142" s="5"/>
    </row>
    <row r="143" spans="6:14" ht="16.5" customHeight="1" x14ac:dyDescent="0.5">
      <c r="F143" s="5"/>
      <c r="G143" s="5"/>
      <c r="H143" s="5"/>
      <c r="I143" s="5"/>
      <c r="J143" s="5"/>
      <c r="K143" s="5"/>
      <c r="L143" s="5"/>
      <c r="M143" s="5"/>
      <c r="N143" s="5"/>
    </row>
    <row r="144" spans="6:14" ht="16.5" customHeight="1" x14ac:dyDescent="0.5">
      <c r="F144" s="5"/>
      <c r="G144" s="5"/>
      <c r="H144" s="5"/>
      <c r="I144" s="5"/>
      <c r="J144" s="5"/>
      <c r="K144" s="5"/>
      <c r="L144" s="5"/>
      <c r="M144" s="5"/>
      <c r="N144" s="5"/>
    </row>
    <row r="145" spans="6:14" ht="16.5" customHeight="1" x14ac:dyDescent="0.5">
      <c r="F145" s="5"/>
      <c r="G145" s="5"/>
      <c r="H145" s="5"/>
      <c r="I145" s="5"/>
      <c r="J145" s="5"/>
      <c r="K145" s="5"/>
      <c r="L145" s="5"/>
      <c r="M145" s="5"/>
      <c r="N145" s="5"/>
    </row>
    <row r="146" spans="6:14" ht="16.5" customHeight="1" x14ac:dyDescent="0.5">
      <c r="F146" s="5"/>
      <c r="G146" s="5"/>
      <c r="H146" s="5"/>
      <c r="I146" s="5"/>
      <c r="J146" s="5"/>
      <c r="K146" s="5"/>
      <c r="L146" s="5"/>
      <c r="M146" s="5"/>
      <c r="N146" s="5"/>
    </row>
    <row r="147" spans="6:14" ht="16.5" customHeight="1" x14ac:dyDescent="0.5">
      <c r="F147" s="5"/>
      <c r="G147" s="5"/>
      <c r="H147" s="5"/>
      <c r="I147" s="5"/>
      <c r="J147" s="5"/>
      <c r="K147" s="5"/>
      <c r="L147" s="5"/>
      <c r="M147" s="5"/>
      <c r="N147" s="5"/>
    </row>
    <row r="148" spans="6:14" ht="16.5" customHeight="1" x14ac:dyDescent="0.5">
      <c r="F148" s="5"/>
      <c r="G148" s="5"/>
      <c r="H148" s="5"/>
      <c r="I148" s="5"/>
      <c r="J148" s="5"/>
      <c r="K148" s="5"/>
      <c r="L148" s="5"/>
      <c r="M148" s="5"/>
      <c r="N148" s="5"/>
    </row>
    <row r="149" spans="6:14" ht="16.5" customHeight="1" x14ac:dyDescent="0.5">
      <c r="F149" s="5"/>
      <c r="G149" s="5"/>
      <c r="H149" s="5"/>
      <c r="I149" s="5"/>
      <c r="J149" s="5"/>
      <c r="K149" s="5"/>
      <c r="L149" s="5"/>
      <c r="M149" s="5"/>
      <c r="N149" s="5"/>
    </row>
    <row r="150" spans="6:14" ht="16.5" customHeight="1" x14ac:dyDescent="0.5">
      <c r="F150" s="5"/>
      <c r="G150" s="5"/>
      <c r="H150" s="5"/>
      <c r="I150" s="5"/>
      <c r="J150" s="5"/>
      <c r="K150" s="5"/>
      <c r="L150" s="5"/>
      <c r="M150" s="5"/>
      <c r="N150" s="5"/>
    </row>
    <row r="151" spans="6:14" ht="16.5" customHeight="1" x14ac:dyDescent="0.5">
      <c r="F151" s="5"/>
      <c r="G151" s="5"/>
      <c r="H151" s="5"/>
      <c r="I151" s="5"/>
      <c r="J151" s="5"/>
      <c r="K151" s="5"/>
      <c r="L151" s="5"/>
      <c r="M151" s="5"/>
      <c r="N151" s="5"/>
    </row>
    <row r="152" spans="6:14" ht="16.5" customHeight="1" x14ac:dyDescent="0.5">
      <c r="F152" s="5"/>
      <c r="G152" s="5"/>
      <c r="H152" s="5"/>
      <c r="I152" s="5"/>
      <c r="J152" s="5"/>
      <c r="K152" s="5"/>
      <c r="L152" s="5"/>
      <c r="M152" s="5"/>
      <c r="N152" s="5"/>
    </row>
    <row r="153" spans="6:14" ht="16.5" customHeight="1" x14ac:dyDescent="0.5">
      <c r="F153" s="5"/>
      <c r="G153" s="5"/>
      <c r="H153" s="5"/>
      <c r="I153" s="5"/>
      <c r="J153" s="5"/>
      <c r="K153" s="5"/>
      <c r="L153" s="5"/>
      <c r="M153" s="5"/>
      <c r="N153" s="5"/>
    </row>
    <row r="154" spans="6:14" ht="16.5" customHeight="1" x14ac:dyDescent="0.5">
      <c r="F154" s="5"/>
      <c r="G154" s="5"/>
      <c r="H154" s="5"/>
      <c r="I154" s="5"/>
      <c r="J154" s="5"/>
      <c r="K154" s="5"/>
      <c r="L154" s="5"/>
      <c r="M154" s="5"/>
      <c r="N154" s="5"/>
    </row>
    <row r="155" spans="6:14" ht="16.5" customHeight="1" x14ac:dyDescent="0.5">
      <c r="F155" s="5"/>
      <c r="G155" s="5"/>
      <c r="H155" s="5"/>
      <c r="I155" s="5"/>
      <c r="J155" s="5"/>
      <c r="K155" s="5"/>
      <c r="L155" s="5"/>
      <c r="M155" s="5"/>
      <c r="N155" s="5"/>
    </row>
    <row r="156" spans="6:14" ht="16.5" customHeight="1" x14ac:dyDescent="0.5">
      <c r="F156" s="5"/>
      <c r="G156" s="5"/>
      <c r="H156" s="5"/>
      <c r="I156" s="5"/>
      <c r="J156" s="5"/>
      <c r="K156" s="5"/>
      <c r="L156" s="5"/>
      <c r="M156" s="5"/>
      <c r="N156" s="5"/>
    </row>
    <row r="157" spans="6:14" ht="16.5" customHeight="1" x14ac:dyDescent="0.5">
      <c r="F157" s="5"/>
      <c r="G157" s="5"/>
      <c r="H157" s="5"/>
      <c r="I157" s="5"/>
      <c r="J157" s="5"/>
      <c r="K157" s="5"/>
      <c r="L157" s="5"/>
      <c r="M157" s="5"/>
      <c r="N157" s="5"/>
    </row>
    <row r="158" spans="6:14" ht="16.5" customHeight="1" x14ac:dyDescent="0.5">
      <c r="F158" s="5"/>
      <c r="G158" s="5"/>
      <c r="H158" s="5"/>
      <c r="I158" s="5"/>
      <c r="J158" s="5"/>
      <c r="K158" s="5"/>
      <c r="L158" s="5"/>
      <c r="M158" s="5"/>
      <c r="N158" s="5"/>
    </row>
    <row r="159" spans="6:14" ht="16.5" customHeight="1" x14ac:dyDescent="0.5">
      <c r="F159" s="5"/>
      <c r="G159" s="5"/>
      <c r="H159" s="5"/>
      <c r="I159" s="5"/>
      <c r="J159" s="5"/>
      <c r="K159" s="5"/>
      <c r="L159" s="5"/>
      <c r="M159" s="5"/>
      <c r="N159" s="5"/>
    </row>
    <row r="160" spans="6:14" ht="16.5" customHeight="1" x14ac:dyDescent="0.5">
      <c r="F160" s="5"/>
      <c r="G160" s="5"/>
      <c r="H160" s="5"/>
      <c r="I160" s="5"/>
      <c r="J160" s="5"/>
      <c r="K160" s="5"/>
      <c r="L160" s="5"/>
      <c r="M160" s="5"/>
      <c r="N160" s="5"/>
    </row>
    <row r="162" spans="6:14" ht="16.5" customHeight="1" x14ac:dyDescent="0.5">
      <c r="F162" s="5"/>
      <c r="G162" s="5"/>
      <c r="H162" s="5"/>
      <c r="I162" s="5"/>
      <c r="J162" s="5"/>
      <c r="K162" s="5"/>
      <c r="L162" s="5"/>
      <c r="M162" s="5"/>
      <c r="N162" s="5"/>
    </row>
    <row r="163" spans="6:14" ht="16.5" customHeight="1" x14ac:dyDescent="0.5">
      <c r="F163" s="5"/>
      <c r="G163" s="5"/>
      <c r="H163" s="5"/>
      <c r="I163" s="5"/>
      <c r="J163" s="5"/>
      <c r="K163" s="5"/>
      <c r="L163" s="5"/>
      <c r="M163" s="5"/>
      <c r="N163" s="5"/>
    </row>
    <row r="164" spans="6:14" ht="16.5" customHeight="1" x14ac:dyDescent="0.5">
      <c r="F164" s="5"/>
      <c r="G164" s="5"/>
      <c r="H164" s="5"/>
      <c r="I164" s="5"/>
      <c r="J164" s="5"/>
      <c r="K164" s="5"/>
      <c r="L164" s="5"/>
      <c r="M164" s="5"/>
      <c r="N164" s="5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zoomScaleSheetLayoutView="80" workbookViewId="0">
      <selection activeCell="J9" sqref="J9"/>
    </sheetView>
  </sheetViews>
  <sheetFormatPr defaultColWidth="9.140625" defaultRowHeight="16.5" customHeight="1" x14ac:dyDescent="0.5"/>
  <cols>
    <col min="1" max="2" width="1.85546875" style="80" customWidth="1"/>
    <col min="3" max="3" width="39.5703125" style="80" customWidth="1"/>
    <col min="4" max="4" width="5.42578125" style="80" customWidth="1"/>
    <col min="5" max="5" width="1.140625" style="80" customWidth="1"/>
    <col min="6" max="6" width="12.5703125" style="82" customWidth="1"/>
    <col min="7" max="7" width="1.140625" style="82" customWidth="1"/>
    <col min="8" max="8" width="13.42578125" style="82" customWidth="1"/>
    <col min="9" max="9" width="1.140625" style="83" customWidth="1"/>
    <col min="10" max="10" width="13.5703125" style="81" customWidth="1"/>
    <col min="11" max="11" width="1.140625" style="81" customWidth="1"/>
    <col min="12" max="12" width="13.7109375" style="81" customWidth="1"/>
    <col min="13" max="13" width="1.140625" style="81" customWidth="1"/>
    <col min="14" max="14" width="14.5703125" style="81" customWidth="1"/>
    <col min="15" max="15" width="1.140625" style="81" customWidth="1"/>
    <col min="16" max="16" width="13.7109375" style="81" customWidth="1"/>
    <col min="17" max="17" width="1.140625" style="81" customWidth="1"/>
    <col min="18" max="18" width="12.42578125" style="81" customWidth="1"/>
    <col min="19" max="16384" width="9.140625" style="80"/>
  </cols>
  <sheetData>
    <row r="1" spans="1:18" s="51" customFormat="1" ht="16.5" customHeight="1" x14ac:dyDescent="0.5">
      <c r="A1" s="279" t="s">
        <v>0</v>
      </c>
      <c r="F1" s="52"/>
      <c r="G1" s="52"/>
      <c r="H1" s="52"/>
      <c r="I1" s="53"/>
      <c r="J1" s="54"/>
      <c r="K1" s="54"/>
      <c r="L1" s="54"/>
      <c r="M1" s="54"/>
      <c r="N1" s="54"/>
      <c r="O1" s="54"/>
      <c r="P1" s="54"/>
      <c r="Q1" s="54"/>
      <c r="R1" s="54"/>
    </row>
    <row r="2" spans="1:18" s="51" customFormat="1" ht="16.5" customHeight="1" x14ac:dyDescent="0.5">
      <c r="A2" s="251" t="s">
        <v>112</v>
      </c>
      <c r="F2" s="52"/>
      <c r="G2" s="52"/>
      <c r="H2" s="52"/>
      <c r="I2" s="53"/>
      <c r="J2" s="54"/>
      <c r="K2" s="54"/>
      <c r="L2" s="54"/>
      <c r="M2" s="54"/>
      <c r="N2" s="54"/>
      <c r="O2" s="54"/>
      <c r="P2" s="54"/>
      <c r="Q2" s="54"/>
      <c r="R2" s="54"/>
    </row>
    <row r="3" spans="1:18" s="51" customFormat="1" ht="16.5" customHeight="1" x14ac:dyDescent="0.5">
      <c r="A3" s="280" t="str">
        <f>'7-8'!A3</f>
        <v>For the nine-month period ended 30 September 2019</v>
      </c>
      <c r="B3" s="56"/>
      <c r="C3" s="56"/>
      <c r="D3" s="57"/>
      <c r="E3" s="58"/>
      <c r="F3" s="138"/>
      <c r="G3" s="138"/>
      <c r="H3" s="138"/>
      <c r="I3" s="59"/>
      <c r="J3" s="58"/>
      <c r="K3" s="58"/>
      <c r="L3" s="58"/>
      <c r="M3" s="58"/>
      <c r="N3" s="58"/>
      <c r="O3" s="58"/>
      <c r="P3" s="58"/>
      <c r="Q3" s="58"/>
      <c r="R3" s="58"/>
    </row>
    <row r="4" spans="1:18" s="51" customFormat="1" ht="16.5" customHeight="1" x14ac:dyDescent="0.5">
      <c r="A4" s="55"/>
      <c r="B4" s="55"/>
      <c r="C4" s="55"/>
      <c r="D4" s="60"/>
      <c r="E4" s="61"/>
      <c r="F4" s="62"/>
      <c r="G4" s="62"/>
      <c r="H4" s="62"/>
      <c r="I4" s="63"/>
      <c r="J4" s="61"/>
      <c r="K4" s="61"/>
      <c r="L4" s="61"/>
      <c r="M4" s="61"/>
      <c r="N4" s="61"/>
      <c r="O4" s="61"/>
      <c r="P4" s="61"/>
      <c r="Q4" s="61"/>
      <c r="R4" s="61"/>
    </row>
    <row r="5" spans="1:18" s="51" customFormat="1" ht="16.5" customHeight="1" x14ac:dyDescent="0.5">
      <c r="A5" s="55"/>
      <c r="B5" s="55"/>
      <c r="C5" s="55"/>
      <c r="D5" s="60"/>
      <c r="E5" s="61"/>
      <c r="F5" s="62"/>
      <c r="G5" s="62"/>
      <c r="H5" s="62"/>
      <c r="I5" s="63"/>
      <c r="J5" s="61"/>
      <c r="K5" s="61"/>
      <c r="L5" s="61"/>
      <c r="M5" s="61"/>
      <c r="N5" s="61"/>
      <c r="O5" s="61"/>
      <c r="P5" s="61"/>
      <c r="Q5" s="61"/>
      <c r="R5" s="61"/>
    </row>
    <row r="6" spans="1:18" s="51" customFormat="1" ht="16.5" customHeight="1" x14ac:dyDescent="0.5">
      <c r="A6" s="55"/>
      <c r="B6" s="55"/>
      <c r="C6" s="55"/>
      <c r="D6" s="60"/>
      <c r="E6" s="61"/>
      <c r="F6" s="213" t="s">
        <v>120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s="51" customFormat="1" ht="16.5" customHeight="1" x14ac:dyDescent="0.5">
      <c r="A7" s="55"/>
      <c r="B7" s="55"/>
      <c r="C7" s="55"/>
      <c r="D7" s="60"/>
      <c r="E7" s="61"/>
      <c r="F7" s="62"/>
      <c r="G7" s="62"/>
      <c r="H7" s="62"/>
      <c r="I7" s="62"/>
      <c r="J7" s="212" t="s">
        <v>192</v>
      </c>
      <c r="K7" s="212"/>
      <c r="L7" s="212"/>
      <c r="M7" s="62"/>
      <c r="O7" s="62"/>
      <c r="P7" s="62"/>
      <c r="Q7" s="62"/>
      <c r="R7" s="62"/>
    </row>
    <row r="8" spans="1:18" s="51" customFormat="1" ht="16.5" customHeight="1" x14ac:dyDescent="0.5">
      <c r="A8" s="55"/>
      <c r="B8" s="55"/>
      <c r="C8" s="55"/>
      <c r="D8" s="60"/>
      <c r="E8" s="61"/>
      <c r="F8" s="62"/>
      <c r="G8" s="62"/>
      <c r="H8" s="62"/>
      <c r="I8" s="62"/>
      <c r="J8" s="133"/>
      <c r="K8" s="133"/>
      <c r="L8" s="133"/>
      <c r="M8" s="62"/>
      <c r="N8" s="22" t="s">
        <v>81</v>
      </c>
      <c r="O8" s="62"/>
      <c r="P8" s="62"/>
      <c r="Q8" s="62"/>
      <c r="R8" s="62"/>
    </row>
    <row r="9" spans="1:18" s="51" customFormat="1" ht="16.5" customHeight="1" x14ac:dyDescent="0.5">
      <c r="D9" s="64"/>
      <c r="E9" s="65"/>
      <c r="F9" s="6" t="s">
        <v>54</v>
      </c>
      <c r="G9" s="60"/>
      <c r="H9" s="60"/>
      <c r="I9" s="63"/>
      <c r="M9" s="133"/>
      <c r="N9" s="22" t="s">
        <v>82</v>
      </c>
      <c r="O9" s="60"/>
      <c r="P9" s="133"/>
      <c r="Q9" s="133"/>
      <c r="R9" s="54"/>
    </row>
    <row r="10" spans="1:18" s="67" customFormat="1" ht="16.5" customHeight="1" x14ac:dyDescent="0.5">
      <c r="A10" s="51"/>
      <c r="B10" s="51"/>
      <c r="C10" s="51"/>
      <c r="D10" s="64"/>
      <c r="E10" s="65"/>
      <c r="F10" s="22" t="s">
        <v>55</v>
      </c>
      <c r="G10" s="60"/>
      <c r="H10" s="6" t="s">
        <v>56</v>
      </c>
      <c r="I10" s="63"/>
      <c r="J10" s="22" t="s">
        <v>57</v>
      </c>
      <c r="K10" s="66"/>
      <c r="L10" s="54"/>
      <c r="M10" s="54"/>
      <c r="N10" s="22" t="s">
        <v>83</v>
      </c>
      <c r="O10" s="22"/>
      <c r="P10" s="6" t="s">
        <v>58</v>
      </c>
      <c r="Q10" s="54"/>
      <c r="R10" s="54"/>
    </row>
    <row r="11" spans="1:18" s="67" customFormat="1" ht="16.5" customHeight="1" x14ac:dyDescent="0.5">
      <c r="A11" s="51"/>
      <c r="B11" s="51"/>
      <c r="C11" s="51"/>
      <c r="D11" s="64"/>
      <c r="E11" s="65"/>
      <c r="F11" s="22" t="s">
        <v>59</v>
      </c>
      <c r="G11" s="60"/>
      <c r="H11" s="22" t="s">
        <v>60</v>
      </c>
      <c r="I11" s="61"/>
      <c r="J11" s="22" t="s">
        <v>113</v>
      </c>
      <c r="K11" s="66"/>
      <c r="L11" s="22" t="s">
        <v>41</v>
      </c>
      <c r="M11" s="22"/>
      <c r="N11" s="22" t="s">
        <v>84</v>
      </c>
      <c r="O11" s="6"/>
      <c r="P11" s="22" t="s">
        <v>93</v>
      </c>
      <c r="Q11" s="22"/>
      <c r="R11" s="22" t="s">
        <v>62</v>
      </c>
    </row>
    <row r="12" spans="1:18" s="67" customFormat="1" ht="16.5" customHeight="1" x14ac:dyDescent="0.5">
      <c r="D12" s="138" t="s">
        <v>2</v>
      </c>
      <c r="E12" s="65"/>
      <c r="F12" s="68" t="s">
        <v>3</v>
      </c>
      <c r="G12" s="60"/>
      <c r="H12" s="68" t="s">
        <v>3</v>
      </c>
      <c r="I12" s="61"/>
      <c r="J12" s="68" t="s">
        <v>3</v>
      </c>
      <c r="K12" s="61"/>
      <c r="L12" s="68" t="s">
        <v>3</v>
      </c>
      <c r="M12" s="22"/>
      <c r="N12" s="68" t="s">
        <v>3</v>
      </c>
      <c r="O12" s="22"/>
      <c r="P12" s="68" t="s">
        <v>3</v>
      </c>
      <c r="Q12" s="22"/>
      <c r="R12" s="68" t="s">
        <v>3</v>
      </c>
    </row>
    <row r="13" spans="1:18" s="67" customFormat="1" ht="8.65" customHeight="1" x14ac:dyDescent="0.5">
      <c r="D13" s="64"/>
      <c r="E13" s="65"/>
      <c r="F13" s="60"/>
      <c r="G13" s="60"/>
      <c r="H13" s="60"/>
      <c r="I13" s="61"/>
      <c r="J13" s="60"/>
      <c r="K13" s="61"/>
      <c r="L13" s="60"/>
      <c r="M13" s="60"/>
      <c r="N13" s="60"/>
      <c r="O13" s="60"/>
      <c r="P13" s="60"/>
      <c r="Q13" s="60"/>
      <c r="R13" s="60"/>
    </row>
    <row r="14" spans="1:18" s="67" customFormat="1" ht="16.5" customHeight="1" x14ac:dyDescent="0.5">
      <c r="A14" s="55" t="s">
        <v>128</v>
      </c>
      <c r="D14" s="69"/>
      <c r="E14" s="65"/>
      <c r="F14" s="183">
        <v>280000000</v>
      </c>
      <c r="G14" s="183"/>
      <c r="H14" s="183">
        <v>507734162</v>
      </c>
      <c r="I14" s="183"/>
      <c r="J14" s="183">
        <v>5519422</v>
      </c>
      <c r="K14" s="183"/>
      <c r="L14" s="183">
        <v>86729371</v>
      </c>
      <c r="M14" s="183"/>
      <c r="N14" s="183">
        <f>SUM(F14:L14)</f>
        <v>879982955</v>
      </c>
      <c r="O14" s="183"/>
      <c r="P14" s="183">
        <v>3558068</v>
      </c>
      <c r="Q14" s="183"/>
      <c r="R14" s="183">
        <f>SUM(N14:Q14)</f>
        <v>883541023</v>
      </c>
    </row>
    <row r="15" spans="1:18" s="67" customFormat="1" ht="16.5" customHeight="1" x14ac:dyDescent="0.5">
      <c r="A15" s="67" t="s">
        <v>148</v>
      </c>
      <c r="D15" s="69"/>
      <c r="E15" s="65"/>
      <c r="F15" s="184">
        <v>0</v>
      </c>
      <c r="G15" s="184"/>
      <c r="H15" s="184">
        <v>0</v>
      </c>
      <c r="I15" s="184"/>
      <c r="J15" s="184">
        <v>0</v>
      </c>
      <c r="K15" s="184"/>
      <c r="L15" s="184">
        <v>-16800000</v>
      </c>
      <c r="M15" s="184"/>
      <c r="N15" s="184">
        <f>SUM(F15:L15)</f>
        <v>-16800000</v>
      </c>
      <c r="O15" s="184"/>
      <c r="P15" s="184">
        <v>0</v>
      </c>
      <c r="Q15" s="184"/>
      <c r="R15" s="184">
        <f>SUM(N15:Q15)</f>
        <v>-16800000</v>
      </c>
    </row>
    <row r="16" spans="1:18" s="67" customFormat="1" ht="16.5" customHeight="1" x14ac:dyDescent="0.5">
      <c r="A16" s="67" t="s">
        <v>188</v>
      </c>
      <c r="D16" s="69"/>
      <c r="E16" s="65"/>
      <c r="F16" s="185">
        <v>0</v>
      </c>
      <c r="G16" s="184"/>
      <c r="H16" s="185">
        <v>0</v>
      </c>
      <c r="I16" s="184"/>
      <c r="J16" s="185">
        <v>0</v>
      </c>
      <c r="K16" s="184"/>
      <c r="L16" s="185">
        <v>-76838706</v>
      </c>
      <c r="M16" s="184"/>
      <c r="N16" s="185">
        <f>SUM(F16:L16)</f>
        <v>-76838706</v>
      </c>
      <c r="O16" s="184"/>
      <c r="P16" s="185">
        <v>1649386</v>
      </c>
      <c r="Q16" s="184"/>
      <c r="R16" s="185">
        <f>SUM(N16:Q16)</f>
        <v>-75189320</v>
      </c>
    </row>
    <row r="17" spans="1:18" s="67" customFormat="1" ht="7.9" customHeight="1" x14ac:dyDescent="0.5">
      <c r="D17" s="72"/>
      <c r="E17" s="65"/>
      <c r="F17" s="64"/>
      <c r="G17" s="64"/>
      <c r="H17" s="64"/>
      <c r="I17" s="65"/>
      <c r="J17" s="31"/>
      <c r="K17" s="73"/>
      <c r="L17" s="31"/>
      <c r="M17" s="31"/>
      <c r="N17" s="64"/>
      <c r="O17" s="64"/>
      <c r="P17" s="64"/>
      <c r="Q17" s="31"/>
      <c r="R17" s="70"/>
    </row>
    <row r="18" spans="1:18" s="67" customFormat="1" ht="16.5" customHeight="1" thickBot="1" x14ac:dyDescent="0.55000000000000004">
      <c r="A18" s="55" t="s">
        <v>159</v>
      </c>
      <c r="D18" s="72"/>
      <c r="E18" s="65"/>
      <c r="F18" s="74">
        <f>SUM(F14:F16)</f>
        <v>280000000</v>
      </c>
      <c r="G18" s="64"/>
      <c r="H18" s="74">
        <f>SUM(H14:H16)</f>
        <v>507734162</v>
      </c>
      <c r="I18" s="65"/>
      <c r="J18" s="74">
        <f>SUM(J14:J16)</f>
        <v>5519422</v>
      </c>
      <c r="K18" s="73"/>
      <c r="L18" s="74">
        <f>SUM(L14:L16)</f>
        <v>-6909335</v>
      </c>
      <c r="M18" s="64"/>
      <c r="N18" s="74">
        <f>SUM(N14:N16)</f>
        <v>786344249</v>
      </c>
      <c r="O18" s="64"/>
      <c r="P18" s="74">
        <f>SUM(P14:P16)</f>
        <v>5207454</v>
      </c>
      <c r="Q18" s="64"/>
      <c r="R18" s="75">
        <f>SUM(R14:R16)</f>
        <v>791551703</v>
      </c>
    </row>
    <row r="19" spans="1:18" s="67" customFormat="1" ht="16.5" customHeight="1" thickTop="1" x14ac:dyDescent="0.5">
      <c r="A19" s="55"/>
      <c r="D19" s="72"/>
      <c r="E19" s="65"/>
      <c r="F19" s="64"/>
      <c r="G19" s="64"/>
      <c r="H19" s="64"/>
      <c r="I19" s="65"/>
      <c r="J19" s="64"/>
      <c r="K19" s="73"/>
      <c r="L19" s="64"/>
      <c r="M19" s="64"/>
      <c r="N19" s="64"/>
      <c r="O19" s="64"/>
      <c r="P19" s="64"/>
      <c r="Q19" s="64"/>
      <c r="R19" s="70"/>
    </row>
    <row r="20" spans="1:18" s="67" customFormat="1" ht="16.5" customHeight="1" x14ac:dyDescent="0.5">
      <c r="A20" s="55"/>
      <c r="D20" s="64"/>
      <c r="E20" s="65"/>
      <c r="F20" s="64"/>
      <c r="G20" s="64"/>
      <c r="H20" s="64"/>
      <c r="I20" s="65"/>
      <c r="J20" s="64"/>
      <c r="K20" s="73"/>
      <c r="L20" s="64"/>
      <c r="M20" s="64"/>
      <c r="N20" s="64"/>
      <c r="O20" s="64"/>
      <c r="P20" s="64"/>
      <c r="Q20" s="64"/>
      <c r="R20" s="64"/>
    </row>
    <row r="21" spans="1:18" s="67" customFormat="1" ht="16.5" customHeight="1" x14ac:dyDescent="0.5">
      <c r="A21" s="55" t="s">
        <v>138</v>
      </c>
      <c r="D21" s="69"/>
      <c r="E21" s="65"/>
      <c r="F21" s="150">
        <v>280000000</v>
      </c>
      <c r="G21" s="64"/>
      <c r="H21" s="150">
        <v>507734162</v>
      </c>
      <c r="I21" s="64"/>
      <c r="J21" s="150">
        <v>5519422</v>
      </c>
      <c r="K21" s="64"/>
      <c r="L21" s="150">
        <v>1941507</v>
      </c>
      <c r="M21" s="64"/>
      <c r="N21" s="150">
        <f>SUM(F21:M21)</f>
        <v>795195091</v>
      </c>
      <c r="O21" s="64"/>
      <c r="P21" s="150">
        <v>5471568</v>
      </c>
      <c r="Q21" s="64"/>
      <c r="R21" s="162">
        <f>SUM(N21:P21)</f>
        <v>800666659</v>
      </c>
    </row>
    <row r="22" spans="1:18" s="67" customFormat="1" ht="16.5" customHeight="1" x14ac:dyDescent="0.5">
      <c r="A22" s="141" t="s">
        <v>140</v>
      </c>
      <c r="D22" s="69"/>
      <c r="E22" s="65"/>
      <c r="F22" s="150"/>
      <c r="G22" s="64"/>
      <c r="H22" s="150"/>
      <c r="I22" s="64"/>
      <c r="J22" s="150"/>
      <c r="K22" s="64"/>
      <c r="L22" s="150"/>
      <c r="M22" s="64"/>
      <c r="N22" s="150"/>
      <c r="O22" s="64"/>
      <c r="P22" s="150"/>
      <c r="Q22" s="64"/>
      <c r="R22" s="162"/>
    </row>
    <row r="23" spans="1:18" s="141" customFormat="1" ht="19.149999999999999" customHeight="1" x14ac:dyDescent="0.5">
      <c r="B23" s="141" t="s">
        <v>141</v>
      </c>
      <c r="D23" s="140">
        <v>4</v>
      </c>
      <c r="E23" s="143"/>
      <c r="F23" s="173">
        <v>0</v>
      </c>
      <c r="G23" s="146"/>
      <c r="H23" s="173">
        <v>0</v>
      </c>
      <c r="I23" s="146"/>
      <c r="J23" s="173">
        <v>0</v>
      </c>
      <c r="K23" s="146"/>
      <c r="L23" s="173">
        <v>-1329196</v>
      </c>
      <c r="M23" s="146"/>
      <c r="N23" s="152">
        <f>SUM(F23:M23)</f>
        <v>-1329196</v>
      </c>
      <c r="O23" s="146"/>
      <c r="P23" s="152" t="s">
        <v>139</v>
      </c>
      <c r="Q23" s="146"/>
      <c r="R23" s="163">
        <f>SUM(N23:P23)</f>
        <v>-1329196</v>
      </c>
    </row>
    <row r="24" spans="1:18" s="141" customFormat="1" ht="7.15" customHeight="1" x14ac:dyDescent="0.5">
      <c r="D24" s="142"/>
      <c r="E24" s="143"/>
      <c r="F24" s="159"/>
      <c r="G24" s="144"/>
      <c r="H24" s="159"/>
      <c r="I24" s="144"/>
      <c r="J24" s="159"/>
      <c r="K24" s="144"/>
      <c r="L24" s="159"/>
      <c r="M24" s="144"/>
      <c r="N24" s="159"/>
      <c r="O24" s="145"/>
      <c r="P24" s="161"/>
      <c r="Q24" s="145"/>
      <c r="R24" s="161"/>
    </row>
    <row r="25" spans="1:18" s="141" customFormat="1" ht="19.149999999999999" customHeight="1" x14ac:dyDescent="0.5">
      <c r="A25" s="55" t="s">
        <v>142</v>
      </c>
      <c r="D25" s="142"/>
      <c r="E25" s="143"/>
      <c r="F25" s="157">
        <f>SUM(F21:F23)</f>
        <v>280000000</v>
      </c>
      <c r="G25" s="146"/>
      <c r="H25" s="157">
        <f>SUM(H21:H23)</f>
        <v>507734162</v>
      </c>
      <c r="I25" s="174"/>
      <c r="J25" s="157">
        <f>SUM(J21:J23)</f>
        <v>5519422</v>
      </c>
      <c r="K25" s="174"/>
      <c r="L25" s="157">
        <f>SUM(L21:L23)</f>
        <v>612311</v>
      </c>
      <c r="M25" s="146"/>
      <c r="N25" s="157">
        <f>SUM(N21:N23)</f>
        <v>793865895</v>
      </c>
      <c r="O25" s="146"/>
      <c r="P25" s="157">
        <f>SUM(P21:P23)</f>
        <v>5471568</v>
      </c>
      <c r="Q25" s="146"/>
      <c r="R25" s="157">
        <f>SUM(R21:R23)</f>
        <v>799337463</v>
      </c>
    </row>
    <row r="26" spans="1:18" s="141" customFormat="1" ht="19.149999999999999" customHeight="1" x14ac:dyDescent="0.5">
      <c r="A26" s="67" t="s">
        <v>153</v>
      </c>
      <c r="D26" s="142">
        <v>9</v>
      </c>
      <c r="E26" s="143"/>
      <c r="F26" s="157">
        <v>0</v>
      </c>
      <c r="G26" s="146"/>
      <c r="H26" s="157">
        <v>0</v>
      </c>
      <c r="I26" s="174"/>
      <c r="J26" s="157">
        <v>0</v>
      </c>
      <c r="K26" s="174"/>
      <c r="L26" s="157">
        <v>0</v>
      </c>
      <c r="M26" s="146"/>
      <c r="N26" s="157">
        <v>0</v>
      </c>
      <c r="O26" s="146"/>
      <c r="P26" s="157">
        <v>-362226</v>
      </c>
      <c r="Q26" s="146"/>
      <c r="R26" s="150">
        <f>SUM(N26:P26)</f>
        <v>-362226</v>
      </c>
    </row>
    <row r="27" spans="1:18" s="67" customFormat="1" ht="16.5" customHeight="1" x14ac:dyDescent="0.5">
      <c r="A27" s="67" t="s">
        <v>63</v>
      </c>
      <c r="D27" s="69"/>
      <c r="E27" s="65"/>
      <c r="F27" s="152">
        <v>0</v>
      </c>
      <c r="G27" s="64"/>
      <c r="H27" s="152">
        <v>0</v>
      </c>
      <c r="I27" s="64"/>
      <c r="J27" s="152">
        <v>0</v>
      </c>
      <c r="K27" s="64"/>
      <c r="L27" s="152">
        <f>'7-8'!H80</f>
        <v>17159662</v>
      </c>
      <c r="M27" s="64"/>
      <c r="N27" s="152">
        <f>SUM(F27:L27)</f>
        <v>17159662</v>
      </c>
      <c r="O27" s="64"/>
      <c r="P27" s="152">
        <v>800609</v>
      </c>
      <c r="Q27" s="64"/>
      <c r="R27" s="152">
        <f>SUM(N27:P27)</f>
        <v>17960271</v>
      </c>
    </row>
    <row r="28" spans="1:18" s="67" customFormat="1" ht="7.9" customHeight="1" x14ac:dyDescent="0.5">
      <c r="D28" s="72"/>
      <c r="E28" s="65"/>
      <c r="F28" s="150"/>
      <c r="G28" s="64"/>
      <c r="H28" s="150"/>
      <c r="I28" s="65"/>
      <c r="J28" s="150"/>
      <c r="K28" s="73"/>
      <c r="L28" s="150"/>
      <c r="M28" s="31"/>
      <c r="N28" s="150"/>
      <c r="O28" s="64"/>
      <c r="P28" s="150"/>
      <c r="Q28" s="31"/>
      <c r="R28" s="162"/>
    </row>
    <row r="29" spans="1:18" s="67" customFormat="1" ht="16.5" customHeight="1" thickBot="1" x14ac:dyDescent="0.55000000000000004">
      <c r="A29" s="55" t="s">
        <v>160</v>
      </c>
      <c r="D29" s="72"/>
      <c r="E29" s="65"/>
      <c r="F29" s="160">
        <f>SUM(F25:F27)</f>
        <v>280000000</v>
      </c>
      <c r="G29" s="64"/>
      <c r="H29" s="160">
        <f>SUM(H25:H27)</f>
        <v>507734162</v>
      </c>
      <c r="I29" s="65"/>
      <c r="J29" s="160">
        <f>SUM(J25:J27)</f>
        <v>5519422</v>
      </c>
      <c r="K29" s="73"/>
      <c r="L29" s="160">
        <f>SUM(L25:L27)</f>
        <v>17771973</v>
      </c>
      <c r="M29" s="64"/>
      <c r="N29" s="160">
        <f>SUM(N25:N27)</f>
        <v>811025557</v>
      </c>
      <c r="O29" s="64"/>
      <c r="P29" s="160">
        <f>SUM(P25:P27)</f>
        <v>5909951</v>
      </c>
      <c r="Q29" s="64"/>
      <c r="R29" s="160">
        <f>SUM(R25:R27)</f>
        <v>816935508</v>
      </c>
    </row>
    <row r="30" spans="1:18" s="67" customFormat="1" ht="16.5" customHeight="1" thickTop="1" x14ac:dyDescent="0.5">
      <c r="A30" s="55"/>
      <c r="D30" s="72"/>
      <c r="E30" s="65"/>
      <c r="F30" s="31"/>
      <c r="G30" s="31"/>
      <c r="H30" s="31"/>
      <c r="I30" s="73"/>
      <c r="J30" s="31"/>
      <c r="K30" s="73"/>
      <c r="L30" s="31"/>
      <c r="M30" s="31"/>
      <c r="N30" s="31"/>
      <c r="O30" s="31"/>
      <c r="P30" s="31"/>
      <c r="Q30" s="31"/>
      <c r="R30" s="136"/>
    </row>
    <row r="31" spans="1:18" s="67" customFormat="1" ht="16.5" customHeight="1" x14ac:dyDescent="0.5">
      <c r="A31" s="55"/>
      <c r="D31" s="64"/>
      <c r="E31" s="65"/>
      <c r="F31" s="64"/>
      <c r="G31" s="64"/>
      <c r="H31" s="64"/>
      <c r="I31" s="65"/>
      <c r="J31" s="64"/>
      <c r="K31" s="73"/>
      <c r="L31" s="64"/>
      <c r="M31" s="64"/>
      <c r="N31" s="64"/>
      <c r="O31" s="64"/>
      <c r="P31" s="64"/>
      <c r="Q31" s="64"/>
      <c r="R31" s="64"/>
    </row>
    <row r="32" spans="1:18" s="67" customFormat="1" ht="16.5" customHeight="1" x14ac:dyDescent="0.5">
      <c r="A32" s="55"/>
      <c r="D32" s="64"/>
      <c r="E32" s="65"/>
      <c r="F32" s="64"/>
      <c r="G32" s="64"/>
      <c r="H32" s="64"/>
      <c r="I32" s="65"/>
      <c r="J32" s="64"/>
      <c r="K32" s="73"/>
      <c r="L32" s="64"/>
      <c r="M32" s="64"/>
      <c r="N32" s="64"/>
      <c r="O32" s="64"/>
      <c r="P32" s="64"/>
      <c r="Q32" s="64"/>
      <c r="R32" s="64"/>
    </row>
    <row r="33" spans="1:18" s="67" customFormat="1" ht="25.5" customHeight="1" x14ac:dyDescent="0.5">
      <c r="A33" s="55"/>
      <c r="D33" s="64"/>
      <c r="E33" s="65"/>
      <c r="F33" s="64"/>
      <c r="G33" s="64"/>
      <c r="H33" s="64"/>
      <c r="I33" s="65"/>
      <c r="J33" s="64"/>
      <c r="K33" s="73"/>
      <c r="L33" s="64"/>
      <c r="M33" s="64"/>
      <c r="N33" s="64"/>
      <c r="O33" s="64"/>
      <c r="P33" s="64"/>
      <c r="Q33" s="64"/>
      <c r="R33" s="64"/>
    </row>
    <row r="34" spans="1:18" ht="22.15" customHeight="1" x14ac:dyDescent="0.5">
      <c r="A34" s="281" t="s">
        <v>85</v>
      </c>
      <c r="B34" s="76"/>
      <c r="C34" s="76"/>
      <c r="D34" s="71"/>
      <c r="E34" s="77"/>
      <c r="F34" s="78"/>
      <c r="G34" s="78"/>
      <c r="H34" s="78"/>
      <c r="I34" s="79"/>
      <c r="J34" s="77"/>
      <c r="K34" s="77"/>
      <c r="L34" s="77"/>
      <c r="M34" s="77"/>
      <c r="N34" s="77"/>
      <c r="O34" s="77"/>
      <c r="P34" s="77"/>
      <c r="Q34" s="77"/>
      <c r="R34" s="77"/>
    </row>
    <row r="35" spans="1:18" ht="16.5" customHeight="1" x14ac:dyDescent="0.5"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</row>
    <row r="36" spans="1:18" ht="16.5" customHeight="1" x14ac:dyDescent="0.5"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</row>
    <row r="37" spans="1:18" ht="16.5" customHeight="1" x14ac:dyDescent="0.5"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</row>
    <row r="38" spans="1:18" ht="16.5" customHeight="1" x14ac:dyDescent="0.5"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</row>
    <row r="39" spans="1:18" ht="16.5" customHeight="1" x14ac:dyDescent="0.5"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</row>
    <row r="40" spans="1:18" ht="16.5" customHeight="1" x14ac:dyDescent="0.5"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</row>
    <row r="41" spans="1:18" ht="16.5" customHeight="1" x14ac:dyDescent="0.5"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</row>
    <row r="42" spans="1:18" ht="16.5" customHeight="1" x14ac:dyDescent="0.5"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</row>
    <row r="44" spans="1:18" ht="16.5" customHeight="1" x14ac:dyDescent="0.5"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</row>
    <row r="47" spans="1:18" ht="16.5" customHeight="1" x14ac:dyDescent="0.5"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</row>
    <row r="48" spans="1:18" ht="16.5" customHeight="1" x14ac:dyDescent="0.5"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</row>
    <row r="49" spans="6:18" ht="16.5" customHeight="1" x14ac:dyDescent="0.5"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2" spans="6:18" ht="16.5" customHeight="1" x14ac:dyDescent="0.5"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pans="6:18" ht="16.5" customHeight="1" x14ac:dyDescent="0.5"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pans="6:18" ht="16.5" customHeight="1" x14ac:dyDescent="0.5"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</row>
    <row r="62" spans="6:18" ht="16.5" customHeight="1" x14ac:dyDescent="0.5"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</row>
    <row r="63" spans="6:18" ht="16.5" customHeight="1" x14ac:dyDescent="0.5"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</row>
    <row r="64" spans="6:18" ht="16.5" customHeight="1" x14ac:dyDescent="0.5"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</row>
    <row r="69" spans="6:18" ht="16.5" customHeight="1" x14ac:dyDescent="0.5"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</row>
    <row r="70" spans="6:18" ht="16.5" customHeight="1" x14ac:dyDescent="0.5"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</row>
    <row r="71" spans="6:18" ht="16.5" customHeight="1" x14ac:dyDescent="0.5"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</row>
    <row r="72" spans="6:18" ht="16.5" customHeight="1" x14ac:dyDescent="0.5"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</row>
    <row r="73" spans="6:18" ht="16.5" customHeight="1" x14ac:dyDescent="0.5"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</row>
    <row r="75" spans="6:18" ht="16.5" customHeight="1" x14ac:dyDescent="0.5"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</row>
    <row r="76" spans="6:18" ht="16.5" customHeight="1" x14ac:dyDescent="0.5"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</row>
    <row r="77" spans="6:18" ht="16.5" customHeight="1" x14ac:dyDescent="0.5"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</row>
    <row r="79" spans="6:18" ht="16.5" customHeight="1" x14ac:dyDescent="0.5"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</row>
    <row r="80" spans="6:18" ht="16.5" customHeight="1" x14ac:dyDescent="0.5"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</row>
    <row r="81" spans="6:18" ht="16.5" customHeight="1" x14ac:dyDescent="0.5"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</row>
    <row r="83" spans="6:18" ht="16.5" customHeight="1" x14ac:dyDescent="0.5"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</row>
    <row r="84" spans="6:18" ht="16.5" customHeight="1" x14ac:dyDescent="0.5"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</row>
    <row r="85" spans="6:18" ht="16.5" customHeight="1" x14ac:dyDescent="0.5"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</row>
    <row r="86" spans="6:18" ht="16.5" customHeight="1" x14ac:dyDescent="0.5"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</row>
    <row r="87" spans="6:18" ht="16.5" customHeight="1" x14ac:dyDescent="0.5"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</row>
    <row r="88" spans="6:18" ht="16.5" customHeight="1" x14ac:dyDescent="0.5"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</row>
    <row r="89" spans="6:18" ht="16.5" customHeight="1" x14ac:dyDescent="0.5"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</row>
    <row r="94" spans="6:18" ht="16.5" customHeight="1" x14ac:dyDescent="0.5"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</row>
    <row r="95" spans="6:18" ht="16.5" customHeight="1" x14ac:dyDescent="0.5"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</row>
    <row r="96" spans="6:18" ht="16.5" customHeight="1" x14ac:dyDescent="0.5"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</row>
  </sheetData>
  <mergeCells count="2">
    <mergeCell ref="J7:L7"/>
    <mergeCell ref="F6:R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opLeftCell="A19" zoomScaleNormal="100" zoomScaleSheetLayoutView="85" workbookViewId="0">
      <selection activeCell="J37" sqref="J37"/>
    </sheetView>
  </sheetViews>
  <sheetFormatPr defaultColWidth="9.140625" defaultRowHeight="12.75" x14ac:dyDescent="0.5"/>
  <cols>
    <col min="1" max="2" width="1.85546875" style="274" customWidth="1"/>
    <col min="3" max="3" width="44.5703125" style="274" customWidth="1"/>
    <col min="4" max="4" width="6.42578125" style="274" customWidth="1"/>
    <col min="5" max="5" width="1.140625" style="275" customWidth="1"/>
    <col min="6" max="6" width="15.140625" style="275" customWidth="1"/>
    <col min="7" max="7" width="1.140625" style="275" customWidth="1"/>
    <col min="8" max="8" width="14.5703125" style="275" bestFit="1" customWidth="1"/>
    <col min="9" max="9" width="1.140625" style="276" customWidth="1"/>
    <col min="10" max="10" width="15.28515625" style="277" bestFit="1" customWidth="1"/>
    <col min="11" max="11" width="1.140625" style="278" customWidth="1"/>
    <col min="12" max="12" width="15.7109375" style="277" bestFit="1" customWidth="1"/>
    <col min="13" max="13" width="1" style="277" customWidth="1"/>
    <col min="14" max="14" width="15.5703125" style="277" customWidth="1"/>
    <col min="15" max="16384" width="9.140625" style="274"/>
  </cols>
  <sheetData>
    <row r="1" spans="1:14" s="220" customFormat="1" ht="16.5" customHeight="1" x14ac:dyDescent="0.5">
      <c r="A1" s="220" t="s">
        <v>0</v>
      </c>
      <c r="E1" s="223"/>
      <c r="F1" s="223"/>
      <c r="G1" s="223"/>
      <c r="H1" s="223"/>
      <c r="I1" s="224"/>
      <c r="J1" s="225"/>
      <c r="K1" s="226"/>
      <c r="L1" s="225"/>
      <c r="M1" s="225"/>
      <c r="N1" s="225"/>
    </row>
    <row r="2" spans="1:14" s="220" customFormat="1" ht="16.5" customHeight="1" x14ac:dyDescent="0.5">
      <c r="A2" s="221" t="s">
        <v>196</v>
      </c>
      <c r="E2" s="223"/>
      <c r="F2" s="223"/>
      <c r="G2" s="223"/>
      <c r="H2" s="223"/>
      <c r="I2" s="224"/>
      <c r="J2" s="225"/>
      <c r="K2" s="226"/>
      <c r="L2" s="225"/>
      <c r="M2" s="225"/>
      <c r="N2" s="225"/>
    </row>
    <row r="3" spans="1:14" s="220" customFormat="1" ht="16.5" customHeight="1" x14ac:dyDescent="0.5">
      <c r="A3" s="222" t="str">
        <f>+'9'!A3</f>
        <v>For the nine-month period ended 30 September 2019</v>
      </c>
      <c r="B3" s="222"/>
      <c r="C3" s="222"/>
      <c r="D3" s="227"/>
      <c r="E3" s="228"/>
      <c r="F3" s="228"/>
      <c r="G3" s="228"/>
      <c r="H3" s="228"/>
      <c r="I3" s="229"/>
      <c r="J3" s="230"/>
      <c r="K3" s="227"/>
      <c r="L3" s="227"/>
      <c r="M3" s="227"/>
      <c r="N3" s="227"/>
    </row>
    <row r="4" spans="1:14" s="220" customFormat="1" ht="16.5" customHeight="1" x14ac:dyDescent="0.5">
      <c r="A4" s="221"/>
      <c r="B4" s="221"/>
      <c r="C4" s="221"/>
      <c r="D4" s="231"/>
      <c r="E4" s="232"/>
      <c r="F4" s="232"/>
      <c r="G4" s="232"/>
      <c r="H4" s="232"/>
      <c r="I4" s="233"/>
      <c r="J4" s="234"/>
      <c r="K4" s="231"/>
      <c r="L4" s="231"/>
      <c r="M4" s="231"/>
      <c r="N4" s="231"/>
    </row>
    <row r="5" spans="1:14" s="220" customFormat="1" ht="16.5" customHeight="1" x14ac:dyDescent="0.5">
      <c r="A5" s="221"/>
      <c r="B5" s="221"/>
      <c r="C5" s="221"/>
      <c r="D5" s="231"/>
      <c r="E5" s="232"/>
      <c r="F5" s="232"/>
      <c r="G5" s="232"/>
      <c r="H5" s="232"/>
      <c r="I5" s="233"/>
      <c r="J5" s="234"/>
      <c r="K5" s="231"/>
      <c r="L5" s="231"/>
      <c r="M5" s="231"/>
      <c r="N5" s="231"/>
    </row>
    <row r="6" spans="1:14" s="220" customFormat="1" ht="16.5" customHeight="1" x14ac:dyDescent="0.5">
      <c r="A6" s="221"/>
      <c r="B6" s="221"/>
      <c r="C6" s="221"/>
      <c r="D6" s="231"/>
      <c r="E6" s="231"/>
      <c r="F6" s="235" t="s">
        <v>121</v>
      </c>
      <c r="G6" s="235"/>
      <c r="H6" s="235"/>
      <c r="I6" s="235"/>
      <c r="J6" s="235"/>
      <c r="K6" s="235"/>
      <c r="L6" s="235"/>
      <c r="M6" s="235"/>
      <c r="N6" s="235"/>
    </row>
    <row r="7" spans="1:14" s="220" customFormat="1" ht="16.5" customHeight="1" x14ac:dyDescent="0.5">
      <c r="D7" s="236"/>
      <c r="E7" s="234"/>
      <c r="F7" s="237"/>
      <c r="G7" s="234"/>
      <c r="H7" s="234"/>
      <c r="I7" s="233"/>
      <c r="J7" s="238" t="s">
        <v>192</v>
      </c>
      <c r="K7" s="238"/>
      <c r="L7" s="238"/>
      <c r="M7" s="239"/>
      <c r="N7" s="239"/>
    </row>
    <row r="8" spans="1:14" s="220" customFormat="1" ht="16.5" customHeight="1" x14ac:dyDescent="0.5">
      <c r="D8" s="236"/>
      <c r="E8" s="234"/>
      <c r="F8" s="237" t="s">
        <v>54</v>
      </c>
      <c r="G8" s="234"/>
      <c r="H8" s="234"/>
      <c r="I8" s="233"/>
      <c r="J8" s="239"/>
      <c r="K8" s="239"/>
      <c r="L8" s="239"/>
      <c r="M8" s="239"/>
      <c r="N8" s="239"/>
    </row>
    <row r="9" spans="1:14" s="242" customFormat="1" ht="16.5" customHeight="1" x14ac:dyDescent="0.5">
      <c r="A9" s="220"/>
      <c r="B9" s="220"/>
      <c r="C9" s="220"/>
      <c r="D9" s="236"/>
      <c r="E9" s="234"/>
      <c r="F9" s="240" t="s">
        <v>55</v>
      </c>
      <c r="G9" s="234"/>
      <c r="H9" s="237" t="s">
        <v>56</v>
      </c>
      <c r="I9" s="233"/>
      <c r="J9" s="240" t="s">
        <v>57</v>
      </c>
      <c r="K9" s="241"/>
      <c r="L9" s="225"/>
      <c r="M9" s="225"/>
      <c r="N9" s="225"/>
    </row>
    <row r="10" spans="1:14" s="242" customFormat="1" ht="16.5" customHeight="1" x14ac:dyDescent="0.5">
      <c r="A10" s="220"/>
      <c r="B10" s="220"/>
      <c r="C10" s="220"/>
      <c r="D10" s="236"/>
      <c r="E10" s="234"/>
      <c r="F10" s="240" t="s">
        <v>59</v>
      </c>
      <c r="G10" s="234"/>
      <c r="H10" s="240" t="s">
        <v>60</v>
      </c>
      <c r="I10" s="231"/>
      <c r="J10" s="240" t="s">
        <v>61</v>
      </c>
      <c r="K10" s="241"/>
      <c r="L10" s="240" t="s">
        <v>41</v>
      </c>
      <c r="M10" s="240"/>
      <c r="N10" s="240" t="s">
        <v>62</v>
      </c>
    </row>
    <row r="11" spans="1:14" s="242" customFormat="1" ht="16.5" customHeight="1" x14ac:dyDescent="0.5">
      <c r="D11" s="243" t="s">
        <v>146</v>
      </c>
      <c r="E11" s="234"/>
      <c r="F11" s="244" t="s">
        <v>3</v>
      </c>
      <c r="G11" s="234"/>
      <c r="H11" s="244" t="s">
        <v>3</v>
      </c>
      <c r="I11" s="231"/>
      <c r="J11" s="244" t="s">
        <v>3</v>
      </c>
      <c r="K11" s="231"/>
      <c r="L11" s="244" t="s">
        <v>3</v>
      </c>
      <c r="M11" s="240"/>
      <c r="N11" s="244" t="s">
        <v>3</v>
      </c>
    </row>
    <row r="12" spans="1:14" s="242" customFormat="1" ht="9" customHeight="1" x14ac:dyDescent="0.5">
      <c r="D12" s="236"/>
      <c r="E12" s="234"/>
      <c r="F12" s="234"/>
      <c r="G12" s="234"/>
      <c r="H12" s="234"/>
      <c r="I12" s="231"/>
      <c r="J12" s="234"/>
      <c r="K12" s="231"/>
      <c r="L12" s="234"/>
      <c r="M12" s="234"/>
      <c r="N12" s="234"/>
    </row>
    <row r="13" spans="1:14" s="242" customFormat="1" ht="16.5" customHeight="1" x14ac:dyDescent="0.5">
      <c r="A13" s="221" t="s">
        <v>128</v>
      </c>
      <c r="D13" s="236"/>
      <c r="E13" s="245"/>
      <c r="F13" s="246">
        <v>280000000</v>
      </c>
      <c r="G13" s="246"/>
      <c r="H13" s="246">
        <v>507734162</v>
      </c>
      <c r="I13" s="246"/>
      <c r="J13" s="246">
        <v>5519422</v>
      </c>
      <c r="K13" s="246"/>
      <c r="L13" s="246">
        <v>65120058</v>
      </c>
      <c r="M13" s="246"/>
      <c r="N13" s="246">
        <f>SUM(F13:L13)</f>
        <v>858373642</v>
      </c>
    </row>
    <row r="14" spans="1:14" s="242" customFormat="1" ht="16.5" customHeight="1" x14ac:dyDescent="0.5">
      <c r="A14" s="242" t="s">
        <v>148</v>
      </c>
      <c r="D14" s="236"/>
      <c r="E14" s="245"/>
      <c r="F14" s="246">
        <v>0</v>
      </c>
      <c r="G14" s="246"/>
      <c r="H14" s="246">
        <v>0</v>
      </c>
      <c r="I14" s="246"/>
      <c r="J14" s="246">
        <v>0</v>
      </c>
      <c r="K14" s="246"/>
      <c r="L14" s="246">
        <v>-16800000</v>
      </c>
      <c r="M14" s="246"/>
      <c r="N14" s="246">
        <f>SUM(F14:L14)</f>
        <v>-16800000</v>
      </c>
    </row>
    <row r="15" spans="1:14" s="242" customFormat="1" ht="16.5" customHeight="1" x14ac:dyDescent="0.5">
      <c r="A15" s="242" t="s">
        <v>151</v>
      </c>
      <c r="D15" s="236"/>
      <c r="E15" s="245"/>
      <c r="F15" s="247">
        <v>0</v>
      </c>
      <c r="G15" s="246"/>
      <c r="H15" s="247">
        <v>0</v>
      </c>
      <c r="I15" s="246"/>
      <c r="J15" s="247">
        <v>0</v>
      </c>
      <c r="K15" s="248"/>
      <c r="L15" s="247">
        <v>-91415065</v>
      </c>
      <c r="M15" s="248"/>
      <c r="N15" s="247">
        <f>SUM(F15:L15)</f>
        <v>-91415065</v>
      </c>
    </row>
    <row r="16" spans="1:14" s="242" customFormat="1" ht="9" customHeight="1" x14ac:dyDescent="0.5">
      <c r="D16" s="236"/>
      <c r="E16" s="245"/>
      <c r="F16" s="245"/>
      <c r="G16" s="245"/>
      <c r="H16" s="245"/>
      <c r="I16" s="236"/>
      <c r="J16" s="249"/>
      <c r="K16" s="250"/>
      <c r="L16" s="249"/>
      <c r="M16" s="249"/>
      <c r="N16" s="245"/>
    </row>
    <row r="17" spans="1:15" s="242" customFormat="1" ht="16.5" customHeight="1" thickBot="1" x14ac:dyDescent="0.55000000000000004">
      <c r="A17" s="251" t="s">
        <v>159</v>
      </c>
      <c r="D17" s="236"/>
      <c r="E17" s="245"/>
      <c r="F17" s="252">
        <f>SUM(F13:F16)</f>
        <v>280000000</v>
      </c>
      <c r="G17" s="245"/>
      <c r="H17" s="252">
        <f>SUM(H13:H16)</f>
        <v>507734162</v>
      </c>
      <c r="I17" s="236"/>
      <c r="J17" s="252">
        <f>SUM(J13:J16)</f>
        <v>5519422</v>
      </c>
      <c r="K17" s="250"/>
      <c r="L17" s="252">
        <f>SUM(L13:L16)</f>
        <v>-43095007</v>
      </c>
      <c r="M17" s="245"/>
      <c r="N17" s="252">
        <f>SUM(N13:N16)</f>
        <v>750158577</v>
      </c>
    </row>
    <row r="18" spans="1:15" s="242" customFormat="1" ht="16.5" customHeight="1" thickTop="1" x14ac:dyDescent="0.5">
      <c r="A18" s="221"/>
      <c r="D18" s="236"/>
      <c r="E18" s="245"/>
      <c r="F18" s="245"/>
      <c r="G18" s="245"/>
      <c r="H18" s="245"/>
      <c r="I18" s="236"/>
      <c r="J18" s="245"/>
      <c r="K18" s="250"/>
      <c r="L18" s="245"/>
      <c r="M18" s="245"/>
      <c r="N18" s="245"/>
    </row>
    <row r="19" spans="1:15" s="242" customFormat="1" ht="16.5" customHeight="1" x14ac:dyDescent="0.5">
      <c r="A19" s="221"/>
      <c r="D19" s="236"/>
      <c r="E19" s="245"/>
      <c r="F19" s="245"/>
      <c r="G19" s="245"/>
      <c r="H19" s="245"/>
      <c r="I19" s="236"/>
      <c r="J19" s="245"/>
      <c r="K19" s="250"/>
      <c r="L19" s="245"/>
      <c r="M19" s="245"/>
      <c r="N19" s="245"/>
    </row>
    <row r="20" spans="1:15" s="242" customFormat="1" ht="16.5" customHeight="1" x14ac:dyDescent="0.5">
      <c r="A20" s="221" t="s">
        <v>138</v>
      </c>
      <c r="D20" s="236"/>
      <c r="E20" s="245"/>
      <c r="F20" s="253">
        <v>280000000</v>
      </c>
      <c r="G20" s="245"/>
      <c r="H20" s="253">
        <v>507734162</v>
      </c>
      <c r="I20" s="245"/>
      <c r="J20" s="253">
        <v>5519422</v>
      </c>
      <c r="K20" s="245"/>
      <c r="L20" s="253">
        <v>-41001727</v>
      </c>
      <c r="M20" s="245"/>
      <c r="N20" s="253">
        <f>SUM(F20:L20)</f>
        <v>752251857</v>
      </c>
    </row>
    <row r="21" spans="1:15" s="255" customFormat="1" ht="16.5" customHeight="1" x14ac:dyDescent="0.5">
      <c r="A21" s="254" t="s">
        <v>140</v>
      </c>
      <c r="D21" s="256"/>
      <c r="E21" s="257"/>
      <c r="F21" s="258"/>
      <c r="G21" s="259"/>
      <c r="H21" s="258"/>
      <c r="I21" s="259"/>
      <c r="J21" s="258"/>
      <c r="K21" s="259"/>
      <c r="L21" s="258"/>
      <c r="M21" s="259"/>
      <c r="N21" s="258"/>
      <c r="O21" s="259"/>
    </row>
    <row r="22" spans="1:15" s="254" customFormat="1" ht="19.149999999999999" customHeight="1" x14ac:dyDescent="0.5">
      <c r="B22" s="254" t="s">
        <v>141</v>
      </c>
      <c r="D22" s="260">
        <v>4</v>
      </c>
      <c r="E22" s="261"/>
      <c r="F22" s="262">
        <v>0</v>
      </c>
      <c r="G22" s="248"/>
      <c r="H22" s="262">
        <v>0</v>
      </c>
      <c r="I22" s="248"/>
      <c r="J22" s="262">
        <v>0</v>
      </c>
      <c r="K22" s="248"/>
      <c r="L22" s="262">
        <v>-1329196</v>
      </c>
      <c r="M22" s="248"/>
      <c r="N22" s="262">
        <f>SUM(F22:L22)</f>
        <v>-1329196</v>
      </c>
      <c r="O22" s="248"/>
    </row>
    <row r="23" spans="1:15" s="254" customFormat="1" ht="7.15" customHeight="1" x14ac:dyDescent="0.5">
      <c r="D23" s="263"/>
      <c r="E23" s="261"/>
      <c r="F23" s="264"/>
      <c r="G23" s="265"/>
      <c r="H23" s="264"/>
      <c r="I23" s="265"/>
      <c r="J23" s="264"/>
      <c r="K23" s="265"/>
      <c r="L23" s="264"/>
      <c r="M23" s="265"/>
      <c r="N23" s="264"/>
      <c r="O23" s="266"/>
    </row>
    <row r="24" spans="1:15" s="254" customFormat="1" ht="19.149999999999999" customHeight="1" x14ac:dyDescent="0.5">
      <c r="A24" s="221" t="s">
        <v>142</v>
      </c>
      <c r="D24" s="263"/>
      <c r="E24" s="261"/>
      <c r="F24" s="253">
        <f>SUM(F20:F22)</f>
        <v>280000000</v>
      </c>
      <c r="G24" s="245"/>
      <c r="H24" s="253">
        <f>SUM(H20:H22)</f>
        <v>507734162</v>
      </c>
      <c r="I24" s="245"/>
      <c r="J24" s="253">
        <f>SUM(J20:J22)</f>
        <v>5519422</v>
      </c>
      <c r="K24" s="245"/>
      <c r="L24" s="253">
        <f>SUM(L20:L22)</f>
        <v>-42330923</v>
      </c>
      <c r="M24" s="245"/>
      <c r="N24" s="253">
        <f>SUM(N20:N22)</f>
        <v>750922661</v>
      </c>
      <c r="O24" s="248"/>
    </row>
    <row r="25" spans="1:15" s="242" customFormat="1" ht="16.5" customHeight="1" x14ac:dyDescent="0.5">
      <c r="A25" s="242" t="s">
        <v>63</v>
      </c>
      <c r="D25" s="236"/>
      <c r="E25" s="245"/>
      <c r="F25" s="267">
        <v>0</v>
      </c>
      <c r="G25" s="245"/>
      <c r="H25" s="267">
        <v>0</v>
      </c>
      <c r="I25" s="245"/>
      <c r="J25" s="267">
        <v>0</v>
      </c>
      <c r="K25" s="245"/>
      <c r="L25" s="267">
        <f>'7-8'!L83</f>
        <v>41174671</v>
      </c>
      <c r="M25" s="245"/>
      <c r="N25" s="267">
        <f>SUM(F25:L25)</f>
        <v>41174671</v>
      </c>
    </row>
    <row r="26" spans="1:15" s="242" customFormat="1" ht="7.9" customHeight="1" x14ac:dyDescent="0.5">
      <c r="D26" s="236"/>
      <c r="E26" s="245"/>
      <c r="F26" s="253"/>
      <c r="G26" s="245"/>
      <c r="H26" s="253"/>
      <c r="I26" s="236"/>
      <c r="J26" s="253"/>
      <c r="K26" s="250"/>
      <c r="L26" s="253"/>
      <c r="M26" s="249"/>
      <c r="N26" s="253"/>
    </row>
    <row r="27" spans="1:15" s="242" customFormat="1" ht="16.5" customHeight="1" thickBot="1" x14ac:dyDescent="0.55000000000000004">
      <c r="A27" s="251" t="s">
        <v>160</v>
      </c>
      <c r="D27" s="236"/>
      <c r="E27" s="245"/>
      <c r="F27" s="268">
        <f>SUM(F24:F25)</f>
        <v>280000000</v>
      </c>
      <c r="G27" s="245"/>
      <c r="H27" s="268">
        <f>SUM(H24:H25)</f>
        <v>507734162</v>
      </c>
      <c r="I27" s="236"/>
      <c r="J27" s="268">
        <f>SUM(J24:J25)</f>
        <v>5519422</v>
      </c>
      <c r="K27" s="250"/>
      <c r="L27" s="268">
        <f>SUM(L24:L25)</f>
        <v>-1156252</v>
      </c>
      <c r="M27" s="245"/>
      <c r="N27" s="268">
        <f>SUM(N24:N25)</f>
        <v>792097332</v>
      </c>
    </row>
    <row r="28" spans="1:15" s="242" customFormat="1" ht="16.5" customHeight="1" thickTop="1" x14ac:dyDescent="0.5">
      <c r="A28" s="221"/>
      <c r="D28" s="236"/>
      <c r="E28" s="245"/>
      <c r="F28" s="245"/>
      <c r="G28" s="245"/>
      <c r="H28" s="245"/>
      <c r="I28" s="236"/>
      <c r="J28" s="245"/>
      <c r="K28" s="250"/>
      <c r="L28" s="245"/>
      <c r="M28" s="245"/>
      <c r="N28" s="245"/>
    </row>
    <row r="29" spans="1:15" s="242" customFormat="1" ht="16.5" customHeight="1" x14ac:dyDescent="0.5">
      <c r="A29" s="221"/>
      <c r="D29" s="236"/>
      <c r="E29" s="245"/>
      <c r="F29" s="245"/>
      <c r="G29" s="245"/>
      <c r="H29" s="245"/>
      <c r="I29" s="236"/>
      <c r="J29" s="245"/>
      <c r="K29" s="250"/>
      <c r="L29" s="245"/>
      <c r="M29" s="245"/>
      <c r="N29" s="245"/>
    </row>
    <row r="30" spans="1:15" s="242" customFormat="1" ht="16.5" customHeight="1" x14ac:dyDescent="0.5">
      <c r="A30" s="221"/>
      <c r="D30" s="236"/>
      <c r="E30" s="245"/>
      <c r="F30" s="245"/>
      <c r="G30" s="245"/>
      <c r="H30" s="245"/>
      <c r="I30" s="236"/>
      <c r="J30" s="245"/>
      <c r="K30" s="250"/>
      <c r="L30" s="245"/>
      <c r="M30" s="245"/>
      <c r="N30" s="245"/>
    </row>
    <row r="31" spans="1:15" s="242" customFormat="1" ht="16.5" customHeight="1" x14ac:dyDescent="0.5">
      <c r="A31" s="221"/>
      <c r="D31" s="236"/>
      <c r="E31" s="245"/>
      <c r="F31" s="245"/>
      <c r="G31" s="245"/>
      <c r="H31" s="245"/>
      <c r="I31" s="236"/>
      <c r="J31" s="245"/>
      <c r="K31" s="250"/>
      <c r="L31" s="245"/>
      <c r="M31" s="245"/>
      <c r="N31" s="245"/>
    </row>
    <row r="32" spans="1:15" s="242" customFormat="1" ht="16.5" customHeight="1" x14ac:dyDescent="0.5">
      <c r="A32" s="221"/>
      <c r="D32" s="236"/>
      <c r="E32" s="245"/>
      <c r="F32" s="245"/>
      <c r="G32" s="245"/>
      <c r="H32" s="245"/>
      <c r="I32" s="236"/>
      <c r="J32" s="245"/>
      <c r="K32" s="250"/>
      <c r="L32" s="245"/>
      <c r="M32" s="245"/>
      <c r="N32" s="245"/>
    </row>
    <row r="33" spans="1:14" s="242" customFormat="1" ht="16.5" customHeight="1" x14ac:dyDescent="0.5">
      <c r="A33" s="221"/>
      <c r="D33" s="236"/>
      <c r="E33" s="245"/>
      <c r="F33" s="245"/>
      <c r="G33" s="245"/>
      <c r="H33" s="245"/>
      <c r="I33" s="236"/>
      <c r="J33" s="245"/>
      <c r="K33" s="250"/>
      <c r="L33" s="245"/>
      <c r="M33" s="245"/>
      <c r="N33" s="245"/>
    </row>
    <row r="34" spans="1:14" s="242" customFormat="1" ht="12" customHeight="1" x14ac:dyDescent="0.5">
      <c r="A34" s="221"/>
      <c r="D34" s="236"/>
      <c r="E34" s="245"/>
      <c r="F34" s="245"/>
      <c r="G34" s="245"/>
      <c r="H34" s="245"/>
      <c r="I34" s="236"/>
      <c r="J34" s="245"/>
      <c r="K34" s="250"/>
      <c r="L34" s="245"/>
      <c r="M34" s="245"/>
      <c r="N34" s="245"/>
    </row>
    <row r="35" spans="1:14" ht="22.15" customHeight="1" x14ac:dyDescent="0.5">
      <c r="A35" s="269" t="s">
        <v>85</v>
      </c>
      <c r="B35" s="269"/>
      <c r="C35" s="269"/>
      <c r="D35" s="270"/>
      <c r="E35" s="271"/>
      <c r="F35" s="271"/>
      <c r="G35" s="271"/>
      <c r="H35" s="271"/>
      <c r="I35" s="272"/>
      <c r="J35" s="273"/>
      <c r="K35" s="270"/>
      <c r="L35" s="270"/>
      <c r="M35" s="270"/>
      <c r="N35" s="270"/>
    </row>
    <row r="37" spans="1:14" ht="16.5" customHeight="1" x14ac:dyDescent="0.5">
      <c r="E37" s="274"/>
      <c r="F37" s="274"/>
      <c r="G37" s="274"/>
      <c r="H37" s="274"/>
      <c r="I37" s="274"/>
      <c r="J37" s="274"/>
      <c r="K37" s="274"/>
      <c r="L37" s="274"/>
      <c r="M37" s="274"/>
      <c r="N37" s="274"/>
    </row>
    <row r="38" spans="1:14" ht="16.5" customHeight="1" x14ac:dyDescent="0.5">
      <c r="E38" s="274"/>
      <c r="F38" s="274"/>
      <c r="G38" s="274"/>
      <c r="H38" s="274"/>
      <c r="I38" s="274"/>
      <c r="J38" s="274"/>
      <c r="K38" s="274"/>
      <c r="L38" s="274"/>
      <c r="M38" s="274"/>
      <c r="N38" s="274"/>
    </row>
    <row r="39" spans="1:14" ht="16.5" customHeight="1" x14ac:dyDescent="0.5">
      <c r="E39" s="274"/>
      <c r="F39" s="274"/>
      <c r="G39" s="274"/>
      <c r="H39" s="274"/>
      <c r="I39" s="274"/>
      <c r="J39" s="274"/>
      <c r="K39" s="274"/>
      <c r="L39" s="274"/>
      <c r="M39" s="274"/>
      <c r="N39" s="274"/>
    </row>
    <row r="40" spans="1:14" ht="16.5" customHeight="1" x14ac:dyDescent="0.5">
      <c r="E40" s="274"/>
      <c r="F40" s="274"/>
      <c r="G40" s="274"/>
      <c r="H40" s="274"/>
      <c r="I40" s="274"/>
      <c r="J40" s="274"/>
      <c r="K40" s="274"/>
      <c r="L40" s="274"/>
      <c r="M40" s="274"/>
      <c r="N40" s="274"/>
    </row>
    <row r="41" spans="1:14" ht="16.5" customHeight="1" x14ac:dyDescent="0.5">
      <c r="E41" s="274"/>
      <c r="F41" s="274"/>
      <c r="G41" s="274"/>
      <c r="H41" s="274"/>
      <c r="I41" s="274"/>
      <c r="J41" s="274"/>
      <c r="K41" s="274"/>
      <c r="L41" s="274"/>
      <c r="M41" s="274"/>
      <c r="N41" s="274"/>
    </row>
    <row r="42" spans="1:14" ht="16.5" customHeight="1" x14ac:dyDescent="0.5">
      <c r="E42" s="274"/>
      <c r="F42" s="274"/>
      <c r="G42" s="274"/>
      <c r="H42" s="274"/>
      <c r="I42" s="274"/>
      <c r="J42" s="274"/>
      <c r="K42" s="274"/>
      <c r="L42" s="274"/>
      <c r="M42" s="274"/>
      <c r="N42" s="274"/>
    </row>
    <row r="43" spans="1:14" ht="16.5" customHeight="1" x14ac:dyDescent="0.5">
      <c r="E43" s="274"/>
      <c r="F43" s="274"/>
      <c r="G43" s="274"/>
      <c r="H43" s="274"/>
      <c r="I43" s="274"/>
      <c r="J43" s="274"/>
      <c r="K43" s="274"/>
      <c r="L43" s="274"/>
      <c r="M43" s="274"/>
      <c r="N43" s="274"/>
    </row>
    <row r="44" spans="1:14" ht="16.5" customHeight="1" x14ac:dyDescent="0.5">
      <c r="E44" s="274"/>
      <c r="F44" s="274"/>
      <c r="G44" s="274"/>
      <c r="H44" s="274"/>
      <c r="I44" s="274"/>
      <c r="J44" s="274"/>
      <c r="K44" s="274"/>
      <c r="L44" s="274"/>
      <c r="M44" s="274"/>
      <c r="N44" s="274"/>
    </row>
    <row r="46" spans="1:14" ht="16.5" customHeight="1" x14ac:dyDescent="0.5">
      <c r="E46" s="274"/>
      <c r="F46" s="274"/>
      <c r="G46" s="274"/>
      <c r="H46" s="274"/>
      <c r="I46" s="274"/>
      <c r="J46" s="274"/>
      <c r="K46" s="274"/>
      <c r="L46" s="274"/>
      <c r="M46" s="274"/>
      <c r="N46" s="274"/>
    </row>
    <row r="49" spans="5:14" ht="16.5" customHeight="1" x14ac:dyDescent="0.5">
      <c r="E49" s="274"/>
      <c r="F49" s="274"/>
      <c r="G49" s="274"/>
      <c r="H49" s="274"/>
      <c r="I49" s="274"/>
      <c r="J49" s="274"/>
      <c r="K49" s="274"/>
      <c r="L49" s="274"/>
      <c r="M49" s="274"/>
      <c r="N49" s="274"/>
    </row>
    <row r="50" spans="5:14" ht="16.5" customHeight="1" x14ac:dyDescent="0.5">
      <c r="E50" s="274"/>
      <c r="F50" s="274"/>
      <c r="G50" s="274"/>
      <c r="H50" s="274"/>
      <c r="I50" s="274"/>
      <c r="J50" s="274"/>
      <c r="K50" s="274"/>
      <c r="L50" s="274"/>
      <c r="M50" s="274"/>
      <c r="N50" s="274"/>
    </row>
    <row r="51" spans="5:14" ht="16.5" customHeight="1" x14ac:dyDescent="0.5">
      <c r="E51" s="274"/>
      <c r="F51" s="274"/>
      <c r="G51" s="274"/>
      <c r="H51" s="274"/>
      <c r="I51" s="274"/>
      <c r="J51" s="274"/>
      <c r="K51" s="274"/>
      <c r="L51" s="274"/>
      <c r="M51" s="274"/>
      <c r="N51" s="274"/>
    </row>
    <row r="54" spans="5:14" ht="16.5" customHeight="1" x14ac:dyDescent="0.5">
      <c r="E54" s="274"/>
      <c r="F54" s="274"/>
      <c r="G54" s="274"/>
      <c r="H54" s="274"/>
      <c r="I54" s="274"/>
      <c r="J54" s="274"/>
      <c r="K54" s="274"/>
      <c r="L54" s="274"/>
      <c r="M54" s="274"/>
      <c r="N54" s="274"/>
    </row>
    <row r="55" spans="5:14" ht="16.5" customHeight="1" x14ac:dyDescent="0.5">
      <c r="E55" s="274"/>
      <c r="F55" s="274"/>
      <c r="G55" s="274"/>
      <c r="H55" s="274"/>
      <c r="I55" s="274"/>
      <c r="J55" s="274"/>
      <c r="K55" s="274"/>
      <c r="L55" s="274"/>
      <c r="M55" s="274"/>
      <c r="N55" s="274"/>
    </row>
    <row r="56" spans="5:14" ht="16.5" customHeight="1" x14ac:dyDescent="0.5">
      <c r="E56" s="274"/>
      <c r="F56" s="274"/>
      <c r="G56" s="274"/>
      <c r="H56" s="274"/>
      <c r="I56" s="274"/>
      <c r="J56" s="274"/>
      <c r="K56" s="274"/>
      <c r="L56" s="274"/>
      <c r="M56" s="274"/>
      <c r="N56" s="274"/>
    </row>
    <row r="64" spans="5:14" ht="16.5" customHeight="1" x14ac:dyDescent="0.5">
      <c r="E64" s="274"/>
      <c r="F64" s="274"/>
      <c r="G64" s="274"/>
      <c r="H64" s="274"/>
      <c r="I64" s="274"/>
      <c r="J64" s="274"/>
      <c r="K64" s="274"/>
      <c r="L64" s="274"/>
      <c r="M64" s="274"/>
      <c r="N64" s="274"/>
    </row>
    <row r="65" spans="5:14" ht="16.5" customHeight="1" x14ac:dyDescent="0.5">
      <c r="E65" s="274"/>
      <c r="F65" s="274"/>
      <c r="G65" s="274"/>
      <c r="H65" s="274"/>
      <c r="I65" s="274"/>
      <c r="J65" s="274"/>
      <c r="K65" s="274"/>
      <c r="L65" s="274"/>
      <c r="M65" s="274"/>
      <c r="N65" s="274"/>
    </row>
    <row r="66" spans="5:14" ht="16.5" customHeight="1" x14ac:dyDescent="0.5">
      <c r="E66" s="274"/>
      <c r="F66" s="274"/>
      <c r="G66" s="274"/>
      <c r="H66" s="274"/>
      <c r="I66" s="274"/>
      <c r="J66" s="274"/>
      <c r="K66" s="274"/>
      <c r="L66" s="274"/>
      <c r="M66" s="274"/>
      <c r="N66" s="274"/>
    </row>
    <row r="71" spans="5:14" ht="16.5" customHeight="1" x14ac:dyDescent="0.5">
      <c r="E71" s="274"/>
      <c r="F71" s="274"/>
      <c r="G71" s="274"/>
      <c r="H71" s="274"/>
      <c r="I71" s="274"/>
      <c r="J71" s="274"/>
      <c r="K71" s="274"/>
      <c r="L71" s="274"/>
      <c r="M71" s="274"/>
      <c r="N71" s="274"/>
    </row>
    <row r="72" spans="5:14" ht="16.5" customHeight="1" x14ac:dyDescent="0.5">
      <c r="E72" s="274"/>
      <c r="F72" s="274"/>
      <c r="G72" s="274"/>
      <c r="H72" s="274"/>
      <c r="I72" s="274"/>
      <c r="J72" s="274"/>
      <c r="K72" s="274"/>
      <c r="L72" s="274"/>
      <c r="M72" s="274"/>
      <c r="N72" s="274"/>
    </row>
    <row r="73" spans="5:14" ht="16.5" customHeight="1" x14ac:dyDescent="0.5">
      <c r="E73" s="274"/>
      <c r="F73" s="274"/>
      <c r="G73" s="274"/>
      <c r="H73" s="274"/>
      <c r="I73" s="274"/>
      <c r="J73" s="274"/>
      <c r="K73" s="274"/>
      <c r="L73" s="274"/>
      <c r="M73" s="274"/>
      <c r="N73" s="274"/>
    </row>
    <row r="74" spans="5:14" ht="16.5" customHeight="1" x14ac:dyDescent="0.5">
      <c r="E74" s="274"/>
      <c r="F74" s="274"/>
      <c r="G74" s="274"/>
      <c r="H74" s="274"/>
      <c r="I74" s="274"/>
      <c r="J74" s="274"/>
      <c r="K74" s="274"/>
      <c r="L74" s="274"/>
      <c r="M74" s="274"/>
      <c r="N74" s="274"/>
    </row>
    <row r="75" spans="5:14" ht="16.5" customHeight="1" x14ac:dyDescent="0.5">
      <c r="E75" s="274"/>
      <c r="F75" s="274"/>
      <c r="G75" s="274"/>
      <c r="H75" s="274"/>
      <c r="I75" s="274"/>
      <c r="J75" s="274"/>
      <c r="K75" s="274"/>
      <c r="L75" s="274"/>
      <c r="M75" s="274"/>
      <c r="N75" s="274"/>
    </row>
    <row r="77" spans="5:14" ht="16.5" customHeight="1" x14ac:dyDescent="0.5">
      <c r="E77" s="274"/>
      <c r="F77" s="274"/>
      <c r="G77" s="274"/>
      <c r="H77" s="274"/>
      <c r="I77" s="274"/>
      <c r="J77" s="274"/>
      <c r="K77" s="274"/>
      <c r="L77" s="274"/>
      <c r="M77" s="274"/>
      <c r="N77" s="274"/>
    </row>
    <row r="78" spans="5:14" ht="16.5" customHeight="1" x14ac:dyDescent="0.5">
      <c r="E78" s="274"/>
      <c r="F78" s="274"/>
      <c r="G78" s="274"/>
      <c r="H78" s="274"/>
      <c r="I78" s="274"/>
      <c r="J78" s="274"/>
      <c r="K78" s="274"/>
      <c r="L78" s="274"/>
      <c r="M78" s="274"/>
      <c r="N78" s="274"/>
    </row>
    <row r="79" spans="5:14" ht="16.5" customHeight="1" x14ac:dyDescent="0.5">
      <c r="E79" s="274"/>
      <c r="F79" s="274"/>
      <c r="G79" s="274"/>
      <c r="H79" s="274"/>
      <c r="I79" s="274"/>
      <c r="J79" s="274"/>
      <c r="K79" s="274"/>
      <c r="L79" s="274"/>
      <c r="M79" s="274"/>
      <c r="N79" s="274"/>
    </row>
    <row r="81" spans="5:14" ht="16.5" customHeight="1" x14ac:dyDescent="0.5">
      <c r="E81" s="274"/>
      <c r="F81" s="274"/>
      <c r="G81" s="274"/>
      <c r="H81" s="274"/>
      <c r="I81" s="274"/>
      <c r="J81" s="274"/>
      <c r="K81" s="274"/>
      <c r="L81" s="274"/>
      <c r="M81" s="274"/>
      <c r="N81" s="274"/>
    </row>
    <row r="82" spans="5:14" ht="16.5" customHeight="1" x14ac:dyDescent="0.5">
      <c r="E82" s="274"/>
      <c r="F82" s="274"/>
      <c r="G82" s="274"/>
      <c r="H82" s="274"/>
      <c r="I82" s="274"/>
      <c r="J82" s="274"/>
      <c r="K82" s="274"/>
      <c r="L82" s="274"/>
      <c r="M82" s="274"/>
      <c r="N82" s="274"/>
    </row>
    <row r="83" spans="5:14" ht="16.5" customHeight="1" x14ac:dyDescent="0.5">
      <c r="E83" s="274"/>
      <c r="F83" s="274"/>
      <c r="G83" s="274"/>
      <c r="H83" s="274"/>
      <c r="I83" s="274"/>
      <c r="J83" s="274"/>
      <c r="K83" s="274"/>
      <c r="L83" s="274"/>
      <c r="M83" s="274"/>
      <c r="N83" s="274"/>
    </row>
    <row r="85" spans="5:14" ht="16.5" customHeight="1" x14ac:dyDescent="0.5">
      <c r="E85" s="274"/>
      <c r="F85" s="274"/>
      <c r="G85" s="274"/>
      <c r="H85" s="274"/>
      <c r="I85" s="274"/>
      <c r="J85" s="274"/>
      <c r="K85" s="274"/>
      <c r="L85" s="274"/>
      <c r="M85" s="274"/>
      <c r="N85" s="274"/>
    </row>
    <row r="86" spans="5:14" ht="16.5" customHeight="1" x14ac:dyDescent="0.5">
      <c r="E86" s="274"/>
      <c r="F86" s="274"/>
      <c r="G86" s="274"/>
      <c r="H86" s="274"/>
      <c r="I86" s="274"/>
      <c r="J86" s="274"/>
      <c r="K86" s="274"/>
      <c r="L86" s="274"/>
      <c r="M86" s="274"/>
      <c r="N86" s="274"/>
    </row>
    <row r="87" spans="5:14" ht="16.5" customHeight="1" x14ac:dyDescent="0.5">
      <c r="E87" s="274"/>
      <c r="F87" s="274"/>
      <c r="G87" s="274"/>
      <c r="H87" s="274"/>
      <c r="I87" s="274"/>
      <c r="J87" s="274"/>
      <c r="K87" s="274"/>
      <c r="L87" s="274"/>
      <c r="M87" s="274"/>
      <c r="N87" s="274"/>
    </row>
    <row r="88" spans="5:14" ht="16.5" customHeight="1" x14ac:dyDescent="0.5">
      <c r="E88" s="274"/>
      <c r="F88" s="274"/>
      <c r="G88" s="274"/>
      <c r="H88" s="274"/>
      <c r="I88" s="274"/>
      <c r="J88" s="274"/>
      <c r="K88" s="274"/>
      <c r="L88" s="274"/>
      <c r="M88" s="274"/>
      <c r="N88" s="274"/>
    </row>
    <row r="89" spans="5:14" ht="16.5" customHeight="1" x14ac:dyDescent="0.5">
      <c r="E89" s="274"/>
      <c r="F89" s="274"/>
      <c r="G89" s="274"/>
      <c r="H89" s="274"/>
      <c r="I89" s="274"/>
      <c r="J89" s="274"/>
      <c r="K89" s="274"/>
      <c r="L89" s="274"/>
      <c r="M89" s="274"/>
      <c r="N89" s="274"/>
    </row>
    <row r="90" spans="5:14" ht="16.5" customHeight="1" x14ac:dyDescent="0.5">
      <c r="E90" s="274"/>
      <c r="F90" s="274"/>
      <c r="G90" s="274"/>
      <c r="H90" s="274"/>
      <c r="I90" s="274"/>
      <c r="J90" s="274"/>
      <c r="K90" s="274"/>
      <c r="L90" s="274"/>
      <c r="M90" s="274"/>
      <c r="N90" s="274"/>
    </row>
    <row r="91" spans="5:14" ht="16.5" customHeight="1" x14ac:dyDescent="0.5">
      <c r="E91" s="274"/>
      <c r="F91" s="274"/>
      <c r="G91" s="274"/>
      <c r="H91" s="274"/>
      <c r="I91" s="274"/>
      <c r="J91" s="274"/>
      <c r="K91" s="274"/>
      <c r="L91" s="274"/>
      <c r="M91" s="274"/>
      <c r="N91" s="274"/>
    </row>
    <row r="96" spans="5:14" ht="16.5" customHeight="1" x14ac:dyDescent="0.5">
      <c r="E96" s="274"/>
      <c r="F96" s="274"/>
      <c r="G96" s="274"/>
      <c r="H96" s="274"/>
      <c r="I96" s="274"/>
      <c r="J96" s="274"/>
      <c r="K96" s="274"/>
      <c r="L96" s="274"/>
      <c r="M96" s="274"/>
      <c r="N96" s="274"/>
    </row>
    <row r="97" spans="5:14" ht="16.5" customHeight="1" x14ac:dyDescent="0.5">
      <c r="E97" s="274"/>
      <c r="F97" s="274"/>
      <c r="G97" s="274"/>
      <c r="H97" s="274"/>
      <c r="I97" s="274"/>
      <c r="J97" s="274"/>
      <c r="K97" s="274"/>
      <c r="L97" s="274"/>
      <c r="M97" s="274"/>
      <c r="N97" s="274"/>
    </row>
    <row r="98" spans="5:14" ht="16.5" customHeight="1" x14ac:dyDescent="0.5">
      <c r="E98" s="274"/>
      <c r="F98" s="274"/>
      <c r="G98" s="274"/>
      <c r="H98" s="274"/>
      <c r="I98" s="274"/>
      <c r="J98" s="274"/>
      <c r="K98" s="274"/>
      <c r="L98" s="274"/>
      <c r="M98" s="274"/>
      <c r="N98" s="274"/>
    </row>
  </sheetData>
  <mergeCells count="2">
    <mergeCell ref="J7:L7"/>
    <mergeCell ref="F6:N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abSelected="1" zoomScaleNormal="100" zoomScaleSheetLayoutView="100" workbookViewId="0">
      <selection activeCell="R11" sqref="R11"/>
    </sheetView>
  </sheetViews>
  <sheetFormatPr defaultColWidth="0.7109375" defaultRowHeight="16.5" customHeight="1" x14ac:dyDescent="0.5"/>
  <cols>
    <col min="1" max="1" width="1.85546875" style="46" customWidth="1"/>
    <col min="2" max="2" width="41" style="46" customWidth="1"/>
    <col min="3" max="3" width="6.7109375" style="46" customWidth="1"/>
    <col min="4" max="4" width="0.7109375" style="46" customWidth="1"/>
    <col min="5" max="5" width="12.7109375" style="48" customWidth="1"/>
    <col min="6" max="6" width="0.7109375" style="46" customWidth="1"/>
    <col min="7" max="7" width="12.7109375" style="46" customWidth="1"/>
    <col min="8" max="8" width="0.7109375" style="46" customWidth="1"/>
    <col min="9" max="9" width="12.7109375" style="46" customWidth="1"/>
    <col min="10" max="10" width="0.7109375" style="46" customWidth="1"/>
    <col min="11" max="11" width="12.7109375" style="46" customWidth="1"/>
    <col min="12" max="235" width="9.140625" style="46" customWidth="1"/>
    <col min="236" max="236" width="1.42578125" style="46" customWidth="1"/>
    <col min="237" max="237" width="52.85546875" style="46" customWidth="1"/>
    <col min="238" max="238" width="7" style="46" bestFit="1" customWidth="1"/>
    <col min="239" max="239" width="0.7109375" style="46" customWidth="1"/>
    <col min="240" max="240" width="10.7109375" style="46" customWidth="1"/>
    <col min="241" max="16384" width="0.7109375" style="46"/>
  </cols>
  <sheetData>
    <row r="1" spans="1:11" s="5" customFormat="1" ht="16.5" customHeight="1" x14ac:dyDescent="0.5">
      <c r="A1" s="215" t="s">
        <v>0</v>
      </c>
      <c r="E1" s="6"/>
    </row>
    <row r="2" spans="1:11" s="5" customFormat="1" ht="16.5" customHeight="1" x14ac:dyDescent="0.5">
      <c r="A2" s="216" t="s">
        <v>94</v>
      </c>
      <c r="B2" s="8"/>
      <c r="C2" s="8"/>
      <c r="E2" s="9"/>
    </row>
    <row r="3" spans="1:11" s="5" customFormat="1" ht="16.5" customHeight="1" x14ac:dyDescent="0.5">
      <c r="A3" s="217" t="str">
        <f>'7-8'!A3</f>
        <v>For the nine-month period ended 30 September 2019</v>
      </c>
      <c r="B3" s="10"/>
      <c r="C3" s="10"/>
      <c r="D3" s="11"/>
      <c r="E3" s="12"/>
      <c r="F3" s="11"/>
      <c r="G3" s="11"/>
      <c r="H3" s="11"/>
      <c r="I3" s="11"/>
      <c r="J3" s="11"/>
      <c r="K3" s="11"/>
    </row>
    <row r="4" spans="1:11" s="5" customFormat="1" ht="16.5" customHeight="1" x14ac:dyDescent="0.5">
      <c r="A4" s="13"/>
      <c r="B4" s="13"/>
      <c r="C4" s="13"/>
      <c r="D4" s="14"/>
      <c r="E4" s="15"/>
      <c r="F4" s="14"/>
      <c r="G4" s="14"/>
      <c r="H4" s="14"/>
      <c r="I4" s="14"/>
      <c r="J4" s="14"/>
      <c r="K4" s="14"/>
    </row>
    <row r="5" spans="1:11" s="5" customFormat="1" ht="16.5" customHeight="1" x14ac:dyDescent="0.5">
      <c r="A5" s="13"/>
      <c r="B5" s="13"/>
      <c r="C5" s="13"/>
      <c r="D5" s="14"/>
      <c r="E5" s="15"/>
      <c r="F5" s="14"/>
      <c r="G5" s="14"/>
      <c r="H5" s="14"/>
      <c r="I5" s="14"/>
      <c r="J5" s="14"/>
      <c r="K5" s="14"/>
    </row>
    <row r="6" spans="1:11" s="5" customFormat="1" ht="16.5" customHeight="1" x14ac:dyDescent="0.5">
      <c r="A6" s="13"/>
      <c r="B6" s="13"/>
      <c r="C6" s="13"/>
      <c r="D6" s="14"/>
      <c r="E6" s="214" t="s">
        <v>1</v>
      </c>
      <c r="F6" s="214"/>
      <c r="G6" s="214"/>
      <c r="H6" s="139"/>
      <c r="I6" s="214" t="s">
        <v>106</v>
      </c>
      <c r="J6" s="214"/>
      <c r="K6" s="214"/>
    </row>
    <row r="7" spans="1:11" s="5" customFormat="1" ht="16.5" customHeight="1" x14ac:dyDescent="0.5">
      <c r="A7" s="13"/>
      <c r="B7" s="13"/>
      <c r="C7" s="13"/>
      <c r="D7" s="14"/>
      <c r="E7" s="208" t="s">
        <v>107</v>
      </c>
      <c r="F7" s="208"/>
      <c r="G7" s="208"/>
      <c r="H7" s="16"/>
      <c r="I7" s="208" t="s">
        <v>107</v>
      </c>
      <c r="J7" s="208"/>
      <c r="K7" s="208"/>
    </row>
    <row r="8" spans="1:11" s="5" customFormat="1" ht="16.5" customHeight="1" x14ac:dyDescent="0.5">
      <c r="A8" s="17"/>
      <c r="B8" s="17"/>
      <c r="D8" s="18"/>
      <c r="E8" s="1">
        <v>2019</v>
      </c>
      <c r="F8" s="2"/>
      <c r="G8" s="1">
        <v>2018</v>
      </c>
      <c r="H8" s="3"/>
      <c r="I8" s="1">
        <v>2019</v>
      </c>
      <c r="J8" s="2"/>
      <c r="K8" s="1">
        <v>2018</v>
      </c>
    </row>
    <row r="9" spans="1:11" s="5" customFormat="1" ht="16.5" customHeight="1" x14ac:dyDescent="0.5">
      <c r="A9" s="17"/>
      <c r="B9" s="17"/>
      <c r="C9" s="19" t="s">
        <v>2</v>
      </c>
      <c r="D9" s="18"/>
      <c r="E9" s="20" t="s">
        <v>3</v>
      </c>
      <c r="F9" s="21"/>
      <c r="G9" s="20" t="s">
        <v>3</v>
      </c>
      <c r="H9" s="22"/>
      <c r="I9" s="20" t="s">
        <v>3</v>
      </c>
      <c r="J9" s="21"/>
      <c r="K9" s="20" t="s">
        <v>3</v>
      </c>
    </row>
    <row r="10" spans="1:11" s="5" customFormat="1" ht="7.9" customHeight="1" x14ac:dyDescent="0.5">
      <c r="A10" s="17"/>
      <c r="B10" s="17"/>
      <c r="C10" s="23"/>
      <c r="D10" s="18"/>
      <c r="E10" s="166"/>
      <c r="F10" s="25"/>
      <c r="G10" s="24"/>
      <c r="H10" s="25"/>
      <c r="I10" s="166"/>
      <c r="J10" s="25"/>
      <c r="K10" s="24"/>
    </row>
    <row r="11" spans="1:11" s="5" customFormat="1" ht="16.5" customHeight="1" x14ac:dyDescent="0.5">
      <c r="A11" s="7" t="s">
        <v>64</v>
      </c>
      <c r="B11" s="26"/>
      <c r="C11" s="26"/>
      <c r="E11" s="167"/>
      <c r="G11" s="27"/>
      <c r="I11" s="167"/>
      <c r="K11" s="27"/>
    </row>
    <row r="12" spans="1:11" s="5" customFormat="1" ht="16.5" customHeight="1" x14ac:dyDescent="0.5">
      <c r="A12" s="26" t="s">
        <v>173</v>
      </c>
      <c r="B12" s="26"/>
      <c r="C12" s="26"/>
      <c r="E12" s="188">
        <v>25177686</v>
      </c>
      <c r="F12" s="189"/>
      <c r="G12" s="186">
        <v>-71914555</v>
      </c>
      <c r="H12" s="189"/>
      <c r="I12" s="188">
        <v>41715006</v>
      </c>
      <c r="J12" s="189"/>
      <c r="K12" s="186">
        <v>-91734982</v>
      </c>
    </row>
    <row r="13" spans="1:11" s="5" customFormat="1" ht="16.5" customHeight="1" x14ac:dyDescent="0.5">
      <c r="A13" s="5" t="s">
        <v>92</v>
      </c>
      <c r="B13" s="26"/>
      <c r="C13" s="26"/>
      <c r="E13" s="167"/>
      <c r="G13" s="27"/>
      <c r="I13" s="167"/>
      <c r="K13" s="27"/>
    </row>
    <row r="14" spans="1:11" s="5" customFormat="1" ht="16.5" customHeight="1" x14ac:dyDescent="0.5">
      <c r="B14" s="5" t="s">
        <v>67</v>
      </c>
      <c r="C14" s="28">
        <v>10</v>
      </c>
      <c r="E14" s="188">
        <v>34679707</v>
      </c>
      <c r="F14" s="189"/>
      <c r="G14" s="186">
        <v>36976194</v>
      </c>
      <c r="H14" s="189"/>
      <c r="I14" s="190">
        <v>29026672</v>
      </c>
      <c r="J14" s="189"/>
      <c r="K14" s="186">
        <v>27110897</v>
      </c>
    </row>
    <row r="15" spans="1:11" s="5" customFormat="1" ht="16.5" customHeight="1" x14ac:dyDescent="0.5">
      <c r="B15" s="5" t="s">
        <v>68</v>
      </c>
      <c r="C15" s="28">
        <v>10</v>
      </c>
      <c r="E15" s="188">
        <v>694651</v>
      </c>
      <c r="F15" s="189"/>
      <c r="G15" s="186">
        <v>351812</v>
      </c>
      <c r="H15" s="189"/>
      <c r="I15" s="190">
        <v>691368</v>
      </c>
      <c r="J15" s="189"/>
      <c r="K15" s="186">
        <v>349538</v>
      </c>
    </row>
    <row r="16" spans="1:11" s="5" customFormat="1" ht="16.5" customHeight="1" x14ac:dyDescent="0.5">
      <c r="B16" s="5" t="s">
        <v>189</v>
      </c>
      <c r="C16" s="28">
        <v>7</v>
      </c>
      <c r="E16" s="188">
        <v>993853</v>
      </c>
      <c r="F16" s="189"/>
      <c r="G16" s="186">
        <v>0</v>
      </c>
      <c r="H16" s="189"/>
      <c r="I16" s="188">
        <v>993853</v>
      </c>
      <c r="J16" s="189"/>
      <c r="K16" s="186">
        <v>0</v>
      </c>
    </row>
    <row r="17" spans="1:11" s="5" customFormat="1" ht="16.5" customHeight="1" x14ac:dyDescent="0.5">
      <c r="B17" s="5" t="s">
        <v>182</v>
      </c>
      <c r="C17" s="28"/>
      <c r="E17" s="188">
        <v>0</v>
      </c>
      <c r="F17" s="189"/>
      <c r="G17" s="27">
        <v>56852032</v>
      </c>
      <c r="H17" s="189"/>
      <c r="I17" s="190">
        <v>0</v>
      </c>
      <c r="J17" s="189"/>
      <c r="K17" s="27">
        <v>56852032</v>
      </c>
    </row>
    <row r="18" spans="1:11" s="5" customFormat="1" ht="16.5" customHeight="1" x14ac:dyDescent="0.5">
      <c r="B18" s="5" t="s">
        <v>33</v>
      </c>
      <c r="C18" s="28"/>
      <c r="E18" s="188">
        <v>5896274</v>
      </c>
      <c r="F18" s="189"/>
      <c r="G18" s="186">
        <v>4460867</v>
      </c>
      <c r="H18" s="189"/>
      <c r="I18" s="190">
        <v>1386525</v>
      </c>
      <c r="J18" s="189"/>
      <c r="K18" s="186">
        <v>1581907</v>
      </c>
    </row>
    <row r="19" spans="1:11" s="5" customFormat="1" ht="16.5" customHeight="1" x14ac:dyDescent="0.5">
      <c r="B19" s="5" t="s">
        <v>179</v>
      </c>
      <c r="C19" s="28"/>
      <c r="E19" s="188">
        <v>254171</v>
      </c>
      <c r="F19" s="189"/>
      <c r="G19" s="186">
        <v>216681</v>
      </c>
      <c r="H19" s="189"/>
      <c r="I19" s="188">
        <v>254171</v>
      </c>
      <c r="J19" s="189"/>
      <c r="K19" s="186">
        <v>216681</v>
      </c>
    </row>
    <row r="20" spans="1:11" s="5" customFormat="1" ht="16.5" customHeight="1" x14ac:dyDescent="0.5">
      <c r="B20" s="5" t="s">
        <v>184</v>
      </c>
      <c r="C20" s="28"/>
      <c r="E20" s="188">
        <v>0</v>
      </c>
      <c r="F20" s="189"/>
      <c r="G20" s="186">
        <v>2742520</v>
      </c>
      <c r="H20" s="189"/>
      <c r="I20" s="188">
        <v>0</v>
      </c>
      <c r="J20" s="189"/>
      <c r="K20" s="186">
        <v>0</v>
      </c>
    </row>
    <row r="21" spans="1:11" s="5" customFormat="1" ht="16.5" customHeight="1" x14ac:dyDescent="0.5">
      <c r="B21" s="5" t="s">
        <v>65</v>
      </c>
      <c r="C21" s="28"/>
      <c r="E21" s="188">
        <v>-950168</v>
      </c>
      <c r="F21" s="189"/>
      <c r="G21" s="186">
        <v>-1003328</v>
      </c>
      <c r="H21" s="189"/>
      <c r="I21" s="191">
        <v>-1992505</v>
      </c>
      <c r="J21" s="189"/>
      <c r="K21" s="186">
        <v>-4549123</v>
      </c>
    </row>
    <row r="22" spans="1:11" s="5" customFormat="1" ht="16.5" customHeight="1" x14ac:dyDescent="0.5">
      <c r="B22" s="5" t="s">
        <v>66</v>
      </c>
      <c r="C22" s="28"/>
      <c r="E22" s="188">
        <v>38790010</v>
      </c>
      <c r="F22" s="189"/>
      <c r="G22" s="186">
        <v>42018185</v>
      </c>
      <c r="H22" s="189"/>
      <c r="I22" s="191">
        <v>28724937</v>
      </c>
      <c r="J22" s="189"/>
      <c r="K22" s="186">
        <v>32870842</v>
      </c>
    </row>
    <row r="23" spans="1:11" s="5" customFormat="1" ht="16.5" customHeight="1" x14ac:dyDescent="0.5">
      <c r="B23" s="5" t="s">
        <v>193</v>
      </c>
      <c r="C23" s="28">
        <v>9</v>
      </c>
      <c r="E23" s="188">
        <v>0</v>
      </c>
      <c r="F23" s="189"/>
      <c r="G23" s="186">
        <v>0</v>
      </c>
      <c r="H23" s="189"/>
      <c r="I23" s="191">
        <v>-49037775</v>
      </c>
      <c r="J23" s="189"/>
      <c r="K23" s="186">
        <v>0</v>
      </c>
    </row>
    <row r="24" spans="1:11" s="5" customFormat="1" ht="16.5" customHeight="1" x14ac:dyDescent="0.5">
      <c r="A24" s="5" t="s">
        <v>69</v>
      </c>
      <c r="C24" s="28"/>
      <c r="E24" s="167"/>
      <c r="G24" s="27"/>
      <c r="I24" s="167"/>
      <c r="K24" s="27"/>
    </row>
    <row r="25" spans="1:11" s="5" customFormat="1" ht="16.5" customHeight="1" x14ac:dyDescent="0.5">
      <c r="B25" s="29" t="s">
        <v>70</v>
      </c>
      <c r="C25" s="26"/>
      <c r="E25" s="191">
        <v>87735928</v>
      </c>
      <c r="F25" s="189"/>
      <c r="G25" s="186">
        <v>27075854</v>
      </c>
      <c r="H25" s="189"/>
      <c r="I25" s="191">
        <v>125818269</v>
      </c>
      <c r="J25" s="189"/>
      <c r="K25" s="186">
        <v>24705947</v>
      </c>
    </row>
    <row r="26" spans="1:11" s="5" customFormat="1" ht="16.5" customHeight="1" x14ac:dyDescent="0.5">
      <c r="B26" s="29" t="s">
        <v>8</v>
      </c>
      <c r="C26" s="26"/>
      <c r="E26" s="191">
        <v>-114925924</v>
      </c>
      <c r="F26" s="189"/>
      <c r="G26" s="186">
        <v>-27106734</v>
      </c>
      <c r="H26" s="189"/>
      <c r="I26" s="191">
        <v>-39519158</v>
      </c>
      <c r="J26" s="189"/>
      <c r="K26" s="186">
        <v>-36388148</v>
      </c>
    </row>
    <row r="27" spans="1:11" s="5" customFormat="1" ht="16.5" customHeight="1" x14ac:dyDescent="0.5">
      <c r="B27" s="5" t="s">
        <v>9</v>
      </c>
      <c r="C27" s="26"/>
      <c r="E27" s="191">
        <v>-9565684</v>
      </c>
      <c r="F27" s="189"/>
      <c r="G27" s="186">
        <v>4648174</v>
      </c>
      <c r="H27" s="189"/>
      <c r="I27" s="191">
        <v>-4598050</v>
      </c>
      <c r="J27" s="189"/>
      <c r="K27" s="186">
        <v>2432892</v>
      </c>
    </row>
    <row r="28" spans="1:11" s="5" customFormat="1" ht="16.5" customHeight="1" x14ac:dyDescent="0.5">
      <c r="B28" s="29" t="s">
        <v>17</v>
      </c>
      <c r="C28" s="26"/>
      <c r="D28" s="14"/>
      <c r="E28" s="191">
        <v>-7163393</v>
      </c>
      <c r="F28" s="189"/>
      <c r="G28" s="186">
        <v>7988561</v>
      </c>
      <c r="H28" s="189"/>
      <c r="I28" s="191">
        <v>-8536536</v>
      </c>
      <c r="J28" s="189"/>
      <c r="K28" s="186">
        <v>15115608</v>
      </c>
    </row>
    <row r="29" spans="1:11" s="5" customFormat="1" ht="16.5" customHeight="1" x14ac:dyDescent="0.5">
      <c r="B29" s="29" t="s">
        <v>71</v>
      </c>
      <c r="C29" s="26"/>
      <c r="E29" s="191">
        <v>-10107901</v>
      </c>
      <c r="F29" s="189"/>
      <c r="G29" s="186">
        <v>-79930180</v>
      </c>
      <c r="H29" s="189"/>
      <c r="I29" s="191">
        <v>17217298</v>
      </c>
      <c r="J29" s="189"/>
      <c r="K29" s="186">
        <v>-93164995</v>
      </c>
    </row>
    <row r="30" spans="1:11" s="5" customFormat="1" ht="16.5" customHeight="1" x14ac:dyDescent="0.5">
      <c r="B30" s="29" t="s">
        <v>28</v>
      </c>
      <c r="C30" s="26"/>
      <c r="D30" s="14"/>
      <c r="E30" s="191">
        <v>-3360828</v>
      </c>
      <c r="F30" s="189"/>
      <c r="G30" s="186">
        <v>1300940</v>
      </c>
      <c r="H30" s="189"/>
      <c r="I30" s="191">
        <v>-7551686</v>
      </c>
      <c r="J30" s="189"/>
      <c r="K30" s="186">
        <v>-1905872</v>
      </c>
    </row>
    <row r="31" spans="1:11" s="5" customFormat="1" ht="16.5" customHeight="1" x14ac:dyDescent="0.5">
      <c r="B31" s="29" t="s">
        <v>143</v>
      </c>
      <c r="C31" s="26"/>
      <c r="D31" s="14"/>
      <c r="E31" s="152">
        <v>-414708</v>
      </c>
      <c r="F31" s="14"/>
      <c r="G31" s="30">
        <v>0</v>
      </c>
      <c r="H31" s="14"/>
      <c r="I31" s="152">
        <v>-241557</v>
      </c>
      <c r="J31" s="14"/>
      <c r="K31" s="30">
        <v>0</v>
      </c>
    </row>
    <row r="32" spans="1:11" s="5" customFormat="1" ht="7.9" customHeight="1" x14ac:dyDescent="0.5">
      <c r="A32" s="26"/>
      <c r="B32" s="26"/>
      <c r="C32" s="26"/>
      <c r="E32" s="150"/>
      <c r="G32" s="31"/>
      <c r="I32" s="150"/>
      <c r="K32" s="31"/>
    </row>
    <row r="33" spans="1:11" s="5" customFormat="1" ht="16.5" customHeight="1" x14ac:dyDescent="0.5">
      <c r="A33" s="5" t="s">
        <v>72</v>
      </c>
      <c r="C33" s="26"/>
      <c r="D33" s="27"/>
      <c r="E33" s="167">
        <f>SUM(E12:F31)</f>
        <v>47733674</v>
      </c>
      <c r="F33" s="27"/>
      <c r="G33" s="27">
        <f>SUM(G12:G31)</f>
        <v>4677023</v>
      </c>
      <c r="H33" s="27"/>
      <c r="I33" s="167">
        <f>SUM(I12:J31)</f>
        <v>134350832</v>
      </c>
      <c r="J33" s="27"/>
      <c r="K33" s="27">
        <f>SUM(K12:K31)</f>
        <v>-66506776</v>
      </c>
    </row>
    <row r="34" spans="1:11" s="14" customFormat="1" ht="16.5" customHeight="1" x14ac:dyDescent="0.5">
      <c r="A34" s="32"/>
      <c r="B34" s="29" t="s">
        <v>73</v>
      </c>
      <c r="C34" s="5"/>
      <c r="D34" s="5"/>
      <c r="E34" s="191">
        <v>950168</v>
      </c>
      <c r="F34" s="189"/>
      <c r="G34" s="186">
        <v>890066</v>
      </c>
      <c r="H34" s="189"/>
      <c r="I34" s="191">
        <v>932620</v>
      </c>
      <c r="J34" s="189"/>
      <c r="K34" s="186">
        <v>5315300</v>
      </c>
    </row>
    <row r="35" spans="1:11" s="14" customFormat="1" ht="16.5" customHeight="1" x14ac:dyDescent="0.5">
      <c r="A35" s="32"/>
      <c r="B35" s="29" t="s">
        <v>74</v>
      </c>
      <c r="C35" s="5"/>
      <c r="D35" s="5"/>
      <c r="E35" s="191">
        <v>-38932452</v>
      </c>
      <c r="F35" s="189"/>
      <c r="G35" s="186">
        <v>-41042417</v>
      </c>
      <c r="H35" s="189"/>
      <c r="I35" s="191">
        <v>-29125154</v>
      </c>
      <c r="J35" s="189"/>
      <c r="K35" s="186">
        <v>-32360298</v>
      </c>
    </row>
    <row r="36" spans="1:11" s="14" customFormat="1" ht="16.5" customHeight="1" x14ac:dyDescent="0.5">
      <c r="A36" s="32"/>
      <c r="B36" s="29" t="s">
        <v>185</v>
      </c>
      <c r="C36" s="5"/>
      <c r="D36" s="5"/>
      <c r="E36" s="192">
        <v>-14976606</v>
      </c>
      <c r="F36" s="189"/>
      <c r="G36" s="187">
        <v>9408403</v>
      </c>
      <c r="H36" s="189"/>
      <c r="I36" s="192">
        <v>-9994111</v>
      </c>
      <c r="J36" s="189"/>
      <c r="K36" s="187">
        <v>8410304</v>
      </c>
    </row>
    <row r="37" spans="1:11" s="14" customFormat="1" ht="7.9" customHeight="1" x14ac:dyDescent="0.5">
      <c r="A37" s="26"/>
      <c r="B37" s="26"/>
      <c r="C37" s="26"/>
      <c r="D37" s="5"/>
      <c r="E37" s="150"/>
      <c r="G37" s="31"/>
      <c r="I37" s="150"/>
      <c r="K37" s="31"/>
    </row>
    <row r="38" spans="1:11" s="14" customFormat="1" ht="16.5" customHeight="1" x14ac:dyDescent="0.5">
      <c r="A38" s="5" t="s">
        <v>145</v>
      </c>
      <c r="B38" s="5"/>
      <c r="C38" s="26"/>
      <c r="D38" s="31"/>
      <c r="E38" s="152">
        <f>SUM(E33:E36)</f>
        <v>-5225216</v>
      </c>
      <c r="F38" s="31"/>
      <c r="G38" s="30">
        <f>SUM(G33:G36)</f>
        <v>-26066925</v>
      </c>
      <c r="H38" s="31"/>
      <c r="I38" s="152">
        <f>SUM(I33:I36)</f>
        <v>96164187</v>
      </c>
      <c r="J38" s="31"/>
      <c r="K38" s="30">
        <f>SUM(K33:K36)</f>
        <v>-85141470</v>
      </c>
    </row>
    <row r="39" spans="1:11" s="14" customFormat="1" ht="6.6" customHeight="1" x14ac:dyDescent="0.5">
      <c r="A39" s="5"/>
      <c r="B39" s="5"/>
      <c r="C39" s="26"/>
      <c r="D39" s="31"/>
      <c r="E39" s="150"/>
      <c r="F39" s="31"/>
      <c r="G39" s="31"/>
      <c r="H39" s="31"/>
      <c r="I39" s="150"/>
      <c r="J39" s="31"/>
      <c r="K39" s="31"/>
    </row>
    <row r="40" spans="1:11" s="14" customFormat="1" ht="16.5" customHeight="1" x14ac:dyDescent="0.5">
      <c r="A40" s="36" t="s">
        <v>75</v>
      </c>
      <c r="B40" s="7"/>
      <c r="C40" s="7"/>
      <c r="D40" s="5"/>
      <c r="E40" s="150"/>
      <c r="F40" s="5"/>
      <c r="G40" s="31"/>
      <c r="H40" s="5"/>
      <c r="I40" s="150"/>
      <c r="J40" s="5"/>
      <c r="K40" s="31"/>
    </row>
    <row r="41" spans="1:11" s="5" customFormat="1" ht="16.5" customHeight="1" x14ac:dyDescent="0.5">
      <c r="A41" s="29" t="s">
        <v>150</v>
      </c>
      <c r="C41" s="26"/>
      <c r="E41" s="191">
        <v>-14132935</v>
      </c>
      <c r="F41" s="189"/>
      <c r="G41" s="186">
        <v>2256442</v>
      </c>
      <c r="H41" s="189"/>
      <c r="I41" s="191">
        <v>-9691767</v>
      </c>
      <c r="J41" s="189"/>
      <c r="K41" s="186">
        <v>4709809</v>
      </c>
    </row>
    <row r="42" spans="1:11" s="14" customFormat="1" ht="16.5" customHeight="1" x14ac:dyDescent="0.5">
      <c r="A42" s="5" t="s">
        <v>144</v>
      </c>
      <c r="B42" s="5"/>
      <c r="C42" s="134"/>
      <c r="E42" s="168">
        <v>-9546824</v>
      </c>
      <c r="G42" s="33">
        <v>-9771844</v>
      </c>
      <c r="I42" s="168">
        <v>-6840786</v>
      </c>
      <c r="K42" s="33">
        <v>-19155821</v>
      </c>
    </row>
    <row r="43" spans="1:11" s="14" customFormat="1" ht="16.5" customHeight="1" x14ac:dyDescent="0.5">
      <c r="A43" s="5" t="s">
        <v>91</v>
      </c>
      <c r="B43" s="5"/>
      <c r="C43" s="134"/>
      <c r="E43" s="191">
        <v>-3244956</v>
      </c>
      <c r="F43" s="193"/>
      <c r="G43" s="186">
        <v>-2262300</v>
      </c>
      <c r="H43" s="193"/>
      <c r="I43" s="191">
        <v>-2707956</v>
      </c>
      <c r="J43" s="193"/>
      <c r="K43" s="186">
        <v>-2262300</v>
      </c>
    </row>
    <row r="44" spans="1:11" s="14" customFormat="1" ht="16.5" customHeight="1" x14ac:dyDescent="0.5">
      <c r="A44" s="5" t="s">
        <v>122</v>
      </c>
      <c r="B44" s="5"/>
      <c r="C44" s="134">
        <v>15</v>
      </c>
      <c r="D44" s="5"/>
      <c r="E44" s="168">
        <v>0</v>
      </c>
      <c r="G44" s="33">
        <v>0</v>
      </c>
      <c r="I44" s="168">
        <v>-204638000</v>
      </c>
      <c r="K44" s="33">
        <v>-89200000</v>
      </c>
    </row>
    <row r="45" spans="1:11" s="14" customFormat="1" ht="16.5" customHeight="1" x14ac:dyDescent="0.5">
      <c r="A45" s="5" t="s">
        <v>131</v>
      </c>
      <c r="B45" s="5"/>
      <c r="C45" s="134"/>
      <c r="D45" s="5"/>
      <c r="E45" s="191">
        <v>1568750</v>
      </c>
      <c r="F45" s="193"/>
      <c r="G45" s="186">
        <v>293071</v>
      </c>
      <c r="H45" s="193"/>
      <c r="I45" s="191">
        <v>1568750</v>
      </c>
      <c r="J45" s="193"/>
      <c r="K45" s="186">
        <v>293071</v>
      </c>
    </row>
    <row r="46" spans="1:11" s="14" customFormat="1" ht="16.5" customHeight="1" x14ac:dyDescent="0.5">
      <c r="A46" s="5" t="s">
        <v>123</v>
      </c>
      <c r="B46" s="5"/>
      <c r="C46" s="134">
        <v>15</v>
      </c>
      <c r="D46" s="5"/>
      <c r="E46" s="191">
        <v>0</v>
      </c>
      <c r="F46" s="193"/>
      <c r="G46" s="186">
        <v>0</v>
      </c>
      <c r="H46" s="193"/>
      <c r="I46" s="191">
        <v>99638000</v>
      </c>
      <c r="J46" s="193"/>
      <c r="K46" s="186">
        <v>159238000</v>
      </c>
    </row>
    <row r="47" spans="1:11" s="14" customFormat="1" ht="16.5" customHeight="1" x14ac:dyDescent="0.5">
      <c r="A47" s="5" t="s">
        <v>194</v>
      </c>
      <c r="B47" s="5"/>
      <c r="C47" s="204">
        <v>9</v>
      </c>
      <c r="D47" s="5"/>
      <c r="E47" s="191">
        <v>0</v>
      </c>
      <c r="F47" s="193"/>
      <c r="G47" s="186">
        <v>0</v>
      </c>
      <c r="H47" s="193"/>
      <c r="I47" s="191">
        <v>49037775</v>
      </c>
      <c r="J47" s="193"/>
      <c r="K47" s="186">
        <v>0</v>
      </c>
    </row>
    <row r="48" spans="1:11" s="14" customFormat="1" ht="7.9" customHeight="1" x14ac:dyDescent="0.5">
      <c r="A48" s="35"/>
      <c r="B48" s="35"/>
      <c r="C48" s="35"/>
      <c r="E48" s="169"/>
      <c r="G48" s="37"/>
      <c r="I48" s="169"/>
      <c r="K48" s="37"/>
    </row>
    <row r="49" spans="1:11" s="14" customFormat="1" ht="16.5" customHeight="1" x14ac:dyDescent="0.5">
      <c r="A49" s="38" t="s">
        <v>152</v>
      </c>
      <c r="B49" s="38"/>
      <c r="C49" s="38"/>
      <c r="E49" s="152">
        <f>SUM(E41:E47)</f>
        <v>-25355965</v>
      </c>
      <c r="G49" s="30">
        <f>SUM(G41:G47)</f>
        <v>-9484631</v>
      </c>
      <c r="I49" s="152">
        <f>SUM(I41:I47)</f>
        <v>-73633984</v>
      </c>
      <c r="K49" s="30">
        <f>SUM(K41:K47)</f>
        <v>53622759</v>
      </c>
    </row>
    <row r="50" spans="1:11" s="14" customFormat="1" ht="16.5" customHeight="1" x14ac:dyDescent="0.5">
      <c r="A50" s="38"/>
      <c r="B50" s="38"/>
      <c r="C50" s="38"/>
      <c r="E50" s="31"/>
      <c r="G50" s="31"/>
      <c r="I50" s="31"/>
      <c r="K50" s="31"/>
    </row>
    <row r="51" spans="1:11" s="14" customFormat="1" ht="16.5" customHeight="1" x14ac:dyDescent="0.5">
      <c r="A51" s="38"/>
      <c r="B51" s="38"/>
      <c r="C51" s="38"/>
      <c r="E51" s="31"/>
      <c r="G51" s="31"/>
      <c r="I51" s="31"/>
      <c r="K51" s="31"/>
    </row>
    <row r="52" spans="1:11" s="14" customFormat="1" ht="16.5" customHeight="1" x14ac:dyDescent="0.5">
      <c r="A52" s="38"/>
      <c r="B52" s="38"/>
      <c r="C52" s="38"/>
      <c r="E52" s="31"/>
      <c r="G52" s="31"/>
      <c r="I52" s="31"/>
      <c r="K52" s="31"/>
    </row>
    <row r="53" spans="1:11" s="14" customFormat="1" ht="16.5" customHeight="1" x14ac:dyDescent="0.5">
      <c r="A53" s="38"/>
      <c r="B53" s="38"/>
      <c r="C53" s="38"/>
      <c r="E53" s="31"/>
      <c r="G53" s="31"/>
      <c r="I53" s="31"/>
      <c r="K53" s="31"/>
    </row>
    <row r="54" spans="1:11" s="14" customFormat="1" ht="6" customHeight="1" x14ac:dyDescent="0.5">
      <c r="A54" s="38"/>
      <c r="B54" s="38"/>
      <c r="C54" s="38"/>
      <c r="E54" s="31"/>
      <c r="G54" s="31"/>
      <c r="I54" s="31"/>
      <c r="K54" s="31"/>
    </row>
    <row r="55" spans="1:11" s="14" customFormat="1" ht="21.95" customHeight="1" x14ac:dyDescent="0.5">
      <c r="A55" s="219" t="s">
        <v>85</v>
      </c>
      <c r="B55" s="34"/>
      <c r="C55" s="34"/>
      <c r="D55" s="11"/>
      <c r="E55" s="30"/>
      <c r="F55" s="11"/>
      <c r="G55" s="11"/>
      <c r="H55" s="11"/>
      <c r="I55" s="11"/>
      <c r="J55" s="11"/>
      <c r="K55" s="11"/>
    </row>
    <row r="56" spans="1:11" s="5" customFormat="1" ht="16.5" customHeight="1" x14ac:dyDescent="0.5">
      <c r="A56" s="215" t="s">
        <v>0</v>
      </c>
      <c r="B56" s="35"/>
      <c r="C56" s="35"/>
      <c r="D56" s="14"/>
      <c r="E56" s="31"/>
      <c r="F56" s="14"/>
      <c r="G56" s="14"/>
      <c r="H56" s="14"/>
      <c r="I56" s="14"/>
      <c r="J56" s="14"/>
      <c r="K56" s="14"/>
    </row>
    <row r="57" spans="1:11" s="5" customFormat="1" ht="16.5" customHeight="1" x14ac:dyDescent="0.5">
      <c r="A57" s="216" t="s">
        <v>195</v>
      </c>
      <c r="B57" s="35"/>
      <c r="C57" s="35"/>
      <c r="D57" s="14"/>
      <c r="E57" s="31"/>
      <c r="F57" s="14"/>
      <c r="G57" s="14"/>
      <c r="H57" s="14"/>
      <c r="I57" s="14"/>
      <c r="J57" s="14"/>
      <c r="K57" s="14"/>
    </row>
    <row r="58" spans="1:11" s="14" customFormat="1" ht="16.5" customHeight="1" x14ac:dyDescent="0.5">
      <c r="A58" s="217" t="str">
        <f>'7-8'!A3</f>
        <v>For the nine-month period ended 30 September 2019</v>
      </c>
      <c r="B58" s="34"/>
      <c r="C58" s="34"/>
      <c r="D58" s="11"/>
      <c r="E58" s="30"/>
      <c r="F58" s="11"/>
      <c r="G58" s="11"/>
      <c r="H58" s="11"/>
      <c r="I58" s="11"/>
      <c r="J58" s="11"/>
      <c r="K58" s="11"/>
    </row>
    <row r="59" spans="1:11" s="14" customFormat="1" ht="16.5" customHeight="1" x14ac:dyDescent="0.5">
      <c r="A59" s="13"/>
      <c r="B59" s="35"/>
      <c r="C59" s="35"/>
      <c r="E59" s="31"/>
    </row>
    <row r="60" spans="1:11" s="14" customFormat="1" ht="16.5" customHeight="1" x14ac:dyDescent="0.5">
      <c r="A60" s="13"/>
      <c r="B60" s="35"/>
      <c r="C60" s="35"/>
      <c r="E60" s="31"/>
    </row>
    <row r="61" spans="1:11" s="14" customFormat="1" ht="16.5" customHeight="1" x14ac:dyDescent="0.5">
      <c r="A61" s="13"/>
      <c r="B61" s="35"/>
      <c r="C61" s="35"/>
      <c r="E61" s="214" t="s">
        <v>1</v>
      </c>
      <c r="F61" s="214"/>
      <c r="G61" s="214"/>
      <c r="H61" s="139"/>
      <c r="I61" s="214" t="s">
        <v>106</v>
      </c>
      <c r="J61" s="214"/>
      <c r="K61" s="214"/>
    </row>
    <row r="62" spans="1:11" s="14" customFormat="1" ht="16.5" customHeight="1" x14ac:dyDescent="0.5">
      <c r="A62" s="35"/>
      <c r="B62" s="35"/>
      <c r="C62" s="35"/>
      <c r="E62" s="208" t="s">
        <v>107</v>
      </c>
      <c r="F62" s="208"/>
      <c r="G62" s="208"/>
      <c r="H62" s="16"/>
      <c r="I62" s="208" t="s">
        <v>107</v>
      </c>
      <c r="J62" s="208"/>
      <c r="K62" s="208"/>
    </row>
    <row r="63" spans="1:11" s="14" customFormat="1" ht="16.5" customHeight="1" x14ac:dyDescent="0.5">
      <c r="A63" s="35"/>
      <c r="B63" s="35"/>
      <c r="D63" s="18"/>
      <c r="E63" s="1">
        <v>2019</v>
      </c>
      <c r="F63" s="2"/>
      <c r="G63" s="1">
        <v>2018</v>
      </c>
      <c r="H63" s="3"/>
      <c r="I63" s="1">
        <v>2019</v>
      </c>
      <c r="J63" s="2"/>
      <c r="K63" s="1">
        <v>2018</v>
      </c>
    </row>
    <row r="64" spans="1:11" s="14" customFormat="1" ht="16.5" customHeight="1" x14ac:dyDescent="0.5">
      <c r="A64" s="35"/>
      <c r="B64" s="35"/>
      <c r="C64" s="19" t="s">
        <v>2</v>
      </c>
      <c r="D64" s="18"/>
      <c r="E64" s="20" t="s">
        <v>3</v>
      </c>
      <c r="F64" s="21"/>
      <c r="G64" s="20" t="s">
        <v>3</v>
      </c>
      <c r="H64" s="22"/>
      <c r="I64" s="20" t="s">
        <v>3</v>
      </c>
      <c r="J64" s="21"/>
      <c r="K64" s="20" t="s">
        <v>3</v>
      </c>
    </row>
    <row r="65" spans="1:11" s="14" customFormat="1" ht="7.9" customHeight="1" x14ac:dyDescent="0.5">
      <c r="A65" s="35"/>
      <c r="B65" s="35"/>
      <c r="C65" s="35"/>
      <c r="E65" s="150"/>
      <c r="G65" s="31"/>
      <c r="I65" s="150"/>
      <c r="K65" s="31"/>
    </row>
    <row r="66" spans="1:11" s="14" customFormat="1" ht="16.5" customHeight="1" x14ac:dyDescent="0.5">
      <c r="A66" s="36" t="s">
        <v>76</v>
      </c>
      <c r="B66" s="39"/>
      <c r="C66" s="40"/>
      <c r="E66" s="150"/>
      <c r="G66" s="31"/>
      <c r="I66" s="150"/>
      <c r="K66" s="31"/>
    </row>
    <row r="67" spans="1:11" s="14" customFormat="1" ht="16.5" customHeight="1" x14ac:dyDescent="0.5">
      <c r="A67" s="5" t="s">
        <v>124</v>
      </c>
      <c r="B67" s="39"/>
      <c r="C67" s="40"/>
      <c r="E67" s="150"/>
      <c r="G67" s="31"/>
      <c r="I67" s="150"/>
      <c r="K67" s="31"/>
    </row>
    <row r="68" spans="1:11" s="14" customFormat="1" ht="16.5" customHeight="1" x14ac:dyDescent="0.5">
      <c r="A68" s="5"/>
      <c r="B68" s="39" t="s">
        <v>32</v>
      </c>
      <c r="C68" s="40"/>
      <c r="E68" s="191">
        <v>921337365</v>
      </c>
      <c r="F68" s="193"/>
      <c r="G68" s="186">
        <v>827191828</v>
      </c>
      <c r="H68" s="193"/>
      <c r="I68" s="191">
        <v>608237365</v>
      </c>
      <c r="J68" s="193"/>
      <c r="K68" s="186">
        <v>742200607</v>
      </c>
    </row>
    <row r="69" spans="1:11" s="14" customFormat="1" ht="16.5" customHeight="1" x14ac:dyDescent="0.5">
      <c r="A69" s="35" t="s">
        <v>102</v>
      </c>
      <c r="B69" s="35"/>
      <c r="C69" s="134">
        <v>15</v>
      </c>
      <c r="E69" s="191">
        <v>0</v>
      </c>
      <c r="F69" s="193"/>
      <c r="G69" s="186">
        <v>0</v>
      </c>
      <c r="H69" s="193"/>
      <c r="I69" s="191">
        <v>28362000</v>
      </c>
      <c r="J69" s="193"/>
      <c r="K69" s="186">
        <v>16362000</v>
      </c>
    </row>
    <row r="70" spans="1:11" s="14" customFormat="1" ht="16.5" customHeight="1" x14ac:dyDescent="0.5">
      <c r="A70" s="35" t="s">
        <v>125</v>
      </c>
      <c r="B70" s="35"/>
      <c r="C70" s="134"/>
      <c r="E70" s="168"/>
      <c r="G70" s="33"/>
      <c r="I70" s="168"/>
      <c r="K70" s="33"/>
    </row>
    <row r="71" spans="1:11" s="14" customFormat="1" ht="16.5" customHeight="1" x14ac:dyDescent="0.5">
      <c r="B71" s="35" t="s">
        <v>32</v>
      </c>
      <c r="C71" s="134"/>
      <c r="E71" s="191">
        <v>-830648852</v>
      </c>
      <c r="F71" s="193"/>
      <c r="G71" s="186">
        <v>-780767259</v>
      </c>
      <c r="H71" s="193"/>
      <c r="I71" s="191">
        <v>-501448852</v>
      </c>
      <c r="J71" s="193"/>
      <c r="K71" s="186">
        <v>-719328097</v>
      </c>
    </row>
    <row r="72" spans="1:11" s="14" customFormat="1" ht="16.5" customHeight="1" x14ac:dyDescent="0.5">
      <c r="A72" s="14" t="s">
        <v>77</v>
      </c>
      <c r="B72" s="35"/>
      <c r="C72" s="134"/>
      <c r="E72" s="168"/>
      <c r="G72" s="33"/>
      <c r="I72" s="168"/>
      <c r="K72" s="33"/>
    </row>
    <row r="73" spans="1:11" s="14" customFormat="1" ht="16.5" customHeight="1" x14ac:dyDescent="0.5">
      <c r="A73" s="35"/>
      <c r="B73" s="5" t="s">
        <v>32</v>
      </c>
      <c r="C73" s="134">
        <v>11</v>
      </c>
      <c r="D73" s="5"/>
      <c r="E73" s="191">
        <v>-53112224</v>
      </c>
      <c r="F73" s="193"/>
      <c r="G73" s="186">
        <v>-53056075</v>
      </c>
      <c r="H73" s="193"/>
      <c r="I73" s="191">
        <v>-38975024</v>
      </c>
      <c r="J73" s="193"/>
      <c r="K73" s="186">
        <v>-38918875</v>
      </c>
    </row>
    <row r="74" spans="1:11" s="14" customFormat="1" ht="16.5" customHeight="1" x14ac:dyDescent="0.5">
      <c r="A74" s="35" t="s">
        <v>103</v>
      </c>
      <c r="B74" s="29"/>
      <c r="C74" s="134">
        <v>15</v>
      </c>
      <c r="D74" s="5"/>
      <c r="E74" s="191">
        <v>0</v>
      </c>
      <c r="F74" s="193"/>
      <c r="G74" s="186" t="s">
        <v>139</v>
      </c>
      <c r="H74" s="193"/>
      <c r="I74" s="191">
        <v>-103424000</v>
      </c>
      <c r="J74" s="193"/>
      <c r="K74" s="186">
        <v>-1000000</v>
      </c>
    </row>
    <row r="75" spans="1:11" s="14" customFormat="1" ht="16.5" customHeight="1" x14ac:dyDescent="0.5">
      <c r="A75" s="35" t="s">
        <v>149</v>
      </c>
      <c r="B75" s="29"/>
      <c r="C75" s="198"/>
      <c r="D75" s="5"/>
      <c r="E75" s="191">
        <v>0</v>
      </c>
      <c r="F75" s="193"/>
      <c r="G75" s="186">
        <v>-16800000</v>
      </c>
      <c r="H75" s="193"/>
      <c r="I75" s="191">
        <v>0</v>
      </c>
      <c r="J75" s="193"/>
      <c r="K75" s="186">
        <v>-16800000</v>
      </c>
    </row>
    <row r="76" spans="1:11" ht="16.5" customHeight="1" x14ac:dyDescent="0.5">
      <c r="A76" s="35" t="s">
        <v>187</v>
      </c>
      <c r="C76" s="204">
        <v>9</v>
      </c>
      <c r="E76" s="168">
        <v>-326003</v>
      </c>
      <c r="G76" s="33">
        <v>0</v>
      </c>
      <c r="I76" s="168" t="s">
        <v>139</v>
      </c>
      <c r="K76" s="33">
        <v>0</v>
      </c>
    </row>
    <row r="77" spans="1:11" s="5" customFormat="1" ht="9" customHeight="1" x14ac:dyDescent="0.5">
      <c r="A77" s="35"/>
      <c r="B77" s="35"/>
      <c r="C77" s="40"/>
      <c r="D77" s="14"/>
      <c r="E77" s="169"/>
      <c r="F77" s="14"/>
      <c r="G77" s="37"/>
      <c r="H77" s="14"/>
      <c r="I77" s="169"/>
      <c r="J77" s="14"/>
      <c r="K77" s="37"/>
    </row>
    <row r="78" spans="1:11" s="5" customFormat="1" ht="16.5" customHeight="1" x14ac:dyDescent="0.5">
      <c r="A78" s="38" t="s">
        <v>186</v>
      </c>
      <c r="B78" s="38"/>
      <c r="C78" s="35"/>
      <c r="D78" s="14"/>
      <c r="E78" s="152">
        <f>SUM(E67:E77)</f>
        <v>37250286</v>
      </c>
      <c r="F78" s="14"/>
      <c r="G78" s="30">
        <f>SUM(G67:G77)</f>
        <v>-23431506</v>
      </c>
      <c r="H78" s="14"/>
      <c r="I78" s="152">
        <f>SUM(I67:I77)</f>
        <v>-7248511</v>
      </c>
      <c r="J78" s="14"/>
      <c r="K78" s="30">
        <f>SUM(K67:K77)</f>
        <v>-17484365</v>
      </c>
    </row>
    <row r="79" spans="1:11" s="5" customFormat="1" ht="16.5" customHeight="1" x14ac:dyDescent="0.5">
      <c r="A79" s="35"/>
      <c r="B79" s="35"/>
      <c r="C79" s="35"/>
      <c r="D79" s="14"/>
      <c r="E79" s="150"/>
      <c r="F79" s="14"/>
      <c r="G79" s="31"/>
      <c r="H79" s="14"/>
      <c r="I79" s="150"/>
      <c r="J79" s="14"/>
      <c r="K79" s="31"/>
    </row>
    <row r="80" spans="1:11" s="5" customFormat="1" ht="16.5" customHeight="1" x14ac:dyDescent="0.5">
      <c r="A80" s="13" t="s">
        <v>180</v>
      </c>
      <c r="B80" s="35"/>
      <c r="C80" s="35"/>
      <c r="D80" s="14"/>
      <c r="E80" s="170"/>
      <c r="I80" s="170"/>
    </row>
    <row r="81" spans="1:11" s="5" customFormat="1" ht="16.5" customHeight="1" x14ac:dyDescent="0.5">
      <c r="A81" s="13"/>
      <c r="B81" s="13" t="s">
        <v>133</v>
      </c>
      <c r="C81" s="35"/>
      <c r="D81" s="14"/>
      <c r="E81" s="150">
        <f>E78+E49+E38</f>
        <v>6669105</v>
      </c>
      <c r="G81" s="31">
        <f>G78+G49+G38</f>
        <v>-58983062</v>
      </c>
      <c r="I81" s="150">
        <f>I78+I49+I38</f>
        <v>15281692</v>
      </c>
      <c r="K81" s="31">
        <f>K78+K49+K38</f>
        <v>-49003076</v>
      </c>
    </row>
    <row r="82" spans="1:11" s="5" customFormat="1" ht="16.5" customHeight="1" x14ac:dyDescent="0.5">
      <c r="A82" s="38" t="s">
        <v>97</v>
      </c>
      <c r="B82" s="41"/>
      <c r="C82" s="41"/>
      <c r="E82" s="191">
        <v>49325731</v>
      </c>
      <c r="F82" s="189"/>
      <c r="G82" s="186">
        <v>70724368</v>
      </c>
      <c r="H82" s="189"/>
      <c r="I82" s="191">
        <v>14987550</v>
      </c>
      <c r="J82" s="189"/>
      <c r="K82" s="186">
        <v>43100729</v>
      </c>
    </row>
    <row r="83" spans="1:11" s="14" customFormat="1" ht="7.15" customHeight="1" x14ac:dyDescent="0.5">
      <c r="A83" s="35"/>
      <c r="B83" s="35"/>
      <c r="C83" s="35"/>
      <c r="E83" s="169"/>
      <c r="G83" s="37"/>
      <c r="I83" s="169"/>
      <c r="K83" s="37"/>
    </row>
    <row r="84" spans="1:11" s="5" customFormat="1" ht="16.5" customHeight="1" thickBot="1" x14ac:dyDescent="0.55000000000000004">
      <c r="A84" s="42" t="s">
        <v>78</v>
      </c>
      <c r="B84" s="41"/>
      <c r="C84" s="41"/>
      <c r="E84" s="154">
        <f>SUM(E81:E82)</f>
        <v>55994836</v>
      </c>
      <c r="G84" s="43">
        <f>SUM(G81:G82)</f>
        <v>11741306</v>
      </c>
      <c r="I84" s="154">
        <f>SUM(I81:I82)</f>
        <v>30269242</v>
      </c>
      <c r="K84" s="43">
        <f>SUM(K81:K82)</f>
        <v>-5902347</v>
      </c>
    </row>
    <row r="85" spans="1:11" s="5" customFormat="1" ht="16.5" customHeight="1" thickTop="1" x14ac:dyDescent="0.5">
      <c r="A85" s="42"/>
      <c r="B85" s="41"/>
      <c r="C85" s="41"/>
      <c r="G85" s="31"/>
      <c r="K85" s="31"/>
    </row>
    <row r="86" spans="1:11" s="14" customFormat="1" ht="16.5" customHeight="1" x14ac:dyDescent="0.5">
      <c r="A86" s="44"/>
      <c r="B86" s="26"/>
      <c r="C86" s="26"/>
      <c r="D86" s="5"/>
      <c r="E86" s="5"/>
      <c r="G86" s="31"/>
      <c r="I86" s="5"/>
      <c r="K86" s="31"/>
    </row>
    <row r="87" spans="1:11" s="14" customFormat="1" ht="16.5" customHeight="1" x14ac:dyDescent="0.5">
      <c r="A87" s="41" t="s">
        <v>126</v>
      </c>
      <c r="B87" s="41"/>
      <c r="C87" s="41"/>
      <c r="D87" s="5"/>
      <c r="E87" s="5"/>
      <c r="F87" s="5"/>
      <c r="G87" s="31"/>
      <c r="H87" s="5"/>
      <c r="I87" s="5"/>
      <c r="J87" s="5"/>
      <c r="K87" s="31"/>
    </row>
    <row r="88" spans="1:11" s="5" customFormat="1" ht="16.5" customHeight="1" x14ac:dyDescent="0.5">
      <c r="A88" s="35"/>
      <c r="B88" s="35"/>
      <c r="C88" s="35"/>
      <c r="D88" s="14"/>
      <c r="F88" s="14"/>
      <c r="G88" s="31"/>
      <c r="H88" s="14"/>
      <c r="J88" s="14"/>
      <c r="K88" s="31"/>
    </row>
    <row r="89" spans="1:11" s="14" customFormat="1" ht="16.5" customHeight="1" x14ac:dyDescent="0.5">
      <c r="A89" s="41" t="s">
        <v>132</v>
      </c>
      <c r="B89" s="41"/>
      <c r="C89" s="172"/>
      <c r="D89" s="5"/>
      <c r="E89" s="191">
        <v>61318142</v>
      </c>
      <c r="F89" s="189"/>
      <c r="G89" s="186">
        <v>44871961</v>
      </c>
      <c r="H89" s="189"/>
      <c r="I89" s="150">
        <v>35592548</v>
      </c>
      <c r="J89" s="189"/>
      <c r="K89" s="186">
        <v>25296503</v>
      </c>
    </row>
    <row r="90" spans="1:11" s="14" customFormat="1" ht="16.5" customHeight="1" x14ac:dyDescent="0.5">
      <c r="A90" s="41" t="s">
        <v>127</v>
      </c>
      <c r="B90" s="41"/>
      <c r="C90" s="172"/>
      <c r="D90" s="5"/>
      <c r="E90" s="194">
        <v>-5323306</v>
      </c>
      <c r="F90" s="189"/>
      <c r="G90" s="187">
        <v>-33130655</v>
      </c>
      <c r="H90" s="189"/>
      <c r="I90" s="194">
        <v>-5323306</v>
      </c>
      <c r="J90" s="189"/>
      <c r="K90" s="187">
        <v>-31198850</v>
      </c>
    </row>
    <row r="91" spans="1:11" s="5" customFormat="1" ht="7.9" customHeight="1" x14ac:dyDescent="0.5">
      <c r="A91" s="35"/>
      <c r="B91" s="35"/>
      <c r="C91" s="35"/>
      <c r="D91" s="14"/>
      <c r="E91" s="150"/>
      <c r="F91" s="14"/>
      <c r="G91" s="31"/>
      <c r="H91" s="14"/>
      <c r="I91" s="150"/>
      <c r="J91" s="14"/>
      <c r="K91" s="31"/>
    </row>
    <row r="92" spans="1:11" s="14" customFormat="1" ht="16.5" customHeight="1" thickBot="1" x14ac:dyDescent="0.55000000000000004">
      <c r="A92" s="8"/>
      <c r="B92" s="41"/>
      <c r="C92" s="41"/>
      <c r="D92" s="5"/>
      <c r="E92" s="154">
        <f>SUM(E89:E90)</f>
        <v>55994836</v>
      </c>
      <c r="F92" s="5"/>
      <c r="G92" s="43">
        <f>SUM(G89:G90)</f>
        <v>11741306</v>
      </c>
      <c r="H92" s="5"/>
      <c r="I92" s="154">
        <f>SUM(I89:I90)</f>
        <v>30269242</v>
      </c>
      <c r="J92" s="5"/>
      <c r="K92" s="43">
        <f>SUM(K89:K90)</f>
        <v>-5902347</v>
      </c>
    </row>
    <row r="93" spans="1:11" s="14" customFormat="1" ht="16.5" customHeight="1" thickTop="1" x14ac:dyDescent="0.5">
      <c r="A93" s="8"/>
      <c r="B93" s="41"/>
      <c r="C93" s="41"/>
      <c r="D93" s="5"/>
      <c r="E93" s="170"/>
      <c r="F93" s="5"/>
      <c r="G93" s="31"/>
      <c r="H93" s="5"/>
      <c r="I93" s="170"/>
      <c r="J93" s="5"/>
      <c r="K93" s="31"/>
    </row>
    <row r="94" spans="1:11" s="14" customFormat="1" ht="16.5" customHeight="1" x14ac:dyDescent="0.5">
      <c r="A94" s="8"/>
      <c r="B94" s="41"/>
      <c r="C94" s="41"/>
      <c r="D94" s="5"/>
      <c r="E94" s="170"/>
      <c r="F94" s="5"/>
      <c r="G94" s="31"/>
      <c r="H94" s="5"/>
      <c r="I94" s="170"/>
      <c r="J94" s="5"/>
      <c r="K94" s="31"/>
    </row>
    <row r="95" spans="1:11" s="14" customFormat="1" ht="16.5" customHeight="1" x14ac:dyDescent="0.5">
      <c r="A95" s="44" t="s">
        <v>79</v>
      </c>
      <c r="B95" s="26"/>
      <c r="C95" s="26"/>
      <c r="D95" s="5"/>
      <c r="E95" s="170"/>
      <c r="G95" s="31"/>
      <c r="I95" s="170"/>
      <c r="K95" s="31"/>
    </row>
    <row r="96" spans="1:11" s="5" customFormat="1" ht="16.5" customHeight="1" x14ac:dyDescent="0.5">
      <c r="A96" s="35"/>
      <c r="B96" s="35"/>
      <c r="C96" s="35"/>
      <c r="D96" s="14"/>
      <c r="E96" s="170"/>
      <c r="F96" s="14"/>
      <c r="G96" s="31"/>
      <c r="H96" s="14"/>
      <c r="I96" s="170"/>
      <c r="J96" s="14"/>
      <c r="K96" s="31"/>
    </row>
    <row r="97" spans="1:11" s="14" customFormat="1" ht="16.5" customHeight="1" x14ac:dyDescent="0.5">
      <c r="A97" s="35" t="s">
        <v>80</v>
      </c>
      <c r="B97" s="5"/>
      <c r="C97" s="5"/>
      <c r="D97" s="5"/>
      <c r="E97" s="191">
        <v>280790</v>
      </c>
      <c r="F97" s="189"/>
      <c r="G97" s="186" t="s">
        <v>139</v>
      </c>
      <c r="H97" s="189"/>
      <c r="I97" s="150">
        <v>277790</v>
      </c>
      <c r="J97" s="189"/>
      <c r="K97" s="186" t="s">
        <v>139</v>
      </c>
    </row>
    <row r="98" spans="1:11" s="14" customFormat="1" ht="16.5" customHeight="1" x14ac:dyDescent="0.5">
      <c r="A98" s="35" t="s">
        <v>181</v>
      </c>
      <c r="B98" s="5"/>
      <c r="C98" s="5"/>
      <c r="D98" s="5"/>
      <c r="E98" s="191">
        <v>48000</v>
      </c>
      <c r="F98" s="189"/>
      <c r="G98" s="186">
        <v>289000</v>
      </c>
      <c r="H98" s="189"/>
      <c r="I98" s="150">
        <v>48000</v>
      </c>
      <c r="J98" s="189"/>
      <c r="K98" s="186">
        <v>289000</v>
      </c>
    </row>
    <row r="99" spans="1:11" s="14" customFormat="1" ht="16.5" customHeight="1" x14ac:dyDescent="0.5">
      <c r="A99" s="35"/>
      <c r="B99" s="5"/>
      <c r="C99" s="5"/>
      <c r="D99" s="5"/>
      <c r="E99" s="45"/>
      <c r="F99" s="5"/>
      <c r="G99" s="45"/>
      <c r="H99" s="5"/>
      <c r="I99" s="45"/>
      <c r="J99" s="5"/>
      <c r="K99" s="45"/>
    </row>
    <row r="100" spans="1:11" s="14" customFormat="1" ht="16.5" customHeight="1" x14ac:dyDescent="0.5">
      <c r="A100" s="35"/>
      <c r="B100" s="5"/>
      <c r="C100" s="5"/>
      <c r="D100" s="5"/>
      <c r="E100" s="45"/>
      <c r="F100" s="5"/>
      <c r="G100" s="45"/>
      <c r="H100" s="5"/>
      <c r="I100" s="45"/>
      <c r="J100" s="5"/>
      <c r="K100" s="45"/>
    </row>
    <row r="101" spans="1:11" s="14" customFormat="1" ht="16.5" customHeight="1" x14ac:dyDescent="0.5">
      <c r="A101" s="35"/>
      <c r="B101" s="5"/>
      <c r="C101" s="5"/>
      <c r="D101" s="5"/>
      <c r="E101" s="45"/>
      <c r="F101" s="5"/>
      <c r="G101" s="45"/>
      <c r="H101" s="5"/>
      <c r="I101" s="45"/>
      <c r="J101" s="5"/>
      <c r="K101" s="45"/>
    </row>
    <row r="102" spans="1:11" s="14" customFormat="1" ht="16.5" customHeight="1" x14ac:dyDescent="0.5">
      <c r="A102" s="35"/>
      <c r="B102" s="5"/>
      <c r="C102" s="5"/>
      <c r="D102" s="5"/>
      <c r="E102" s="45"/>
      <c r="F102" s="5"/>
      <c r="G102" s="45"/>
      <c r="H102" s="5"/>
      <c r="I102" s="45"/>
      <c r="J102" s="5"/>
      <c r="K102" s="45"/>
    </row>
    <row r="103" spans="1:11" s="14" customFormat="1" ht="16.5" customHeight="1" x14ac:dyDescent="0.5">
      <c r="A103" s="35"/>
      <c r="B103" s="5"/>
      <c r="C103" s="5"/>
      <c r="D103" s="5"/>
      <c r="E103" s="45"/>
      <c r="F103" s="5"/>
      <c r="G103" s="45"/>
      <c r="H103" s="5"/>
      <c r="I103" s="45"/>
      <c r="J103" s="5"/>
      <c r="K103" s="45"/>
    </row>
    <row r="104" spans="1:11" s="14" customFormat="1" ht="16.5" customHeight="1" x14ac:dyDescent="0.5">
      <c r="A104" s="35"/>
      <c r="B104" s="5"/>
      <c r="C104" s="5"/>
      <c r="D104" s="5"/>
      <c r="E104" s="45"/>
      <c r="F104" s="5"/>
      <c r="G104" s="45"/>
      <c r="H104" s="5"/>
      <c r="I104" s="45"/>
      <c r="J104" s="5"/>
      <c r="K104" s="45"/>
    </row>
    <row r="105" spans="1:11" s="14" customFormat="1" ht="16.5" customHeight="1" x14ac:dyDescent="0.5">
      <c r="A105" s="35"/>
      <c r="B105" s="5"/>
      <c r="C105" s="5"/>
      <c r="D105" s="5"/>
      <c r="E105" s="45"/>
      <c r="F105" s="5"/>
      <c r="G105" s="45"/>
      <c r="H105" s="5"/>
      <c r="I105" s="45"/>
      <c r="J105" s="5"/>
      <c r="K105" s="45"/>
    </row>
    <row r="106" spans="1:11" s="14" customFormat="1" ht="16.5" customHeight="1" x14ac:dyDescent="0.5">
      <c r="A106" s="35"/>
      <c r="B106" s="5"/>
      <c r="C106" s="5"/>
      <c r="D106" s="5"/>
      <c r="E106" s="45"/>
      <c r="F106" s="5"/>
      <c r="G106" s="45"/>
      <c r="H106" s="5"/>
      <c r="I106" s="45"/>
      <c r="J106" s="5"/>
      <c r="K106" s="45"/>
    </row>
    <row r="107" spans="1:11" s="14" customFormat="1" ht="16.5" customHeight="1" x14ac:dyDescent="0.5">
      <c r="A107" s="35"/>
      <c r="B107" s="5"/>
      <c r="C107" s="5"/>
      <c r="D107" s="5"/>
      <c r="E107" s="45"/>
      <c r="F107" s="5"/>
      <c r="G107" s="45"/>
      <c r="H107" s="5"/>
      <c r="I107" s="45"/>
      <c r="J107" s="5"/>
      <c r="K107" s="45"/>
    </row>
    <row r="108" spans="1:11" s="14" customFormat="1" ht="10.5" customHeight="1" x14ac:dyDescent="0.5">
      <c r="A108" s="35"/>
      <c r="B108" s="5"/>
      <c r="C108" s="5"/>
      <c r="D108" s="5"/>
      <c r="E108" s="45"/>
      <c r="F108" s="5"/>
      <c r="G108" s="45"/>
      <c r="H108" s="5"/>
      <c r="I108" s="45"/>
      <c r="J108" s="5"/>
      <c r="K108" s="45"/>
    </row>
    <row r="109" spans="1:11" s="5" customFormat="1" ht="21.95" customHeight="1" x14ac:dyDescent="0.5">
      <c r="A109" s="218" t="s">
        <v>85</v>
      </c>
      <c r="B109" s="11"/>
      <c r="C109" s="11"/>
      <c r="D109" s="11"/>
      <c r="E109" s="47"/>
      <c r="F109" s="11"/>
      <c r="G109" s="11"/>
      <c r="H109" s="11"/>
      <c r="I109" s="11"/>
      <c r="J109" s="11"/>
      <c r="K109" s="11"/>
    </row>
    <row r="110" spans="1:11" s="5" customFormat="1" ht="16.5" customHeight="1" x14ac:dyDescent="0.5"/>
    <row r="111" spans="1:11" s="5" customFormat="1" ht="16.5" customHeight="1" x14ac:dyDescent="0.5">
      <c r="E111" s="45"/>
    </row>
    <row r="112" spans="1:11" s="5" customFormat="1" ht="16.5" customHeight="1" x14ac:dyDescent="0.5">
      <c r="E112" s="45"/>
    </row>
    <row r="113" spans="5:5" s="5" customFormat="1" ht="16.5" customHeight="1" x14ac:dyDescent="0.5">
      <c r="E113" s="45"/>
    </row>
    <row r="114" spans="5:5" s="5" customFormat="1" ht="16.5" customHeight="1" x14ac:dyDescent="0.5">
      <c r="E114" s="45"/>
    </row>
    <row r="115" spans="5:5" s="5" customFormat="1" ht="16.5" customHeight="1" x14ac:dyDescent="0.5">
      <c r="E115" s="45"/>
    </row>
    <row r="116" spans="5:5" s="5" customFormat="1" ht="16.5" customHeight="1" x14ac:dyDescent="0.5">
      <c r="E116" s="45"/>
    </row>
    <row r="117" spans="5:5" s="5" customFormat="1" ht="16.5" customHeight="1" x14ac:dyDescent="0.5">
      <c r="E117" s="45"/>
    </row>
    <row r="118" spans="5:5" s="5" customFormat="1" ht="16.5" customHeight="1" x14ac:dyDescent="0.5">
      <c r="E118" s="45"/>
    </row>
    <row r="119" spans="5:5" s="5" customFormat="1" ht="16.5" customHeight="1" x14ac:dyDescent="0.5">
      <c r="E119" s="45"/>
    </row>
    <row r="120" spans="5:5" s="5" customFormat="1" ht="16.5" customHeight="1" x14ac:dyDescent="0.5">
      <c r="E120" s="45"/>
    </row>
    <row r="121" spans="5:5" s="5" customFormat="1" ht="16.5" customHeight="1" x14ac:dyDescent="0.5">
      <c r="E121" s="45"/>
    </row>
    <row r="122" spans="5:5" s="5" customFormat="1" ht="16.5" customHeight="1" x14ac:dyDescent="0.5">
      <c r="E122" s="45"/>
    </row>
    <row r="123" spans="5:5" s="5" customFormat="1" ht="16.5" customHeight="1" x14ac:dyDescent="0.5">
      <c r="E123" s="45"/>
    </row>
    <row r="124" spans="5:5" s="5" customFormat="1" ht="16.5" customHeight="1" x14ac:dyDescent="0.5">
      <c r="E124" s="45"/>
    </row>
    <row r="125" spans="5:5" s="5" customFormat="1" ht="16.5" customHeight="1" x14ac:dyDescent="0.5">
      <c r="E125" s="45"/>
    </row>
    <row r="126" spans="5:5" s="5" customFormat="1" ht="16.5" customHeight="1" x14ac:dyDescent="0.5">
      <c r="E126" s="45"/>
    </row>
    <row r="127" spans="5:5" s="5" customFormat="1" ht="16.5" customHeight="1" x14ac:dyDescent="0.5">
      <c r="E127" s="45"/>
    </row>
    <row r="128" spans="5:5" s="5" customFormat="1" ht="16.5" customHeight="1" x14ac:dyDescent="0.5">
      <c r="E128" s="45"/>
    </row>
    <row r="129" spans="5:5" s="5" customFormat="1" ht="16.5" customHeight="1" x14ac:dyDescent="0.5">
      <c r="E129" s="45"/>
    </row>
    <row r="130" spans="5:5" s="5" customFormat="1" ht="16.5" customHeight="1" x14ac:dyDescent="0.5">
      <c r="E130" s="45"/>
    </row>
    <row r="131" spans="5:5" s="5" customFormat="1" ht="16.5" customHeight="1" x14ac:dyDescent="0.5">
      <c r="E131" s="45"/>
    </row>
    <row r="132" spans="5:5" s="5" customFormat="1" ht="16.5" customHeight="1" x14ac:dyDescent="0.5">
      <c r="E132" s="45"/>
    </row>
    <row r="133" spans="5:5" s="5" customFormat="1" ht="16.5" customHeight="1" x14ac:dyDescent="0.5">
      <c r="E133" s="45"/>
    </row>
    <row r="134" spans="5:5" s="5" customFormat="1" ht="16.5" customHeight="1" x14ac:dyDescent="0.5">
      <c r="E134" s="45"/>
    </row>
    <row r="135" spans="5:5" s="5" customFormat="1" ht="16.5" customHeight="1" x14ac:dyDescent="0.5">
      <c r="E135" s="45"/>
    </row>
    <row r="136" spans="5:5" s="5" customFormat="1" ht="16.5" customHeight="1" x14ac:dyDescent="0.5">
      <c r="E136" s="45"/>
    </row>
    <row r="137" spans="5:5" s="5" customFormat="1" ht="16.5" customHeight="1" x14ac:dyDescent="0.5">
      <c r="E137" s="45"/>
    </row>
    <row r="138" spans="5:5" s="5" customFormat="1" ht="16.5" customHeight="1" x14ac:dyDescent="0.5">
      <c r="E138" s="45"/>
    </row>
    <row r="139" spans="5:5" s="5" customFormat="1" ht="16.5" customHeight="1" x14ac:dyDescent="0.5">
      <c r="E139" s="45"/>
    </row>
    <row r="140" spans="5:5" s="5" customFormat="1" ht="16.5" customHeight="1" x14ac:dyDescent="0.5">
      <c r="E140" s="45"/>
    </row>
    <row r="141" spans="5:5" s="5" customFormat="1" ht="16.5" customHeight="1" x14ac:dyDescent="0.5">
      <c r="E141" s="45"/>
    </row>
    <row r="142" spans="5:5" s="5" customFormat="1" ht="16.5" customHeight="1" x14ac:dyDescent="0.5">
      <c r="E142" s="45"/>
    </row>
    <row r="143" spans="5:5" s="5" customFormat="1" ht="16.5" customHeight="1" x14ac:dyDescent="0.5">
      <c r="E143" s="45"/>
    </row>
    <row r="144" spans="5:5" s="5" customFormat="1" ht="16.5" customHeight="1" x14ac:dyDescent="0.5">
      <c r="E144" s="45"/>
    </row>
    <row r="145" spans="5:5" s="5" customFormat="1" ht="16.5" customHeight="1" x14ac:dyDescent="0.5">
      <c r="E145" s="45"/>
    </row>
    <row r="146" spans="5:5" s="5" customFormat="1" ht="16.5" customHeight="1" x14ac:dyDescent="0.5">
      <c r="E146" s="45"/>
    </row>
  </sheetData>
  <mergeCells count="8">
    <mergeCell ref="E62:G62"/>
    <mergeCell ref="E61:G61"/>
    <mergeCell ref="E6:G6"/>
    <mergeCell ref="I6:K6"/>
    <mergeCell ref="I62:K62"/>
    <mergeCell ref="E7:G7"/>
    <mergeCell ref="I7:K7"/>
    <mergeCell ref="I61:K6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  <ignoredErrors>
    <ignoredError sqref="F49 J49 H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5-6</vt:lpstr>
      <vt:lpstr>7-8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2019-11-06T01:33:05Z</cp:lastPrinted>
  <dcterms:created xsi:type="dcterms:W3CDTF">2015-06-10T07:19:37Z</dcterms:created>
  <dcterms:modified xsi:type="dcterms:W3CDTF">2019-11-06T01:33:06Z</dcterms:modified>
</cp:coreProperties>
</file>