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40B1D805-333F-4983-9E1E-4BF289A08293}" xr6:coauthVersionLast="41" xr6:coauthVersionMax="41" xr10:uidLastSave="{00000000-0000-0000-0000-000000000000}"/>
  <bookViews>
    <workbookView xWindow="-120" yWindow="-120" windowWidth="20730" windowHeight="11160" tabRatio="767" activeTab="4" xr2:uid="{00000000-000D-0000-FFFF-FFFF00000000}"/>
  </bookViews>
  <sheets>
    <sheet name="BS-3-5" sheetId="21" r:id="rId1"/>
    <sheet name="PL-6-9" sheetId="17" r:id="rId2"/>
    <sheet name="SH-10-11" sheetId="22" r:id="rId3"/>
    <sheet name="SH-12-13" sheetId="19" r:id="rId4"/>
    <sheet name="CF-14-16" sheetId="24" r:id="rId5"/>
  </sheets>
  <externalReferences>
    <externalReference r:id="rId6"/>
    <externalReference r:id="rId7"/>
    <externalReference r:id="rId8"/>
  </externalReferences>
  <definedNames>
    <definedName name="\a" localSheetId="4">[1]CF!#REF!</definedName>
    <definedName name="\a" localSheetId="2">[2]CF!#REF!</definedName>
    <definedName name="\a">[2]CF!#REF!</definedName>
    <definedName name="\c" localSheetId="4">[1]CF!#REF!</definedName>
    <definedName name="\c" localSheetId="2">[2]CF!#REF!</definedName>
    <definedName name="\c">[2]CF!#REF!</definedName>
    <definedName name="_xlnm.Print_Area" localSheetId="0">'BS-3-5'!$A$1:$K$90</definedName>
    <definedName name="_xlnm.Print_Area" localSheetId="4">'CF-14-16'!$A$1:$K$97</definedName>
    <definedName name="_xlnm.Print_Area" localSheetId="1">'PL-6-9'!$A$1:$L$126</definedName>
    <definedName name="_xlnm.Print_Area" localSheetId="2">'SH-10-11'!$A$1:$U$60</definedName>
    <definedName name="_xlnm.Print_Area" localSheetId="3">'SH-12-13'!$A$1:$R$43</definedName>
    <definedName name="Print_Area_MI" localSheetId="4">[1]CF!#REF!</definedName>
    <definedName name="Print_Area_MI" localSheetId="2">[2]CF!#REF!</definedName>
    <definedName name="Print_Area_MI">[2]CF!#REF!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7" l="1"/>
  <c r="F17" i="17"/>
  <c r="F10" i="17"/>
  <c r="J18" i="17"/>
  <c r="J17" i="17"/>
  <c r="J10" i="17"/>
  <c r="F81" i="17"/>
  <c r="F73" i="17"/>
  <c r="J81" i="17"/>
  <c r="I48" i="24" l="1"/>
  <c r="E48" i="24"/>
  <c r="J91" i="24" l="1"/>
  <c r="H91" i="24"/>
  <c r="I90" i="24"/>
  <c r="E90" i="24"/>
  <c r="K87" i="24"/>
  <c r="I87" i="24"/>
  <c r="G87" i="24"/>
  <c r="E87" i="24"/>
  <c r="K63" i="24"/>
  <c r="J63" i="24"/>
  <c r="I63" i="24"/>
  <c r="H63" i="24"/>
  <c r="G63" i="24"/>
  <c r="F63" i="24"/>
  <c r="E63" i="24"/>
  <c r="J52" i="24"/>
  <c r="H52" i="24"/>
  <c r="K48" i="24"/>
  <c r="J48" i="24"/>
  <c r="H48" i="24"/>
  <c r="G48" i="24"/>
  <c r="K30" i="24"/>
  <c r="I30" i="24"/>
  <c r="G30" i="24"/>
  <c r="E30" i="24"/>
  <c r="I14" i="24"/>
  <c r="E14" i="24"/>
  <c r="I13" i="24"/>
  <c r="E13" i="24"/>
  <c r="K10" i="24"/>
  <c r="K24" i="24" s="1"/>
  <c r="K50" i="24" s="1"/>
  <c r="K52" i="24" s="1"/>
  <c r="K89" i="24" s="1"/>
  <c r="K91" i="24" s="1"/>
  <c r="I10" i="24"/>
  <c r="G10" i="24"/>
  <c r="G24" i="24" s="1"/>
  <c r="G50" i="24" s="1"/>
  <c r="G52" i="24" s="1"/>
  <c r="G89" i="24" s="1"/>
  <c r="G91" i="24" s="1"/>
  <c r="E10" i="24"/>
  <c r="E24" i="24" s="1"/>
  <c r="E50" i="24" s="1"/>
  <c r="E52" i="24" s="1"/>
  <c r="E89" i="24" s="1"/>
  <c r="I24" i="24" l="1"/>
  <c r="I50" i="24" s="1"/>
  <c r="I52" i="24" s="1"/>
  <c r="I89" i="24" s="1"/>
  <c r="I91" i="24" s="1"/>
  <c r="O91" i="24" s="1"/>
  <c r="E91" i="24"/>
  <c r="M91" i="24" s="1"/>
  <c r="F76" i="17"/>
  <c r="F13" i="17" l="1"/>
  <c r="J76" i="17" l="1"/>
  <c r="E27" i="21" l="1"/>
  <c r="I27" i="21"/>
  <c r="E13" i="21"/>
  <c r="I13" i="21"/>
  <c r="S55" i="22" l="1"/>
  <c r="N35" i="19" l="1"/>
  <c r="P35" i="19"/>
  <c r="R34" i="19" l="1"/>
  <c r="R32" i="19"/>
  <c r="Q45" i="22"/>
  <c r="U45" i="22" s="1"/>
  <c r="O57" i="22"/>
  <c r="Q43" i="22"/>
  <c r="U43" i="22" s="1"/>
  <c r="S25" i="22"/>
  <c r="L124" i="17"/>
  <c r="J124" i="17"/>
  <c r="G86" i="21"/>
  <c r="N39" i="19" l="1"/>
  <c r="L39" i="19"/>
  <c r="K39" i="19"/>
  <c r="J39" i="19"/>
  <c r="R35" i="19"/>
  <c r="N41" i="19"/>
  <c r="I83" i="21" s="1"/>
  <c r="L35" i="19"/>
  <c r="L41" i="19" s="1"/>
  <c r="I80" i="21" s="1"/>
  <c r="J35" i="19"/>
  <c r="J41" i="19" s="1"/>
  <c r="I79" i="21" s="1"/>
  <c r="K57" i="22"/>
  <c r="I57" i="22"/>
  <c r="G57" i="22"/>
  <c r="S57" i="22"/>
  <c r="S50" i="22"/>
  <c r="S52" i="22" s="1"/>
  <c r="O50" i="22"/>
  <c r="M50" i="22"/>
  <c r="M52" i="22" s="1"/>
  <c r="K50" i="22"/>
  <c r="K52" i="22" s="1"/>
  <c r="I50" i="22"/>
  <c r="I52" i="22" s="1"/>
  <c r="G50" i="22"/>
  <c r="G52" i="22" s="1"/>
  <c r="U50" i="22"/>
  <c r="L118" i="17"/>
  <c r="H124" i="17"/>
  <c r="H118" i="17"/>
  <c r="L83" i="17"/>
  <c r="L74" i="17"/>
  <c r="L78" i="17" s="1"/>
  <c r="H83" i="17"/>
  <c r="H74" i="17"/>
  <c r="H78" i="17" s="1"/>
  <c r="H87" i="17" s="1"/>
  <c r="H89" i="17" s="1"/>
  <c r="H95" i="17" s="1"/>
  <c r="H92" i="17" s="1"/>
  <c r="H98" i="17" s="1"/>
  <c r="L55" i="17"/>
  <c r="H55" i="17"/>
  <c r="L18" i="17"/>
  <c r="L20" i="17" s="1"/>
  <c r="L11" i="17"/>
  <c r="L15" i="17" s="1"/>
  <c r="H61" i="17"/>
  <c r="H18" i="17"/>
  <c r="H20" i="17" s="1"/>
  <c r="H11" i="17"/>
  <c r="H15" i="17" s="1"/>
  <c r="K86" i="21"/>
  <c r="K88" i="21" s="1"/>
  <c r="G88" i="21"/>
  <c r="K62" i="21"/>
  <c r="I62" i="21"/>
  <c r="G62" i="21"/>
  <c r="E62" i="21"/>
  <c r="K54" i="21"/>
  <c r="K64" i="21" s="1"/>
  <c r="K90" i="21" s="1"/>
  <c r="I54" i="21"/>
  <c r="I64" i="21" s="1"/>
  <c r="G54" i="21"/>
  <c r="G64" i="21" s="1"/>
  <c r="E54" i="21"/>
  <c r="K28" i="21"/>
  <c r="I28" i="21"/>
  <c r="G28" i="21"/>
  <c r="E28" i="21"/>
  <c r="K18" i="21"/>
  <c r="I18" i="21"/>
  <c r="G18" i="21"/>
  <c r="E18" i="21"/>
  <c r="O52" i="22" l="1"/>
  <c r="O59" i="22" s="1"/>
  <c r="E85" i="21" s="1"/>
  <c r="K59" i="22"/>
  <c r="E83" i="21" s="1"/>
  <c r="Q52" i="22"/>
  <c r="U52" i="22" s="1"/>
  <c r="L24" i="17"/>
  <c r="L26" i="17" s="1"/>
  <c r="L32" i="17" s="1"/>
  <c r="L29" i="17" s="1"/>
  <c r="L35" i="17" s="1"/>
  <c r="H108" i="17"/>
  <c r="H119" i="17" s="1"/>
  <c r="H125" i="17" s="1"/>
  <c r="H122" i="17" s="1"/>
  <c r="H24" i="17"/>
  <c r="H26" i="17" s="1"/>
  <c r="G90" i="21"/>
  <c r="L87" i="17"/>
  <c r="L89" i="17" s="1"/>
  <c r="L108" i="17" s="1"/>
  <c r="L119" i="17" s="1"/>
  <c r="L125" i="17" s="1"/>
  <c r="L122" i="17" s="1"/>
  <c r="S59" i="22"/>
  <c r="E87" i="21" s="1"/>
  <c r="I59" i="22"/>
  <c r="E80" i="21" s="1"/>
  <c r="Q50" i="22"/>
  <c r="G59" i="22"/>
  <c r="E79" i="21" s="1"/>
  <c r="G30" i="21"/>
  <c r="K30" i="21"/>
  <c r="E64" i="21"/>
  <c r="I30" i="21"/>
  <c r="E30" i="21"/>
  <c r="L92" i="17" l="1"/>
  <c r="L45" i="17"/>
  <c r="L56" i="17" s="1"/>
  <c r="L59" i="17" s="1"/>
  <c r="L62" i="17" s="1"/>
  <c r="L95" i="17"/>
  <c r="L98" i="17" s="1"/>
  <c r="H32" i="17"/>
  <c r="H45" i="17"/>
  <c r="H56" i="17" s="1"/>
  <c r="H59" i="17" s="1"/>
  <c r="H62" i="17" s="1"/>
  <c r="H29" i="17" l="1"/>
  <c r="H35" i="17" s="1"/>
  <c r="F118" i="17"/>
  <c r="M56" i="22" s="1"/>
  <c r="Q56" i="22" l="1"/>
  <c r="O27" i="22"/>
  <c r="G20" i="22"/>
  <c r="G27" i="22"/>
  <c r="M27" i="22"/>
  <c r="K27" i="22"/>
  <c r="I27" i="22"/>
  <c r="Q26" i="22"/>
  <c r="U26" i="22" s="1"/>
  <c r="U56" i="22" l="1"/>
  <c r="K18" i="19"/>
  <c r="P18" i="19"/>
  <c r="N18" i="19"/>
  <c r="L18" i="19"/>
  <c r="J18" i="19"/>
  <c r="R16" i="19"/>
  <c r="R17" i="19"/>
  <c r="R18" i="19" l="1"/>
  <c r="F20" i="17"/>
  <c r="J55" i="17" l="1"/>
  <c r="F55" i="17"/>
  <c r="J118" i="17"/>
  <c r="P38" i="19" s="1"/>
  <c r="R38" i="19" l="1"/>
  <c r="S27" i="22"/>
  <c r="F61" i="17"/>
  <c r="F124" i="17"/>
  <c r="S20" i="22" l="1"/>
  <c r="S22" i="22" s="1"/>
  <c r="S29" i="22" s="1"/>
  <c r="O20" i="22"/>
  <c r="O22" i="22" s="1"/>
  <c r="M20" i="22"/>
  <c r="M22" i="22" s="1"/>
  <c r="K20" i="22"/>
  <c r="K22" i="22" s="1"/>
  <c r="K29" i="22" s="1"/>
  <c r="I20" i="22"/>
  <c r="I22" i="22" s="1"/>
  <c r="I29" i="22" s="1"/>
  <c r="G22" i="22"/>
  <c r="G29" i="22" s="1"/>
  <c r="Q19" i="22"/>
  <c r="U19" i="22" s="1"/>
  <c r="U20" i="22" s="1"/>
  <c r="Q15" i="22"/>
  <c r="U15" i="22" s="1"/>
  <c r="Q13" i="22"/>
  <c r="U13" i="22" s="1"/>
  <c r="O29" i="22" l="1"/>
  <c r="Q22" i="22"/>
  <c r="U22" i="22" s="1"/>
  <c r="Q20" i="22"/>
  <c r="R11" i="19" l="1"/>
  <c r="I54" i="19"/>
  <c r="P14" i="19"/>
  <c r="P20" i="19" s="1"/>
  <c r="N14" i="19"/>
  <c r="N20" i="19" s="1"/>
  <c r="L14" i="19"/>
  <c r="L20" i="19" s="1"/>
  <c r="J14" i="19"/>
  <c r="J20" i="19" s="1"/>
  <c r="R13" i="19"/>
  <c r="R14" i="19" s="1"/>
  <c r="K92" i="17"/>
  <c r="J83" i="17"/>
  <c r="F83" i="17"/>
  <c r="J74" i="17"/>
  <c r="J78" i="17" s="1"/>
  <c r="F74" i="17"/>
  <c r="F78" i="17" s="1"/>
  <c r="J20" i="17"/>
  <c r="J11" i="17"/>
  <c r="J15" i="17" s="1"/>
  <c r="F11" i="17"/>
  <c r="F15" i="17" l="1"/>
  <c r="F24" i="17" s="1"/>
  <c r="F26" i="17" s="1"/>
  <c r="J87" i="17"/>
  <c r="J89" i="17" s="1"/>
  <c r="F87" i="17"/>
  <c r="F89" i="17" s="1"/>
  <c r="J24" i="17"/>
  <c r="J26" i="17" s="1"/>
  <c r="F95" i="17" l="1"/>
  <c r="F92" i="17" s="1"/>
  <c r="F98" i="17" s="1"/>
  <c r="F45" i="17"/>
  <c r="F32" i="17"/>
  <c r="F29" i="17" s="1"/>
  <c r="F35" i="17" s="1"/>
  <c r="J92" i="17"/>
  <c r="J108" i="17"/>
  <c r="J119" i="17" s="1"/>
  <c r="J45" i="17"/>
  <c r="J56" i="17" s="1"/>
  <c r="J59" i="17" s="1"/>
  <c r="J95" i="17"/>
  <c r="J32" i="17"/>
  <c r="J29" i="17" s="1"/>
  <c r="J35" i="17" s="1"/>
  <c r="F108" i="17" l="1"/>
  <c r="F119" i="17" s="1"/>
  <c r="F125" i="17" s="1"/>
  <c r="F122" i="17" s="1"/>
  <c r="F56" i="17"/>
  <c r="F59" i="17" s="1"/>
  <c r="F62" i="17" s="1"/>
  <c r="M55" i="22"/>
  <c r="P37" i="19"/>
  <c r="J98" i="17"/>
  <c r="J62" i="17"/>
  <c r="Q25" i="22"/>
  <c r="J125" i="17"/>
  <c r="Q55" i="22" l="1"/>
  <c r="M57" i="22"/>
  <c r="M59" i="22" s="1"/>
  <c r="R37" i="19"/>
  <c r="P41" i="19"/>
  <c r="I84" i="21" s="1"/>
  <c r="I86" i="21" s="1"/>
  <c r="I88" i="21" s="1"/>
  <c r="I90" i="21" s="1"/>
  <c r="O90" i="21" s="1"/>
  <c r="P39" i="19"/>
  <c r="U25" i="22"/>
  <c r="U27" i="22" s="1"/>
  <c r="Q27" i="22"/>
  <c r="M29" i="22"/>
  <c r="Q29" i="22" s="1"/>
  <c r="U29" i="22" s="1"/>
  <c r="R20" i="19"/>
  <c r="J122" i="17"/>
  <c r="E84" i="21" l="1"/>
  <c r="E86" i="21" s="1"/>
  <c r="E88" i="21" s="1"/>
  <c r="E90" i="21" s="1"/>
  <c r="M90" i="21" s="1"/>
  <c r="Q59" i="22"/>
  <c r="U59" i="22" s="1"/>
  <c r="U55" i="22"/>
  <c r="U57" i="22" s="1"/>
  <c r="Q57" i="22"/>
  <c r="R39" i="19"/>
  <c r="R41" i="19"/>
</calcChain>
</file>

<file path=xl/sharedStrings.xml><?xml version="1.0" encoding="utf-8"?>
<sst xmlns="http://schemas.openxmlformats.org/spreadsheetml/2006/main" count="448" uniqueCount="201">
  <si>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</si>
  <si>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</si>
  <si>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</si>
  <si>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</si>
  <si>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</si>
  <si>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</si>
  <si>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</si>
  <si>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</si>
  <si>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</si>
  <si>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</si>
  <si>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</si>
  <si>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</si>
  <si>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</si>
  <si>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</si>
  <si>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</si>
  <si>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</si>
  <si>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</si>
  <si>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</si>
  <si>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</si>
  <si>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</si>
  <si>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</si>
  <si>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</si>
  <si>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</si>
  <si>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</si>
  <si>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</si>
  <si>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</si>
  <si>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</si>
  <si>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</si>
  <si>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</si>
  <si>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</si>
  <si>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</si>
  <si>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</si>
  <si>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</si>
  <si>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</si>
  <si>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</si>
  <si>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</si>
  <si>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</si>
  <si>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</si>
  <si>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</si>
  <si>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</si>
  <si>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</si>
  <si>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</si>
  <si>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</si>
  <si>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</si>
  <si>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</si>
  <si>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</si>
  <si>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</si>
  <si>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</si>
  <si>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</si>
  <si>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</si>
  <si>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</si>
  <si>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</si>
  <si>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ข้อมูลงบกระแสเงินสดเปิดเผยเพิ่มเติม</t>
  </si>
  <si>
    <t xml:space="preserve">ค่าเผื่อหนี้สงสัยจะสูญ (กลับรายการ) 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</si>
  <si>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</si>
  <si>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</si>
  <si>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</si>
  <si>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</si>
  <si>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</si>
  <si>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</si>
  <si>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</si>
  <si>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</si>
  <si>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อำนาจควบคุม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</si>
  <si>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</si>
  <si>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</si>
  <si>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</si>
  <si>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</si>
  <si>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</si>
  <si>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</si>
  <si>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</si>
  <si>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</si>
  <si>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</si>
  <si>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</si>
  <si>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</si>
  <si>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</si>
  <si>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หนี้สินผลประโยชน์ของพนักงาน</t>
  </si>
  <si>
    <t>ส่วนได้เสียที่ไม่มีอำนาจควบคุม</t>
  </si>
  <si>
    <t>กำไรสำหรับงวด</t>
  </si>
  <si>
    <t>งบกำไรขาดทุน</t>
  </si>
  <si>
    <t>รวมส่วนของผู้ถือหุ้นของบริษัทใหญ่</t>
  </si>
  <si>
    <t>ทุนที่ออก</t>
  </si>
  <si>
    <t xml:space="preserve">และชำระแล้ว </t>
  </si>
  <si>
    <t>ของบริษัทใหญ่</t>
  </si>
  <si>
    <t>หนี้สินตามสัญญาเช่าการเงิน</t>
  </si>
  <si>
    <t>ส่วนที่ถึงกำหนดชำระภายในหนึ่งปี</t>
  </si>
  <si>
    <t>รวมหนี้สินไม่หมุนเวียน</t>
  </si>
  <si>
    <t>กระแสเงินสดจากกิจกรรมจัดหาเงิน</t>
  </si>
  <si>
    <t>เงินสดรับจากการขายที่ดิน อาคารและอุปกรณ์</t>
  </si>
  <si>
    <t>กำไรต่อหุ้นขั้นพื้นฐาน (บาท)</t>
  </si>
  <si>
    <t>หนี้สินภาษีเงินได้รอการตัดบัญชี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</si>
  <si>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</si>
  <si>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</si>
  <si>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</si>
  <si>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</si>
  <si>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</si>
  <si>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</si>
  <si>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</si>
  <si>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</si>
  <si>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</si>
  <si>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 xml:space="preserve">     ส่วนที่เป็นของส่วนได้เสียที่ไม่มี</t>
  </si>
  <si>
    <t xml:space="preserve">หนี้สินดำเนินงานเพิ่มขึ้น (ลดลง) </t>
  </si>
  <si>
    <t>ต้นทุนในการจัดจำหน่าย</t>
  </si>
  <si>
    <t>ปรับรายการที่กระทบกำไรเป็นเงินสดรับ (จ่าย)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</si>
  <si>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</si>
  <si>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</si>
  <si>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</si>
  <si>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</si>
  <si>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</si>
  <si>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</si>
  <si>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</si>
  <si>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</si>
  <si>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</si>
  <si>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เงินลงทุนในการร่วมค้า</t>
  </si>
  <si>
    <t>ส่วนแบ่งขาดทุนจากเงินลงทุนในการร่วมค้า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</si>
  <si>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</si>
  <si>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</si>
  <si>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</si>
  <si>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เงินสดจ่ายเพื่อซื้อส่วนได้เสียในการร่วมค้า</t>
  </si>
  <si>
    <t>เงินปันผลจ่ายให้ผู้ถือหุ้นของบริษัท</t>
  </si>
  <si>
    <t>2561</t>
  </si>
  <si>
    <t>องค์ประกอบอื่นของส่วนของผู้ถือหุ้น</t>
  </si>
  <si>
    <t>ยอดคงเหลือ ณ วันที่ 1 มกราคม 2561</t>
  </si>
  <si>
    <t>หนี้สินดำเนินงานเพิ่มขึ้น - สุทธิ</t>
  </si>
  <si>
    <t>กำไรจากการจำหน่ายที่ดิน อาคารและอุปกรณ์</t>
  </si>
  <si>
    <t>30 กันยายน</t>
  </si>
  <si>
    <t xml:space="preserve">การแบ่งปันกำไร </t>
  </si>
  <si>
    <t xml:space="preserve">     อำนาจควบคุม</t>
  </si>
  <si>
    <t xml:space="preserve">กำไรสำหรับงวด </t>
  </si>
  <si>
    <t>ยอดคงเหลือ ณ วันที่ 30 กันยายน 2561</t>
  </si>
  <si>
    <t>ขาดทุนจากอัตราแลกเปลี่ยนที่ยังไม่เกิดขึ้น</t>
  </si>
  <si>
    <t>กำไรหรือขาดทุน</t>
  </si>
  <si>
    <t>องค์ประกอบอื่น</t>
  </si>
  <si>
    <t>ของ</t>
  </si>
  <si>
    <t>การเปลี่ยน</t>
  </si>
  <si>
    <t>แปลงที่เกิดจาก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</si>
  <si>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</si>
  <si>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</si>
  <si>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</si>
  <si>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</si>
  <si>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กำไรจากอัตราแลกเปลี่ยน</t>
  </si>
  <si>
    <t>(ค่าใช้จ่าย) รายได้ภาษีเงินได้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</si>
  <si>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</si>
  <si>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</si>
  <si>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</si>
  <si>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</si>
  <si>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</si>
  <si>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</si>
  <si>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</si>
  <si>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กำไรก่อนภาษีเงินได้</t>
  </si>
  <si>
    <t>ค่าใช้จ่าย (รายได้) ภาษีเงินได้</t>
  </si>
  <si>
    <t>ประมาณการหนี้สินสำหรับผลประโยชน์พนักงาน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</si>
  <si>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</si>
  <si>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</si>
  <si>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</si>
  <si>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</si>
  <si>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</si>
  <si>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</si>
  <si>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</si>
  <si>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บริษัท ทีบีเอสพี จำกัด (มหาชน) และบริษัทย่อย</t>
  </si>
  <si>
    <t>(เดิมชื่อ บริษัท ไทยบริติชซีเคียวริตี้ พริ้นติ้ง จำกัด (มหาชน) และบริษัทย่อย)</t>
  </si>
  <si>
    <t>2562</t>
  </si>
  <si>
    <t>3, 4, 5</t>
  </si>
  <si>
    <t>เงินเบิกเกินบัญชีธนาคารและเงินกู้ยืม</t>
  </si>
  <si>
    <t>ระยะสั้นจากสถาบันการเงิน</t>
  </si>
  <si>
    <t>3, 9, 10</t>
  </si>
  <si>
    <t>ส่วนของหนี้สินระยะยาวจากสถาบัน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</si>
  <si>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</si>
  <si>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</si>
  <si>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สำหรับงวดเก้าเดือนสิ้นสุดวันที่ 30 กันยายน 2562 (ไม่ได้ตรวจสอบ)</t>
  </si>
  <si>
    <t>ยอดคงเหลือ ณ วันที่ 1 มกราคม 2562</t>
  </si>
  <si>
    <t>ยอดคงเหลือ ณ วันที่ 30 กันยายน 2562</t>
  </si>
  <si>
    <t>ณ วันที่ 30 กันยายน 2562</t>
  </si>
  <si>
    <t>สำหรับงวดสามเดือนสิ้นสุดวันที่ 30 กันยายน 2562 (ไม่ได้ตรวจสอบ)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</si>
  <si>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</si>
  <si>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</si>
  <si>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</si>
  <si>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กำไร (ขาดทุน) สำหรับงวด</t>
  </si>
  <si>
    <t>กำไร (ขาดทุน) ต่อหุ้นขั้นพื้นฐาน (บาท)</t>
  </si>
  <si>
    <t xml:space="preserve">การแบ่งปันกำไร (ขาดทุน) </t>
  </si>
  <si>
    <t>กำไร (ขาดทุน) ก่อนภาษีเงินได้</t>
  </si>
  <si>
    <t>3, 14</t>
  </si>
  <si>
    <t>3, 13</t>
  </si>
  <si>
    <t>รวมกำไร (ขาดทุน) เบ็ดเสร็จสำหรับงวด</t>
  </si>
  <si>
    <t>ขาดทุนเบ็ดเสร็จอื่นสำหรับงวด - สุทธิจากภาษี</t>
  </si>
  <si>
    <t>หนี้สงสัยจะสูญ</t>
  </si>
  <si>
    <t>เงินให้กู้ยืมแก่กิจการที่เกี่ยวข้องกัน</t>
  </si>
  <si>
    <t>เงินสดรับจากการขายสินทรัพย์ไม่มีตัวตน</t>
  </si>
  <si>
    <t>ขาดทุน (กลับรายการ) จากการปรับมูลค่าสินค้า</t>
  </si>
  <si>
    <t>กระแสเงินสดสุทธิได้มาจาก (ใช้ไปใน) กิจกรรมลงทุน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</si>
  <si>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</si>
  <si>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</si>
  <si>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เงินสดและรายการเทียบเท่าเงินสดเพิ่มขึ้น - สุทธิ</t>
  </si>
  <si>
    <t>กระแสเงินสดสุทธิ (ใช้ไปใน) ได้มาจากกิจกรรมจัดหาเงิน</t>
  </si>
  <si>
    <t>ดอกเบี้ยรับ</t>
  </si>
  <si>
    <t>เจ้าหนี้การซื้อสินทรัพย์คงค้าง</t>
  </si>
  <si>
    <t>เงินให้กู้ยืมระยะยาวกิจการที่เกี่ยวข้องกัน</t>
  </si>
  <si>
    <t>สินทรัพย์ดำเนินงาน (เพิ่มขึ้น) ลดลง - สุทธิ</t>
  </si>
  <si>
    <t>ถึงกำหนดรับชำระภายในหนึ่งปี</t>
  </si>
  <si>
    <t>เงินให้กู้ยืมระยะยาวส่วนที่</t>
  </si>
  <si>
    <t>ผลกำไร (ขาดทุน) จากการวัดมูลค่าใหม่</t>
  </si>
  <si>
    <t>เงินสดจ่ายเพื่อชำระเงินเบิกเกินบัญชีและเงินกู้ยืมระยะสั้น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</si>
</sst>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0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</cellStyleXfs>
  <cellXfs count="331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37" fontId="9" fillId="0" borderId="0" xfId="12" applyNumberFormat="1" applyFont="1" applyFill="1" applyAlignment="1">
      <alignment horizontal="centerContinuous"/>
    </xf>
    <xf numFmtId="165" fontId="9" fillId="0" borderId="0" xfId="12" applyNumberFormat="1" applyFont="1" applyFill="1" applyAlignment="1"/>
    <xf numFmtId="0" fontId="8" fillId="0" borderId="0" xfId="12" applyFont="1" applyFill="1" applyAlignment="1"/>
    <xf numFmtId="0" fontId="9" fillId="0" borderId="0" xfId="12" applyFont="1" applyFill="1" applyAlignment="1">
      <alignment horizontal="centerContinuous"/>
    </xf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Continuous"/>
    </xf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165" fontId="8" fillId="0" borderId="4" xfId="12" applyNumberFormat="1" applyFont="1" applyFill="1" applyBorder="1" applyAlignment="1"/>
    <xf numFmtId="165" fontId="8" fillId="0" borderId="5" xfId="12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12" fillId="0" borderId="0" xfId="14" applyFont="1" applyFill="1" applyAlignment="1"/>
    <xf numFmtId="0" fontId="10" fillId="0" borderId="0" xfId="12" applyFont="1" applyFill="1" applyAlignment="1"/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2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8" fillId="0" borderId="0" xfId="13" applyFont="1" applyFill="1" applyBorder="1" applyAlignment="1"/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165" fontId="0" fillId="0" borderId="0" xfId="13" applyNumberFormat="1" applyFont="1" applyFill="1" applyBorder="1" applyAlignment="1">
      <alignment horizontal="center"/>
    </xf>
    <xf numFmtId="43" fontId="9" fillId="0" borderId="0" xfId="1" applyFont="1" applyFill="1" applyBorder="1" applyAlignment="1"/>
    <xf numFmtId="0" fontId="19" fillId="0" borderId="0" xfId="12" applyFont="1" applyFill="1" applyAlignment="1">
      <alignment horizontal="center"/>
    </xf>
    <xf numFmtId="0" fontId="18" fillId="0" borderId="0" xfId="12" applyFont="1" applyFill="1" applyAlignment="1"/>
    <xf numFmtId="0" fontId="8" fillId="0" borderId="0" xfId="0" applyFont="1" applyFill="1" applyAlignment="1">
      <alignment horizontal="left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11" fillId="0" borderId="0" xfId="13" applyNumberFormat="1" applyFont="1" applyFill="1" applyBorder="1" applyAlignment="1"/>
    <xf numFmtId="0" fontId="0" fillId="0" borderId="0" xfId="0" applyFill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49" fontId="12" fillId="0" borderId="0" xfId="0" applyNumberFormat="1" applyFont="1" applyFill="1" applyBorder="1" applyAlignment="1"/>
    <xf numFmtId="37" fontId="9" fillId="0" borderId="0" xfId="12" applyNumberFormat="1" applyFont="1" applyFill="1" applyAlignment="1">
      <alignment horizontal="center"/>
    </xf>
    <xf numFmtId="0" fontId="9" fillId="0" borderId="0" xfId="12" applyFont="1" applyFill="1" applyBorder="1" applyAlignment="1">
      <alignment horizontal="centerContinuous"/>
    </xf>
    <xf numFmtId="165" fontId="9" fillId="0" borderId="0" xfId="12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43" fontId="9" fillId="0" borderId="0" xfId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0" xfId="12" applyNumberFormat="1" applyFont="1" applyFill="1" applyAlignment="1"/>
    <xf numFmtId="165" fontId="9" fillId="0" borderId="5" xfId="12" applyNumberFormat="1" applyFont="1" applyFill="1" applyBorder="1" applyAlignment="1"/>
    <xf numFmtId="165" fontId="9" fillId="0" borderId="0" xfId="12" applyNumberFormat="1" applyFont="1" applyFill="1" applyAlignment="1">
      <alignment horizontal="right"/>
    </xf>
    <xf numFmtId="49" fontId="9" fillId="0" borderId="0" xfId="12" applyNumberFormat="1" applyFont="1" applyFill="1" applyAlignment="1">
      <alignment horizontal="center"/>
    </xf>
    <xf numFmtId="49" fontId="0" fillId="0" borderId="0" xfId="12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0" xfId="12" applyNumberFormat="1" applyFont="1" applyFill="1" applyAlignment="1"/>
    <xf numFmtId="0" fontId="20" fillId="0" borderId="0" xfId="17" applyFont="1" applyFill="1" applyAlignment="1"/>
    <xf numFmtId="0" fontId="21" fillId="0" borderId="0" xfId="17" applyFont="1" applyFill="1" applyAlignment="1">
      <alignment horizontal="center"/>
    </xf>
    <xf numFmtId="0" fontId="22" fillId="0" borderId="0" xfId="17" applyFont="1" applyFill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165" fontId="9" fillId="0" borderId="0" xfId="18" applyNumberFormat="1" applyFont="1" applyFill="1" applyAlignment="1"/>
    <xf numFmtId="0" fontId="8" fillId="0" borderId="0" xfId="17" applyFont="1" applyFill="1" applyBorder="1"/>
    <xf numFmtId="0" fontId="21" fillId="0" borderId="0" xfId="12" applyFont="1" applyFill="1" applyBorder="1" applyAlignment="1">
      <alignment horizontal="center"/>
    </xf>
    <xf numFmtId="0" fontId="20" fillId="0" borderId="0" xfId="12" applyFont="1" applyFill="1" applyAlignment="1"/>
    <xf numFmtId="0" fontId="22" fillId="0" borderId="0" xfId="12" applyFont="1" applyFill="1" applyBorder="1" applyAlignment="1"/>
    <xf numFmtId="0" fontId="21" fillId="0" borderId="0" xfId="12" applyFont="1" applyFill="1" applyAlignment="1">
      <alignment horizontal="center"/>
    </xf>
    <xf numFmtId="0" fontId="11" fillId="0" borderId="0" xfId="17" applyFont="1" applyFill="1" applyAlignment="1"/>
    <xf numFmtId="0" fontId="18" fillId="0" borderId="0" xfId="17" applyFont="1" applyFill="1" applyAlignment="1"/>
    <xf numFmtId="166" fontId="0" fillId="0" borderId="0" xfId="1" quotePrefix="1" applyNumberFormat="1" applyFont="1" applyFill="1" applyBorder="1" applyAlignment="1">
      <alignment horizontal="center"/>
    </xf>
    <xf numFmtId="0" fontId="23" fillId="0" borderId="0" xfId="17" applyFont="1" applyFill="1" applyAlignment="1"/>
    <xf numFmtId="0" fontId="24" fillId="0" borderId="0" xfId="17" applyFont="1" applyFill="1" applyAlignment="1">
      <alignment horizontal="center"/>
    </xf>
    <xf numFmtId="0" fontId="23" fillId="0" borderId="0" xfId="12" applyFont="1" applyFill="1" applyAlignment="1"/>
    <xf numFmtId="165" fontId="9" fillId="0" borderId="0" xfId="18" applyNumberFormat="1" applyFont="1" applyFill="1" applyBorder="1" applyAlignment="1"/>
    <xf numFmtId="0" fontId="25" fillId="0" borderId="0" xfId="17" applyFont="1" applyFill="1" applyBorder="1"/>
    <xf numFmtId="0" fontId="23" fillId="0" borderId="0" xfId="12" applyFont="1" applyFill="1" applyBorder="1" applyAlignment="1"/>
    <xf numFmtId="0" fontId="24" fillId="0" borderId="0" xfId="12" applyFont="1" applyFill="1" applyBorder="1" applyAlignment="1">
      <alignment horizontal="center"/>
    </xf>
    <xf numFmtId="0" fontId="25" fillId="0" borderId="0" xfId="12" applyFont="1" applyFill="1" applyBorder="1" applyAlignment="1"/>
    <xf numFmtId="0" fontId="24" fillId="0" borderId="0" xfId="12" applyFont="1" applyFill="1" applyAlignment="1">
      <alignment horizontal="center"/>
    </xf>
    <xf numFmtId="0" fontId="17" fillId="0" borderId="0" xfId="17" applyFont="1" applyFill="1" applyAlignment="1"/>
    <xf numFmtId="0" fontId="19" fillId="0" borderId="0" xfId="17" applyFont="1" applyFill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43" fontId="0" fillId="0" borderId="5" xfId="1" applyFont="1" applyFill="1" applyBorder="1" applyAlignment="1">
      <alignment horizontal="left"/>
    </xf>
    <xf numFmtId="0" fontId="8" fillId="0" borderId="0" xfId="17" applyFont="1" applyFill="1" applyBorder="1" applyAlignment="1"/>
    <xf numFmtId="43" fontId="8" fillId="0" borderId="0" xfId="1" applyFont="1" applyFill="1" applyBorder="1" applyAlignment="1">
      <alignment horizontal="left"/>
    </xf>
    <xf numFmtId="165" fontId="9" fillId="0" borderId="0" xfId="17" applyNumberFormat="1" applyFont="1" applyFill="1" applyBorder="1" applyAlignment="1"/>
    <xf numFmtId="166" fontId="8" fillId="0" borderId="0" xfId="1" applyNumberFormat="1" applyFont="1" applyFill="1" applyBorder="1" applyAlignment="1">
      <alignment horizontal="left"/>
    </xf>
    <xf numFmtId="166" fontId="9" fillId="0" borderId="0" xfId="12" applyNumberFormat="1" applyFont="1" applyFill="1" applyBorder="1" applyAlignment="1">
      <alignment horizontal="center"/>
    </xf>
    <xf numFmtId="0" fontId="11" fillId="0" borderId="0" xfId="17" applyFont="1" applyFill="1" applyAlignment="1">
      <alignment horizontal="left"/>
    </xf>
    <xf numFmtId="41" fontId="9" fillId="0" borderId="0" xfId="18" applyNumberFormat="1" applyFont="1" applyFill="1" applyBorder="1" applyAlignment="1">
      <alignment horizontal="right"/>
    </xf>
    <xf numFmtId="0" fontId="8" fillId="0" borderId="0" xfId="17" applyFont="1" applyFill="1" applyAlignment="1">
      <alignment horizontal="left"/>
    </xf>
    <xf numFmtId="167" fontId="10" fillId="0" borderId="0" xfId="17" applyNumberFormat="1" applyFont="1" applyFill="1" applyBorder="1" applyAlignment="1"/>
    <xf numFmtId="167" fontId="9" fillId="0" borderId="0" xfId="17" applyNumberFormat="1" applyFont="1" applyFill="1" applyBorder="1" applyAlignment="1">
      <alignment horizontal="center"/>
    </xf>
    <xf numFmtId="166" fontId="9" fillId="0" borderId="0" xfId="12" applyNumberFormat="1" applyFont="1" applyFill="1" applyAlignment="1">
      <alignment horizontal="centerContinuous" vertical="center"/>
    </xf>
    <xf numFmtId="166" fontId="0" fillId="0" borderId="0" xfId="12" applyNumberFormat="1" applyFont="1" applyFill="1" applyAlignment="1">
      <alignment horizontal="centerContinuous" vertical="center"/>
    </xf>
    <xf numFmtId="0" fontId="9" fillId="0" borderId="0" xfId="17" applyFont="1" applyFill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/>
    </xf>
    <xf numFmtId="166" fontId="9" fillId="0" borderId="5" xfId="12" applyNumberFormat="1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1" fillId="0" borderId="0" xfId="17" applyFont="1" applyFill="1"/>
    <xf numFmtId="165" fontId="8" fillId="0" borderId="6" xfId="18" applyNumberFormat="1" applyFont="1" applyFill="1" applyBorder="1" applyAlignment="1"/>
    <xf numFmtId="165" fontId="9" fillId="0" borderId="0" xfId="17" applyNumberFormat="1" applyFont="1" applyFill="1" applyAlignment="1"/>
    <xf numFmtId="165" fontId="0" fillId="0" borderId="0" xfId="17" applyNumberFormat="1" applyFont="1" applyFill="1" applyAlignment="1">
      <alignment horizontal="right"/>
    </xf>
    <xf numFmtId="172" fontId="8" fillId="0" borderId="6" xfId="18" applyNumberFormat="1" applyFont="1" applyFill="1" applyBorder="1" applyAlignment="1"/>
    <xf numFmtId="172" fontId="8" fillId="0" borderId="0" xfId="18" applyNumberFormat="1" applyFont="1" applyFill="1" applyBorder="1" applyAlignment="1"/>
    <xf numFmtId="172" fontId="9" fillId="0" borderId="0" xfId="18" applyNumberFormat="1" applyFont="1" applyFill="1" applyAlignment="1"/>
    <xf numFmtId="172" fontId="9" fillId="0" borderId="0" xfId="18" applyNumberFormat="1" applyFont="1" applyFill="1" applyBorder="1" applyAlignment="1"/>
    <xf numFmtId="165" fontId="8" fillId="0" borderId="7" xfId="18" applyNumberFormat="1" applyFont="1" applyFill="1" applyBorder="1" applyAlignment="1"/>
    <xf numFmtId="165" fontId="8" fillId="0" borderId="4" xfId="18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0" fontId="22" fillId="0" borderId="0" xfId="17" applyFont="1" applyFill="1" applyBorder="1"/>
    <xf numFmtId="0" fontId="20" fillId="0" borderId="0" xfId="12" applyFont="1" applyFill="1" applyBorder="1" applyAlignment="1"/>
    <xf numFmtId="41" fontId="8" fillId="0" borderId="0" xfId="1" applyNumberFormat="1" applyFont="1" applyFill="1" applyBorder="1" applyAlignment="1">
      <alignment horizontal="left"/>
    </xf>
    <xf numFmtId="41" fontId="9" fillId="0" borderId="0" xfId="13" applyNumberFormat="1" applyFont="1" applyFill="1" applyBorder="1" applyAlignment="1"/>
    <xf numFmtId="41" fontId="9" fillId="0" borderId="5" xfId="13" applyNumberFormat="1" applyFont="1" applyFill="1" applyBorder="1" applyAlignment="1"/>
    <xf numFmtId="43" fontId="0" fillId="0" borderId="0" xfId="1" applyFont="1" applyFill="1" applyBorder="1" applyAlignment="1">
      <alignment horizontal="left"/>
    </xf>
    <xf numFmtId="41" fontId="8" fillId="0" borderId="4" xfId="1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43" fontId="8" fillId="0" borderId="5" xfId="1" applyFont="1" applyFill="1" applyBorder="1" applyAlignment="1">
      <alignment horizontal="left"/>
    </xf>
    <xf numFmtId="0" fontId="0" fillId="0" borderId="0" xfId="0" applyNumberForma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5" fontId="10" fillId="0" borderId="0" xfId="13" applyNumberFormat="1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left"/>
    </xf>
    <xf numFmtId="0" fontId="0" fillId="0" borderId="0" xfId="17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41" fontId="8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8" fillId="0" borderId="7" xfId="0" applyNumberFormat="1" applyFont="1" applyFill="1" applyBorder="1" applyAlignment="1"/>
    <xf numFmtId="41" fontId="0" fillId="0" borderId="5" xfId="0" applyNumberFormat="1" applyFont="1" applyFill="1" applyBorder="1" applyAlignment="1"/>
    <xf numFmtId="165" fontId="8" fillId="0" borderId="6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165" fontId="0" fillId="0" borderId="0" xfId="0" applyNumberFormat="1"/>
    <xf numFmtId="165" fontId="0" fillId="0" borderId="0" xfId="12" applyNumberFormat="1" applyFont="1" applyFill="1" applyAlignment="1"/>
    <xf numFmtId="43" fontId="0" fillId="0" borderId="0" xfId="12" applyNumberFormat="1" applyFont="1" applyFill="1" applyBorder="1" applyAlignment="1">
      <alignment horizontal="center"/>
    </xf>
    <xf numFmtId="0" fontId="0" fillId="0" borderId="0" xfId="12" applyFont="1" applyFill="1" applyAlignment="1">
      <alignment horizontal="left"/>
    </xf>
    <xf numFmtId="166" fontId="0" fillId="0" borderId="0" xfId="12" applyNumberFormat="1" applyFont="1" applyFill="1" applyBorder="1" applyAlignment="1">
      <alignment horizontal="center"/>
    </xf>
    <xf numFmtId="0" fontId="12" fillId="0" borderId="0" xfId="12" applyFont="1" applyFill="1" applyAlignment="1"/>
    <xf numFmtId="0" fontId="12" fillId="0" borderId="0" xfId="0" applyFont="1" applyFill="1"/>
    <xf numFmtId="0" fontId="26" fillId="0" borderId="0" xfId="17" applyFont="1" applyFill="1" applyAlignment="1"/>
    <xf numFmtId="0" fontId="27" fillId="0" borderId="0" xfId="17" applyFont="1" applyFill="1" applyBorder="1" applyAlignment="1"/>
    <xf numFmtId="0" fontId="28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6" fillId="0" borderId="0" xfId="13" applyFont="1" applyFill="1" applyAlignment="1">
      <alignment horizontal="center"/>
    </xf>
    <xf numFmtId="0" fontId="27" fillId="0" borderId="0" xfId="13" applyFont="1" applyFill="1" applyBorder="1" applyAlignment="1">
      <alignment horizontal="center"/>
    </xf>
    <xf numFmtId="0" fontId="27" fillId="0" borderId="0" xfId="13" applyFont="1" applyFill="1" applyBorder="1" applyAlignment="1"/>
    <xf numFmtId="165" fontId="27" fillId="0" borderId="0" xfId="13" applyNumberFormat="1" applyFont="1" applyFill="1" applyBorder="1" applyAlignment="1"/>
    <xf numFmtId="165" fontId="27" fillId="0" borderId="0" xfId="13" applyNumberFormat="1" applyFont="1" applyFill="1" applyBorder="1" applyAlignment="1">
      <alignment horizontal="center"/>
    </xf>
    <xf numFmtId="165" fontId="27" fillId="0" borderId="5" xfId="13" applyNumberFormat="1" applyFont="1" applyFill="1" applyBorder="1" applyAlignment="1">
      <alignment horizontal="center"/>
    </xf>
    <xf numFmtId="165" fontId="26" fillId="0" borderId="0" xfId="13" applyNumberFormat="1" applyFont="1" applyFill="1" applyBorder="1" applyAlignment="1"/>
    <xf numFmtId="165" fontId="26" fillId="0" borderId="0" xfId="13" applyNumberFormat="1" applyFont="1" applyFill="1" applyBorder="1" applyAlignment="1">
      <alignment wrapText="1"/>
    </xf>
    <xf numFmtId="0" fontId="26" fillId="0" borderId="0" xfId="13" applyFont="1" applyFill="1" applyBorder="1" applyAlignment="1">
      <alignment horizontal="center"/>
    </xf>
    <xf numFmtId="0" fontId="26" fillId="0" borderId="0" xfId="17" applyFont="1" applyFill="1" applyAlignment="1">
      <alignment horizontal="center"/>
    </xf>
    <xf numFmtId="165" fontId="26" fillId="0" borderId="0" xfId="13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13" applyFont="1" applyFill="1" applyBorder="1" applyAlignment="1">
      <alignment vertical="center"/>
    </xf>
    <xf numFmtId="0" fontId="26" fillId="0" borderId="0" xfId="13" applyFont="1" applyFill="1" applyBorder="1" applyAlignment="1">
      <alignment horizontal="center" vertical="center"/>
    </xf>
    <xf numFmtId="165" fontId="27" fillId="0" borderId="0" xfId="13" applyNumberFormat="1" applyFont="1" applyFill="1" applyBorder="1" applyAlignment="1">
      <alignment vertical="center"/>
    </xf>
    <xf numFmtId="0" fontId="26" fillId="0" borderId="0" xfId="17" applyFont="1" applyFill="1" applyAlignment="1">
      <alignment horizontal="center" vertical="center"/>
    </xf>
    <xf numFmtId="0" fontId="27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165" fontId="26" fillId="0" borderId="0" xfId="13" applyNumberFormat="1" applyFont="1" applyFill="1" applyBorder="1" applyAlignment="1">
      <alignment horizontal="center" vertical="center" wrapText="1"/>
    </xf>
    <xf numFmtId="0" fontId="26" fillId="0" borderId="0" xfId="13" applyNumberFormat="1" applyFont="1" applyFill="1" applyBorder="1" applyAlignment="1">
      <alignment horizontal="center"/>
    </xf>
    <xf numFmtId="0" fontId="26" fillId="0" borderId="0" xfId="17" applyFont="1" applyFill="1" applyBorder="1" applyAlignment="1"/>
    <xf numFmtId="0" fontId="28" fillId="0" borderId="0" xfId="0" applyFont="1" applyFill="1" applyAlignment="1">
      <alignment horizontal="left"/>
    </xf>
    <xf numFmtId="0" fontId="26" fillId="0" borderId="0" xfId="13" applyFont="1" applyFill="1" applyBorder="1" applyAlignment="1"/>
    <xf numFmtId="0" fontId="26" fillId="0" borderId="0" xfId="13" applyNumberFormat="1" applyFont="1" applyFill="1" applyBorder="1" applyAlignment="1"/>
    <xf numFmtId="166" fontId="28" fillId="0" borderId="0" xfId="1" applyNumberFormat="1" applyFont="1" applyFill="1" applyBorder="1" applyAlignment="1">
      <alignment horizontal="left"/>
    </xf>
    <xf numFmtId="166" fontId="28" fillId="0" borderId="0" xfId="1" applyNumberFormat="1" applyFont="1" applyFill="1" applyBorder="1" applyAlignment="1">
      <alignment horizontal="right"/>
    </xf>
    <xf numFmtId="0" fontId="28" fillId="0" borderId="0" xfId="13" applyFont="1" applyFill="1" applyBorder="1" applyAlignment="1"/>
    <xf numFmtId="166" fontId="26" fillId="0" borderId="0" xfId="1" applyNumberFormat="1" applyFont="1" applyFill="1" applyBorder="1" applyAlignment="1">
      <alignment horizontal="left"/>
    </xf>
    <xf numFmtId="166" fontId="26" fillId="0" borderId="0" xfId="1" applyNumberFormat="1" applyFont="1" applyFill="1" applyBorder="1" applyAlignment="1"/>
    <xf numFmtId="0" fontId="26" fillId="0" borderId="0" xfId="13" applyFont="1" applyFill="1" applyAlignment="1"/>
    <xf numFmtId="0" fontId="26" fillId="0" borderId="0" xfId="13" applyNumberFormat="1" applyFont="1" applyFill="1" applyAlignment="1"/>
    <xf numFmtId="166" fontId="28" fillId="0" borderId="0" xfId="1" applyNumberFormat="1" applyFont="1" applyFill="1" applyBorder="1" applyAlignment="1"/>
    <xf numFmtId="0" fontId="29" fillId="0" borderId="0" xfId="17" applyFont="1" applyFill="1" applyBorder="1" applyAlignment="1"/>
    <xf numFmtId="166" fontId="28" fillId="0" borderId="4" xfId="1" applyNumberFormat="1" applyFont="1" applyFill="1" applyBorder="1" applyAlignment="1"/>
    <xf numFmtId="166" fontId="28" fillId="0" borderId="0" xfId="1" applyNumberFormat="1" applyFont="1" applyFill="1" applyAlignment="1"/>
    <xf numFmtId="166" fontId="28" fillId="0" borderId="0" xfId="13" applyNumberFormat="1" applyFont="1" applyFill="1" applyAlignment="1"/>
    <xf numFmtId="0" fontId="28" fillId="0" borderId="0" xfId="17" applyFont="1" applyFill="1" applyBorder="1" applyAlignment="1"/>
    <xf numFmtId="0" fontId="28" fillId="0" borderId="0" xfId="13" applyNumberFormat="1" applyFont="1" applyFill="1" applyAlignment="1"/>
    <xf numFmtId="165" fontId="29" fillId="0" borderId="0" xfId="13" applyNumberFormat="1" applyFont="1" applyFill="1" applyBorder="1" applyAlignment="1"/>
    <xf numFmtId="0" fontId="28" fillId="0" borderId="0" xfId="17" applyFont="1" applyFill="1" applyAlignment="1"/>
    <xf numFmtId="166" fontId="26" fillId="0" borderId="5" xfId="1" applyNumberFormat="1" applyFont="1" applyFill="1" applyBorder="1" applyAlignment="1"/>
    <xf numFmtId="0" fontId="28" fillId="0" borderId="0" xfId="13" applyFont="1" applyFill="1" applyAlignment="1"/>
    <xf numFmtId="165" fontId="29" fillId="0" borderId="0" xfId="13" applyNumberFormat="1" applyFont="1" applyFill="1" applyBorder="1" applyAlignment="1">
      <alignment horizontal="center"/>
    </xf>
    <xf numFmtId="165" fontId="28" fillId="0" borderId="0" xfId="17" applyNumberFormat="1" applyFont="1" applyFill="1" applyAlignment="1"/>
    <xf numFmtId="43" fontId="26" fillId="0" borderId="0" xfId="1" applyFont="1" applyFill="1" applyAlignment="1"/>
    <xf numFmtId="166" fontId="9" fillId="0" borderId="0" xfId="12" applyNumberFormat="1" applyFont="1" applyFill="1" applyBorder="1" applyAlignment="1"/>
    <xf numFmtId="166" fontId="8" fillId="0" borderId="3" xfId="12" applyNumberFormat="1" applyFont="1" applyFill="1" applyBorder="1" applyAlignment="1"/>
    <xf numFmtId="166" fontId="14" fillId="0" borderId="0" xfId="17" applyNumberFormat="1" applyFont="1" applyFill="1" applyAlignment="1">
      <alignment horizontal="right"/>
    </xf>
    <xf numFmtId="166" fontId="14" fillId="0" borderId="0" xfId="12" applyNumberFormat="1" applyFont="1" applyFill="1" applyAlignment="1">
      <alignment horizontal="centerContinuous"/>
    </xf>
    <xf numFmtId="166" fontId="14" fillId="0" borderId="0" xfId="12" applyNumberFormat="1" applyFont="1" applyFill="1" applyBorder="1" applyAlignment="1">
      <alignment horizontal="centerContinuous"/>
    </xf>
    <xf numFmtId="166" fontId="9" fillId="0" borderId="0" xfId="17" applyNumberFormat="1" applyFont="1" applyFill="1" applyAlignment="1"/>
    <xf numFmtId="166" fontId="9" fillId="0" borderId="0" xfId="17" applyNumberFormat="1" applyFont="1" applyFill="1" applyBorder="1" applyAlignment="1"/>
    <xf numFmtId="166" fontId="9" fillId="0" borderId="0" xfId="0" applyNumberFormat="1" applyFont="1" applyFill="1" applyAlignment="1">
      <alignment horizontal="center"/>
    </xf>
    <xf numFmtId="166" fontId="8" fillId="0" borderId="7" xfId="12" applyNumberFormat="1" applyFont="1" applyFill="1" applyBorder="1" applyAlignment="1"/>
    <xf numFmtId="166" fontId="8" fillId="0" borderId="0" xfId="12" applyNumberFormat="1" applyFont="1" applyFill="1" applyAlignment="1"/>
    <xf numFmtId="166" fontId="8" fillId="0" borderId="0" xfId="12" applyNumberFormat="1" applyFont="1" applyFill="1" applyBorder="1" applyAlignment="1"/>
    <xf numFmtId="166" fontId="21" fillId="0" borderId="0" xfId="17" applyNumberFormat="1" applyFont="1" applyFill="1" applyBorder="1" applyAlignment="1">
      <alignment horizontal="center"/>
    </xf>
    <xf numFmtId="166" fontId="8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20" fillId="0" borderId="0" xfId="12" applyNumberFormat="1" applyFont="1" applyFill="1" applyBorder="1" applyAlignment="1"/>
    <xf numFmtId="166" fontId="21" fillId="0" borderId="7" xfId="17" applyNumberFormat="1" applyFont="1" applyFill="1" applyBorder="1" applyAlignment="1">
      <alignment horizontal="center"/>
    </xf>
    <xf numFmtId="166" fontId="22" fillId="0" borderId="0" xfId="12" applyNumberFormat="1" applyFont="1" applyFill="1" applyBorder="1" applyAlignment="1"/>
    <xf numFmtId="166" fontId="22" fillId="0" borderId="0" xfId="18" applyNumberFormat="1" applyFont="1" applyFill="1" applyBorder="1" applyAlignment="1"/>
    <xf numFmtId="166" fontId="20" fillId="0" borderId="0" xfId="12" applyNumberFormat="1" applyFont="1" applyFill="1" applyAlignment="1"/>
    <xf numFmtId="166" fontId="8" fillId="0" borderId="0" xfId="18" applyNumberFormat="1" applyFont="1" applyFill="1" applyBorder="1" applyAlignment="1"/>
    <xf numFmtId="166" fontId="9" fillId="0" borderId="5" xfId="12" applyNumberFormat="1" applyFont="1" applyFill="1" applyBorder="1" applyAlignment="1"/>
    <xf numFmtId="166" fontId="8" fillId="0" borderId="5" xfId="12" applyNumberFormat="1" applyFont="1" applyFill="1" applyBorder="1" applyAlignment="1"/>
    <xf numFmtId="166" fontId="8" fillId="0" borderId="6" xfId="12" applyNumberFormat="1" applyFont="1" applyFill="1" applyBorder="1" applyAlignment="1"/>
    <xf numFmtId="166" fontId="24" fillId="0" borderId="0" xfId="17" applyNumberFormat="1" applyFont="1" applyFill="1" applyBorder="1" applyAlignment="1">
      <alignment horizontal="center"/>
    </xf>
    <xf numFmtId="166" fontId="9" fillId="0" borderId="5" xfId="18" applyNumberFormat="1" applyFont="1" applyFill="1" applyBorder="1" applyAlignment="1"/>
    <xf numFmtId="166" fontId="23" fillId="0" borderId="0" xfId="12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11" fillId="0" borderId="0" xfId="17" applyNumberFormat="1" applyFont="1" applyFill="1" applyBorder="1" applyAlignment="1">
      <alignment horizontal="center"/>
    </xf>
    <xf numFmtId="166" fontId="9" fillId="0" borderId="0" xfId="18" applyNumberFormat="1" applyFont="1" applyFill="1" applyBorder="1" applyAlignment="1"/>
    <xf numFmtId="166" fontId="25" fillId="0" borderId="0" xfId="12" applyNumberFormat="1" applyFont="1" applyFill="1" applyBorder="1" applyAlignment="1"/>
    <xf numFmtId="166" fontId="25" fillId="0" borderId="0" xfId="18" applyNumberFormat="1" applyFont="1" applyFill="1" applyBorder="1" applyAlignment="1"/>
    <xf numFmtId="166" fontId="18" fillId="0" borderId="0" xfId="17" applyNumberFormat="1" applyFont="1" applyFill="1" applyAlignment="1"/>
    <xf numFmtId="166" fontId="18" fillId="0" borderId="0" xfId="17" applyNumberFormat="1" applyFont="1" applyFill="1" applyBorder="1" applyAlignment="1"/>
    <xf numFmtId="166" fontId="18" fillId="0" borderId="0" xfId="12" applyNumberFormat="1" applyFont="1" applyFill="1" applyAlignment="1"/>
    <xf numFmtId="166" fontId="18" fillId="0" borderId="0" xfId="12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166" fontId="28" fillId="0" borderId="6" xfId="13" applyNumberFormat="1" applyFont="1" applyFill="1" applyBorder="1" applyAlignment="1"/>
    <xf numFmtId="166" fontId="28" fillId="0" borderId="0" xfId="13" applyNumberFormat="1" applyFont="1" applyFill="1" applyBorder="1" applyAlignment="1"/>
    <xf numFmtId="166" fontId="28" fillId="0" borderId="0" xfId="13" applyNumberFormat="1" applyFont="1" applyFill="1" applyBorder="1" applyAlignment="1">
      <alignment horizontal="right"/>
    </xf>
    <xf numFmtId="166" fontId="28" fillId="0" borderId="5" xfId="1" applyNumberFormat="1" applyFont="1" applyFill="1" applyBorder="1" applyAlignment="1">
      <alignment horizontal="left"/>
    </xf>
    <xf numFmtId="166" fontId="28" fillId="0" borderId="5" xfId="1" applyNumberFormat="1" applyFont="1" applyFill="1" applyBorder="1" applyAlignment="1"/>
    <xf numFmtId="166" fontId="26" fillId="0" borderId="0" xfId="13" applyNumberFormat="1" applyFont="1" applyFill="1" applyBorder="1" applyAlignment="1"/>
    <xf numFmtId="166" fontId="28" fillId="0" borderId="0" xfId="1" applyNumberFormat="1" applyFont="1" applyFill="1" applyAlignment="1">
      <alignment horizontal="center"/>
    </xf>
    <xf numFmtId="166" fontId="26" fillId="0" borderId="0" xfId="13" applyNumberFormat="1" applyFont="1" applyFill="1" applyBorder="1" applyAlignment="1">
      <alignment horizontal="center"/>
    </xf>
    <xf numFmtId="166" fontId="26" fillId="0" borderId="0" xfId="17" applyNumberFormat="1" applyFont="1" applyFill="1" applyBorder="1" applyAlignment="1"/>
    <xf numFmtId="166" fontId="26" fillId="0" borderId="5" xfId="1" applyNumberFormat="1" applyFont="1" applyFill="1" applyBorder="1" applyAlignment="1">
      <alignment horizontal="left"/>
    </xf>
    <xf numFmtId="166" fontId="28" fillId="0" borderId="4" xfId="1" applyNumberFormat="1" applyFont="1" applyFill="1" applyBorder="1" applyAlignment="1">
      <alignment horizontal="left"/>
    </xf>
    <xf numFmtId="166" fontId="28" fillId="0" borderId="0" xfId="13" applyNumberFormat="1" applyFont="1" applyFill="1" applyBorder="1" applyAlignment="1">
      <alignment horizontal="center"/>
    </xf>
    <xf numFmtId="166" fontId="28" fillId="0" borderId="0" xfId="13" applyNumberFormat="1" applyFont="1" applyFill="1" applyAlignment="1">
      <alignment horizontal="center"/>
    </xf>
    <xf numFmtId="166" fontId="28" fillId="0" borderId="6" xfId="1" applyNumberFormat="1" applyFont="1" applyFill="1" applyBorder="1" applyAlignment="1"/>
    <xf numFmtId="166" fontId="8" fillId="0" borderId="0" xfId="13" applyNumberFormat="1" applyFont="1" applyFill="1" applyBorder="1" applyAlignment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/>
    <xf numFmtId="166" fontId="0" fillId="0" borderId="0" xfId="13" applyNumberFormat="1" applyFont="1" applyFill="1" applyBorder="1" applyAlignment="1">
      <alignment horizontal="center"/>
    </xf>
    <xf numFmtId="166" fontId="9" fillId="0" borderId="0" xfId="13" applyNumberFormat="1" applyFont="1" applyFill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166" fontId="8" fillId="0" borderId="7" xfId="0" applyNumberFormat="1" applyFont="1" applyFill="1" applyBorder="1" applyAlignment="1"/>
    <xf numFmtId="166" fontId="9" fillId="0" borderId="0" xfId="13" applyNumberFormat="1" applyFont="1" applyFill="1" applyBorder="1" applyAlignment="1"/>
    <xf numFmtId="166" fontId="0" fillId="0" borderId="5" xfId="0" applyNumberFormat="1" applyFont="1" applyFill="1" applyBorder="1" applyAlignment="1"/>
    <xf numFmtId="166" fontId="9" fillId="0" borderId="5" xfId="13" applyNumberFormat="1" applyFont="1" applyFill="1" applyBorder="1" applyAlignment="1"/>
    <xf numFmtId="166" fontId="8" fillId="0" borderId="5" xfId="1" applyNumberFormat="1" applyFont="1" applyFill="1" applyBorder="1" applyAlignment="1">
      <alignment horizontal="left"/>
    </xf>
    <xf numFmtId="166" fontId="8" fillId="0" borderId="4" xfId="1" applyNumberFormat="1" applyFont="1" applyFill="1" applyBorder="1" applyAlignment="1">
      <alignment horizontal="left"/>
    </xf>
    <xf numFmtId="166" fontId="8" fillId="0" borderId="6" xfId="0" applyNumberFormat="1" applyFont="1" applyFill="1" applyBorder="1" applyAlignment="1"/>
    <xf numFmtId="166" fontId="8" fillId="0" borderId="4" xfId="12" applyNumberFormat="1" applyFont="1" applyFill="1" applyBorder="1" applyAlignment="1">
      <alignment horizontal="center"/>
    </xf>
    <xf numFmtId="166" fontId="8" fillId="0" borderId="0" xfId="12" applyNumberFormat="1" applyFont="1" applyFill="1" applyBorder="1" applyAlignment="1">
      <alignment horizontal="center"/>
    </xf>
    <xf numFmtId="166" fontId="8" fillId="0" borderId="0" xfId="18" applyNumberFormat="1" applyFont="1" applyFill="1" applyAlignment="1"/>
    <xf numFmtId="166" fontId="9" fillId="0" borderId="0" xfId="18" applyNumberFormat="1" applyFont="1" applyFill="1" applyAlignment="1"/>
    <xf numFmtId="166" fontId="8" fillId="0" borderId="3" xfId="18" applyNumberFormat="1" applyFont="1" applyFill="1" applyBorder="1" applyAlignment="1"/>
    <xf numFmtId="166" fontId="9" fillId="0" borderId="0" xfId="12" applyNumberFormat="1" applyFont="1" applyFill="1" applyAlignment="1">
      <alignment horizontal="centerContinuous"/>
    </xf>
    <xf numFmtId="166" fontId="9" fillId="0" borderId="0" xfId="12" applyNumberFormat="1" applyFont="1" applyFill="1" applyBorder="1" applyAlignment="1">
      <alignment horizontal="centerContinuous"/>
    </xf>
    <xf numFmtId="166" fontId="9" fillId="0" borderId="0" xfId="12" applyNumberFormat="1" applyFont="1" applyFill="1" applyAlignment="1">
      <alignment horizontal="center"/>
    </xf>
    <xf numFmtId="166" fontId="9" fillId="0" borderId="0" xfId="18" applyNumberFormat="1" applyFont="1" applyFill="1" applyBorder="1" applyAlignment="1">
      <alignment horizontal="right"/>
    </xf>
    <xf numFmtId="166" fontId="9" fillId="0" borderId="0" xfId="12" applyNumberFormat="1" applyFont="1" applyFill="1" applyAlignment="1">
      <alignment horizontal="right"/>
    </xf>
    <xf numFmtId="166" fontId="0" fillId="0" borderId="0" xfId="12" applyNumberFormat="1" applyFont="1" applyFill="1" applyAlignment="1">
      <alignment horizontal="center"/>
    </xf>
    <xf numFmtId="166" fontId="16" fillId="0" borderId="0" xfId="12" applyNumberFormat="1" applyFont="1" applyFill="1" applyBorder="1" applyAlignment="1">
      <alignment horizontal="right"/>
    </xf>
    <xf numFmtId="166" fontId="9" fillId="0" borderId="0" xfId="17" applyNumberFormat="1" applyFont="1" applyFill="1" applyAlignment="1">
      <alignment horizontal="center"/>
    </xf>
    <xf numFmtId="166" fontId="8" fillId="0" borderId="4" xfId="12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5" xfId="18" applyNumberFormat="1" applyFont="1" applyFill="1" applyBorder="1" applyAlignment="1">
      <alignment horizontal="right"/>
    </xf>
    <xf numFmtId="166" fontId="8" fillId="0" borderId="4" xfId="18" applyNumberFormat="1" applyFont="1" applyFill="1" applyBorder="1" applyAlignment="1">
      <alignment horizontal="right"/>
    </xf>
    <xf numFmtId="43" fontId="8" fillId="0" borderId="6" xfId="18" applyNumberFormat="1" applyFont="1" applyFill="1" applyBorder="1" applyAlignment="1"/>
    <xf numFmtId="166" fontId="0" fillId="0" borderId="5" xfId="12" applyNumberFormat="1" applyFont="1" applyFill="1" applyBorder="1" applyAlignment="1"/>
    <xf numFmtId="166" fontId="8" fillId="0" borderId="0" xfId="12" applyNumberFormat="1" applyFont="1" applyFill="1" applyAlignment="1">
      <alignment horizontal="center"/>
    </xf>
    <xf numFmtId="166" fontId="26" fillId="0" borderId="5" xfId="13" applyNumberFormat="1" applyFont="1" applyFill="1" applyBorder="1" applyAlignment="1"/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8" fillId="0" borderId="0" xfId="12" applyNumberFormat="1" applyFont="1" applyFill="1" applyAlignment="1">
      <alignment horizontal="center"/>
    </xf>
    <xf numFmtId="165" fontId="27" fillId="0" borderId="0" xfId="13" applyNumberFormat="1" applyFont="1" applyFill="1" applyBorder="1" applyAlignment="1">
      <alignment horizontal="center"/>
    </xf>
    <xf numFmtId="0" fontId="27" fillId="0" borderId="5" xfId="13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8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 2" xfId="17" xr:uid="{00000000-0005-0000-0000-00000F000000}"/>
    <cellStyle name="Normal_TBSP06-FS-Q1-Thai" xfId="14" xr:uid="{00000000-0005-0000-0000-000010000000}"/>
    <cellStyle name="Percent [2]" xfId="15" xr:uid="{00000000-0005-0000-0000-000011000000}"/>
    <cellStyle name="Quantity" xfId="16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nawanit\Desktop\Q3\Draft\Draft%20TBSP%20Q319%20TH%20V1%2018Oct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-10-11"/>
      <sheetName val="SH-12-13"/>
      <sheetName val="CF-14-16"/>
    </sheetNames>
    <sheetDataSet>
      <sheetData sheetId="0">
        <row r="12">
          <cell r="E12">
            <v>21528</v>
          </cell>
          <cell r="G12">
            <v>14762</v>
          </cell>
          <cell r="I12">
            <v>15856</v>
          </cell>
          <cell r="K12">
            <v>12579</v>
          </cell>
        </row>
      </sheetData>
      <sheetData sheetId="1">
        <row r="80">
          <cell r="F80">
            <v>-8488</v>
          </cell>
          <cell r="J80">
            <v>-7582</v>
          </cell>
        </row>
        <row r="86">
          <cell r="F86">
            <v>-20995</v>
          </cell>
          <cell r="J86">
            <v>-21237</v>
          </cell>
        </row>
        <row r="87">
          <cell r="F87">
            <v>120322</v>
          </cell>
          <cell r="J87">
            <v>140720</v>
          </cell>
        </row>
        <row r="93">
          <cell r="H93">
            <v>3672</v>
          </cell>
          <cell r="L93">
            <v>9891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1"/>
  <sheetViews>
    <sheetView view="pageBreakPreview" zoomScaleNormal="100" zoomScaleSheetLayoutView="100" workbookViewId="0"/>
  </sheetViews>
  <sheetFormatPr defaultColWidth="9.85546875" defaultRowHeight="21.75" x14ac:dyDescent="0.45"/>
  <cols>
    <col min="1" max="1" width="2.140625" style="6" customWidth="1"/>
    <col min="2" max="2" width="1.7109375" style="6" customWidth="1"/>
    <col min="3" max="3" width="30.140625" style="6" customWidth="1"/>
    <col min="4" max="4" width="8.42578125" style="18" customWidth="1"/>
    <col min="5" max="5" width="14" style="15" customWidth="1"/>
    <col min="6" max="6" width="0.7109375" style="28" customWidth="1"/>
    <col min="7" max="7" width="14" style="15" customWidth="1"/>
    <col min="8" max="8" width="0.7109375" style="28" customWidth="1"/>
    <col min="9" max="9" width="14.140625" style="15" customWidth="1"/>
    <col min="10" max="10" width="0.7109375" style="28" customWidth="1"/>
    <col min="11" max="11" width="14" style="15" customWidth="1"/>
    <col min="12" max="12" width="9.85546875" style="6"/>
    <col min="13" max="13" width="13.140625" style="6" bestFit="1" customWidth="1"/>
    <col min="14" max="14" width="15.7109375" style="6" bestFit="1" customWidth="1"/>
    <col min="15" max="16384" width="9.85546875" style="6"/>
  </cols>
  <sheetData>
    <row r="1" spans="1:11" ht="23.25" x14ac:dyDescent="0.5">
      <c r="A1" s="110" t="s">
        <v>158</v>
      </c>
    </row>
    <row r="2" spans="1:11" s="31" customFormat="1" ht="23.25" customHeight="1" x14ac:dyDescent="0.5">
      <c r="A2" s="110" t="s">
        <v>159</v>
      </c>
      <c r="B2" s="30"/>
      <c r="C2" s="30"/>
      <c r="D2" s="23"/>
      <c r="E2" s="24"/>
      <c r="F2" s="34"/>
      <c r="G2" s="24"/>
      <c r="H2" s="34"/>
      <c r="I2" s="24"/>
      <c r="J2" s="34"/>
      <c r="K2" s="24"/>
    </row>
    <row r="3" spans="1:11" s="31" customFormat="1" ht="23.25" customHeight="1" x14ac:dyDescent="0.5">
      <c r="A3" s="110" t="s">
        <v>57</v>
      </c>
      <c r="B3" s="30"/>
      <c r="C3" s="30"/>
      <c r="D3" s="23"/>
      <c r="E3" s="24"/>
      <c r="F3" s="34"/>
      <c r="G3" s="24"/>
      <c r="H3" s="34"/>
      <c r="I3" s="24" t="s">
        <v>90</v>
      </c>
      <c r="J3" s="34"/>
      <c r="K3" s="24"/>
    </row>
    <row r="4" spans="1:11" ht="23.25" customHeight="1" x14ac:dyDescent="0.5">
      <c r="A4" s="62" t="s">
        <v>171</v>
      </c>
      <c r="E4" s="73"/>
      <c r="F4" s="42"/>
      <c r="G4" s="177"/>
      <c r="H4" s="42"/>
      <c r="I4" s="63"/>
      <c r="J4" s="42"/>
      <c r="K4" s="63"/>
    </row>
    <row r="5" spans="1:11" ht="23.25" customHeight="1" x14ac:dyDescent="0.5">
      <c r="A5" s="62"/>
      <c r="E5" s="73"/>
      <c r="F5" s="42"/>
      <c r="G5" s="73"/>
      <c r="H5" s="42"/>
      <c r="I5" s="63"/>
      <c r="J5" s="42"/>
      <c r="K5" s="63"/>
    </row>
    <row r="6" spans="1:11" ht="23.25" customHeight="1" x14ac:dyDescent="0.45">
      <c r="E6" s="319" t="s">
        <v>26</v>
      </c>
      <c r="F6" s="319"/>
      <c r="G6" s="319"/>
      <c r="H6" s="42"/>
      <c r="I6" s="320" t="s">
        <v>27</v>
      </c>
      <c r="J6" s="320"/>
      <c r="K6" s="320"/>
    </row>
    <row r="7" spans="1:11" ht="23.25" customHeight="1" x14ac:dyDescent="0.45">
      <c r="E7" s="74" t="s">
        <v>124</v>
      </c>
      <c r="F7" s="73"/>
      <c r="G7" s="73" t="s">
        <v>72</v>
      </c>
      <c r="H7" s="42"/>
      <c r="I7" s="74" t="s">
        <v>124</v>
      </c>
      <c r="J7" s="73"/>
      <c r="K7" s="73" t="s">
        <v>72</v>
      </c>
    </row>
    <row r="8" spans="1:11" s="77" customFormat="1" ht="23.25" customHeight="1" x14ac:dyDescent="0.5">
      <c r="A8" s="110" t="s">
        <v>0</v>
      </c>
      <c r="D8" s="175" t="s">
        <v>1</v>
      </c>
      <c r="E8" s="80" t="s">
        <v>160</v>
      </c>
      <c r="F8" s="79"/>
      <c r="G8" s="80" t="s">
        <v>119</v>
      </c>
      <c r="H8" s="79"/>
      <c r="I8" s="80" t="s">
        <v>160</v>
      </c>
      <c r="J8" s="79"/>
      <c r="K8" s="80" t="s">
        <v>119</v>
      </c>
    </row>
    <row r="9" spans="1:11" s="77" customFormat="1" ht="23.25" customHeight="1" x14ac:dyDescent="0.5">
      <c r="A9" s="110"/>
      <c r="D9" s="175"/>
      <c r="E9" s="80" t="s">
        <v>91</v>
      </c>
      <c r="F9" s="79"/>
      <c r="G9" s="80"/>
      <c r="H9" s="79"/>
      <c r="I9" s="80" t="s">
        <v>91</v>
      </c>
      <c r="J9" s="79"/>
      <c r="K9" s="80"/>
    </row>
    <row r="10" spans="1:11" s="77" customFormat="1" ht="23.25" customHeight="1" x14ac:dyDescent="0.45">
      <c r="D10" s="81"/>
      <c r="E10" s="321" t="s">
        <v>73</v>
      </c>
      <c r="F10" s="321"/>
      <c r="G10" s="321"/>
      <c r="H10" s="321"/>
      <c r="I10" s="321"/>
      <c r="J10" s="321"/>
      <c r="K10" s="321"/>
    </row>
    <row r="11" spans="1:11" ht="23.25" customHeight="1" x14ac:dyDescent="0.45">
      <c r="A11" s="96" t="s">
        <v>2</v>
      </c>
      <c r="E11" s="12"/>
      <c r="F11" s="5"/>
      <c r="G11" s="12"/>
      <c r="H11" s="5"/>
      <c r="I11" s="12"/>
      <c r="J11" s="5"/>
      <c r="K11" s="12"/>
    </row>
    <row r="12" spans="1:11" ht="23.25" customHeight="1" x14ac:dyDescent="0.45">
      <c r="A12" s="77" t="s">
        <v>3</v>
      </c>
      <c r="E12" s="12">
        <v>21528</v>
      </c>
      <c r="F12" s="5"/>
      <c r="G12" s="12">
        <v>14762</v>
      </c>
      <c r="H12" s="5"/>
      <c r="I12" s="12">
        <v>15856</v>
      </c>
      <c r="J12" s="5"/>
      <c r="K12" s="12">
        <v>12579</v>
      </c>
    </row>
    <row r="13" spans="1:11" ht="23.25" customHeight="1" x14ac:dyDescent="0.45">
      <c r="A13" s="88" t="s">
        <v>93</v>
      </c>
      <c r="D13" s="18" t="s">
        <v>161</v>
      </c>
      <c r="E13" s="12">
        <f>260245-436-10</f>
        <v>259799</v>
      </c>
      <c r="F13" s="5"/>
      <c r="G13" s="12">
        <v>178500</v>
      </c>
      <c r="H13" s="5"/>
      <c r="I13" s="178">
        <f>259074-436</f>
        <v>258638</v>
      </c>
      <c r="J13" s="5"/>
      <c r="K13" s="12">
        <v>160429</v>
      </c>
    </row>
    <row r="14" spans="1:11" ht="23.25" customHeight="1" x14ac:dyDescent="0.45">
      <c r="A14" s="77" t="s">
        <v>4</v>
      </c>
      <c r="E14" s="12">
        <v>182942</v>
      </c>
      <c r="F14" s="5"/>
      <c r="G14" s="12">
        <v>141470</v>
      </c>
      <c r="H14" s="5"/>
      <c r="I14" s="12">
        <v>175323</v>
      </c>
      <c r="J14" s="5"/>
      <c r="K14" s="12">
        <v>134570</v>
      </c>
    </row>
    <row r="15" spans="1:11" ht="23.25" customHeight="1" x14ac:dyDescent="0.45">
      <c r="A15" s="88" t="s">
        <v>198</v>
      </c>
      <c r="E15" s="12"/>
      <c r="F15" s="5"/>
      <c r="G15" s="12"/>
      <c r="H15" s="5"/>
      <c r="I15" s="12"/>
      <c r="J15" s="5"/>
      <c r="K15" s="12"/>
    </row>
    <row r="16" spans="1:11" ht="23.25" customHeight="1" x14ac:dyDescent="0.45">
      <c r="B16" s="45" t="s">
        <v>197</v>
      </c>
      <c r="D16" s="18">
        <v>3</v>
      </c>
      <c r="E16" s="12">
        <v>951</v>
      </c>
      <c r="F16" s="5"/>
      <c r="G16" s="66">
        <v>0</v>
      </c>
      <c r="H16" s="5"/>
      <c r="I16" s="12">
        <v>951</v>
      </c>
      <c r="J16" s="5"/>
      <c r="K16" s="66">
        <v>0</v>
      </c>
    </row>
    <row r="17" spans="1:11" ht="23.25" customHeight="1" x14ac:dyDescent="0.45">
      <c r="A17" s="77" t="s">
        <v>92</v>
      </c>
      <c r="E17" s="12">
        <v>6900</v>
      </c>
      <c r="F17" s="5"/>
      <c r="G17" s="71">
        <v>27032</v>
      </c>
      <c r="H17" s="5"/>
      <c r="I17" s="66">
        <v>4811</v>
      </c>
      <c r="J17" s="5"/>
      <c r="K17" s="71">
        <v>23804</v>
      </c>
    </row>
    <row r="18" spans="1:11" ht="23.25" customHeight="1" x14ac:dyDescent="0.45">
      <c r="A18" s="87" t="s">
        <v>5</v>
      </c>
      <c r="E18" s="20">
        <f>SUM(E12:E17)</f>
        <v>472120</v>
      </c>
      <c r="F18" s="5"/>
      <c r="G18" s="20">
        <f>SUM(G12:G17)</f>
        <v>361764</v>
      </c>
      <c r="H18" s="5"/>
      <c r="I18" s="20">
        <f>SUM(I12:I17)</f>
        <v>455579</v>
      </c>
      <c r="J18" s="5"/>
      <c r="K18" s="20">
        <f>SUM(K12:K17)</f>
        <v>331382</v>
      </c>
    </row>
    <row r="19" spans="1:11" ht="23.25" customHeight="1" x14ac:dyDescent="0.45">
      <c r="A19" s="76"/>
      <c r="E19" s="5"/>
      <c r="F19" s="5"/>
      <c r="G19" s="5"/>
      <c r="H19" s="5"/>
      <c r="I19" s="5"/>
      <c r="J19" s="5"/>
      <c r="K19" s="5"/>
    </row>
    <row r="20" spans="1:11" ht="23.25" customHeight="1" x14ac:dyDescent="0.45">
      <c r="A20" s="133" t="s">
        <v>6</v>
      </c>
      <c r="E20" s="5"/>
      <c r="F20" s="5"/>
      <c r="G20" s="5"/>
      <c r="H20" s="5"/>
      <c r="I20" s="5"/>
      <c r="J20" s="5"/>
      <c r="K20" s="5"/>
    </row>
    <row r="21" spans="1:11" ht="23.25" customHeight="1" x14ac:dyDescent="0.45">
      <c r="A21" s="132" t="s">
        <v>38</v>
      </c>
      <c r="D21" s="18">
        <v>6</v>
      </c>
      <c r="E21" s="179">
        <v>0</v>
      </c>
      <c r="F21" s="5"/>
      <c r="G21" s="179">
        <v>0</v>
      </c>
      <c r="H21" s="5"/>
      <c r="I21" s="5">
        <v>74254</v>
      </c>
      <c r="J21" s="5"/>
      <c r="K21" s="5">
        <v>74254</v>
      </c>
    </row>
    <row r="22" spans="1:11" ht="23.25" customHeight="1" x14ac:dyDescent="0.45">
      <c r="A22" s="132" t="s">
        <v>112</v>
      </c>
      <c r="D22" s="18">
        <v>7</v>
      </c>
      <c r="E22" s="12">
        <v>9086</v>
      </c>
      <c r="F22" s="5"/>
      <c r="G22" s="12">
        <v>14629</v>
      </c>
      <c r="H22" s="5"/>
      <c r="I22" s="179">
        <v>0</v>
      </c>
      <c r="J22" s="5"/>
      <c r="K22" s="179">
        <v>0</v>
      </c>
    </row>
    <row r="23" spans="1:11" ht="23.25" customHeight="1" x14ac:dyDescent="0.45">
      <c r="A23" s="180" t="s">
        <v>195</v>
      </c>
      <c r="D23" s="18">
        <v>3</v>
      </c>
      <c r="E23" s="12">
        <v>14258</v>
      </c>
      <c r="F23" s="5"/>
      <c r="G23" s="179">
        <v>0</v>
      </c>
      <c r="H23" s="5"/>
      <c r="I23" s="181">
        <v>14258</v>
      </c>
      <c r="J23" s="5"/>
      <c r="K23" s="179">
        <v>0</v>
      </c>
    </row>
    <row r="24" spans="1:11" ht="23.25" customHeight="1" x14ac:dyDescent="0.45">
      <c r="A24" s="132" t="s">
        <v>7</v>
      </c>
      <c r="D24" s="18">
        <v>8</v>
      </c>
      <c r="E24" s="12">
        <v>727766</v>
      </c>
      <c r="F24" s="5"/>
      <c r="G24" s="12">
        <v>763110</v>
      </c>
      <c r="H24" s="5"/>
      <c r="I24" s="12">
        <v>676912</v>
      </c>
      <c r="J24" s="5"/>
      <c r="K24" s="12">
        <v>703575</v>
      </c>
    </row>
    <row r="25" spans="1:11" ht="23.25" customHeight="1" x14ac:dyDescent="0.45">
      <c r="A25" s="132" t="s">
        <v>8</v>
      </c>
      <c r="E25" s="12">
        <v>32379</v>
      </c>
      <c r="F25" s="5"/>
      <c r="G25" s="72">
        <v>34968</v>
      </c>
      <c r="H25" s="5"/>
      <c r="I25" s="12">
        <v>30348</v>
      </c>
      <c r="J25" s="5"/>
      <c r="K25" s="12">
        <v>32766</v>
      </c>
    </row>
    <row r="26" spans="1:11" ht="23.25" customHeight="1" x14ac:dyDescent="0.45">
      <c r="A26" s="132" t="s">
        <v>9</v>
      </c>
      <c r="E26" s="12">
        <v>19238</v>
      </c>
      <c r="F26" s="5"/>
      <c r="G26" s="12">
        <v>14387</v>
      </c>
      <c r="H26" s="5"/>
      <c r="I26" s="12">
        <v>19238</v>
      </c>
      <c r="J26" s="5"/>
      <c r="K26" s="12">
        <v>14387</v>
      </c>
    </row>
    <row r="27" spans="1:11" ht="23.25" customHeight="1" x14ac:dyDescent="0.45">
      <c r="A27" s="132" t="s">
        <v>42</v>
      </c>
      <c r="E27" s="12">
        <f>612+436+10</f>
        <v>1058</v>
      </c>
      <c r="F27" s="5"/>
      <c r="G27" s="72">
        <v>9334</v>
      </c>
      <c r="H27" s="5"/>
      <c r="I27" s="12">
        <f>581+436</f>
        <v>1017</v>
      </c>
      <c r="J27" s="5"/>
      <c r="K27" s="12">
        <v>9265</v>
      </c>
    </row>
    <row r="28" spans="1:11" ht="23.25" customHeight="1" x14ac:dyDescent="0.45">
      <c r="A28" s="87" t="s">
        <v>10</v>
      </c>
      <c r="E28" s="20">
        <f>SUM(E21:E27)</f>
        <v>803785</v>
      </c>
      <c r="F28" s="5"/>
      <c r="G28" s="20">
        <f>SUM(G21:G27)</f>
        <v>836428</v>
      </c>
      <c r="H28" s="5"/>
      <c r="I28" s="20">
        <f>SUM(I21:I27)</f>
        <v>816027</v>
      </c>
      <c r="J28" s="5"/>
      <c r="K28" s="20">
        <f>SUM(K21:K27)</f>
        <v>834247</v>
      </c>
    </row>
    <row r="29" spans="1:11" ht="23.25" customHeight="1" x14ac:dyDescent="0.45">
      <c r="A29" s="76"/>
      <c r="E29" s="5"/>
      <c r="F29" s="5"/>
      <c r="G29" s="5"/>
      <c r="H29" s="5"/>
      <c r="I29" s="52"/>
      <c r="J29" s="5"/>
      <c r="K29" s="52"/>
    </row>
    <row r="30" spans="1:11" ht="23.25" customHeight="1" thickBot="1" x14ac:dyDescent="0.5">
      <c r="A30" s="76" t="s">
        <v>11</v>
      </c>
      <c r="E30" s="134">
        <f>E28+E18</f>
        <v>1275905</v>
      </c>
      <c r="F30" s="5"/>
      <c r="G30" s="134">
        <f>G28+G18</f>
        <v>1198192</v>
      </c>
      <c r="H30" s="5"/>
      <c r="I30" s="134">
        <f>I28+I18</f>
        <v>1271606</v>
      </c>
      <c r="J30" s="5"/>
      <c r="K30" s="134">
        <f>K28+K18</f>
        <v>1165629</v>
      </c>
    </row>
    <row r="31" spans="1:11" ht="23.25" customHeight="1" thickTop="1" x14ac:dyDescent="0.45">
      <c r="E31" s="12"/>
      <c r="F31" s="5"/>
      <c r="G31" s="12"/>
      <c r="H31" s="5"/>
      <c r="I31" s="102"/>
      <c r="J31" s="5"/>
      <c r="K31" s="102"/>
    </row>
    <row r="32" spans="1:11" ht="23.25" customHeight="1" x14ac:dyDescent="0.5">
      <c r="A32" s="110" t="s">
        <v>158</v>
      </c>
      <c r="E32" s="12"/>
      <c r="F32" s="5"/>
      <c r="G32" s="12"/>
      <c r="H32" s="5"/>
      <c r="I32" s="102"/>
      <c r="J32" s="5"/>
      <c r="K32" s="102"/>
    </row>
    <row r="33" spans="1:16" ht="23.25" customHeight="1" x14ac:dyDescent="0.5">
      <c r="A33" s="110" t="s">
        <v>159</v>
      </c>
      <c r="B33" s="14"/>
      <c r="C33" s="14"/>
      <c r="D33" s="17"/>
      <c r="E33" s="11"/>
      <c r="F33" s="64"/>
      <c r="G33" s="11"/>
      <c r="H33" s="64"/>
      <c r="I33" s="11"/>
      <c r="J33" s="64"/>
      <c r="K33" s="11"/>
    </row>
    <row r="34" spans="1:16" ht="23.25" customHeight="1" x14ac:dyDescent="0.5">
      <c r="A34" s="25" t="s">
        <v>57</v>
      </c>
      <c r="B34" s="14"/>
      <c r="C34" s="14"/>
      <c r="D34" s="17"/>
      <c r="E34" s="11"/>
      <c r="F34" s="64"/>
      <c r="G34" s="11"/>
      <c r="H34" s="64"/>
      <c r="I34" s="11"/>
      <c r="J34" s="64"/>
      <c r="K34" s="11"/>
    </row>
    <row r="35" spans="1:16" ht="23.25" customHeight="1" x14ac:dyDescent="0.5">
      <c r="A35" s="62" t="s">
        <v>171</v>
      </c>
      <c r="E35" s="73"/>
      <c r="F35" s="42"/>
      <c r="G35" s="73"/>
      <c r="H35" s="42"/>
      <c r="I35" s="63"/>
      <c r="J35" s="42"/>
      <c r="K35" s="63"/>
    </row>
    <row r="36" spans="1:16" ht="23.25" customHeight="1" x14ac:dyDescent="0.45">
      <c r="E36" s="73"/>
      <c r="F36" s="42"/>
      <c r="G36" s="73"/>
      <c r="H36" s="42"/>
      <c r="I36" s="63"/>
      <c r="J36" s="42"/>
      <c r="K36" s="63"/>
    </row>
    <row r="37" spans="1:16" ht="23.25" customHeight="1" x14ac:dyDescent="0.45">
      <c r="E37" s="319" t="s">
        <v>26</v>
      </c>
      <c r="F37" s="319"/>
      <c r="G37" s="319"/>
      <c r="H37" s="42"/>
      <c r="I37" s="320" t="s">
        <v>27</v>
      </c>
      <c r="J37" s="320"/>
      <c r="K37" s="320"/>
    </row>
    <row r="38" spans="1:16" ht="23.25" customHeight="1" x14ac:dyDescent="0.45">
      <c r="E38" s="74" t="s">
        <v>124</v>
      </c>
      <c r="F38" s="73"/>
      <c r="G38" s="73" t="s">
        <v>72</v>
      </c>
      <c r="H38" s="42"/>
      <c r="I38" s="74" t="s">
        <v>124</v>
      </c>
      <c r="J38" s="73"/>
      <c r="K38" s="73" t="s">
        <v>72</v>
      </c>
    </row>
    <row r="39" spans="1:16" s="77" customFormat="1" ht="23.25" customHeight="1" x14ac:dyDescent="0.5">
      <c r="A39" s="25" t="s">
        <v>12</v>
      </c>
      <c r="D39" s="175" t="s">
        <v>1</v>
      </c>
      <c r="E39" s="80" t="s">
        <v>160</v>
      </c>
      <c r="F39" s="79"/>
      <c r="G39" s="80" t="s">
        <v>119</v>
      </c>
      <c r="H39" s="79"/>
      <c r="I39" s="80" t="s">
        <v>160</v>
      </c>
      <c r="J39" s="79"/>
      <c r="K39" s="80" t="s">
        <v>119</v>
      </c>
      <c r="M39" s="6"/>
      <c r="O39" s="6"/>
    </row>
    <row r="40" spans="1:16" s="77" customFormat="1" ht="23.25" customHeight="1" x14ac:dyDescent="0.5">
      <c r="A40" s="25"/>
      <c r="D40" s="175"/>
      <c r="E40" s="80" t="s">
        <v>91</v>
      </c>
      <c r="F40" s="79"/>
      <c r="G40" s="80"/>
      <c r="H40" s="79"/>
      <c r="I40" s="80" t="s">
        <v>91</v>
      </c>
      <c r="J40" s="79"/>
      <c r="K40" s="80"/>
      <c r="M40" s="6"/>
      <c r="O40" s="6"/>
    </row>
    <row r="41" spans="1:16" s="77" customFormat="1" ht="23.25" customHeight="1" x14ac:dyDescent="0.45">
      <c r="D41" s="81"/>
      <c r="E41" s="321" t="s">
        <v>73</v>
      </c>
      <c r="F41" s="321"/>
      <c r="G41" s="321"/>
      <c r="H41" s="321"/>
      <c r="I41" s="321"/>
      <c r="J41" s="321"/>
      <c r="K41" s="321"/>
      <c r="M41" s="6"/>
      <c r="O41" s="6"/>
    </row>
    <row r="42" spans="1:16" s="77" customFormat="1" ht="23.25" customHeight="1" x14ac:dyDescent="0.45">
      <c r="A42" s="133" t="s">
        <v>13</v>
      </c>
      <c r="D42" s="81"/>
      <c r="E42" s="135"/>
      <c r="F42" s="116"/>
      <c r="G42" s="135"/>
      <c r="H42" s="116"/>
      <c r="I42" s="135"/>
      <c r="J42" s="116"/>
      <c r="K42" s="135"/>
      <c r="M42" s="6"/>
      <c r="O42" s="6"/>
    </row>
    <row r="43" spans="1:16" s="77" customFormat="1" ht="23.25" customHeight="1" x14ac:dyDescent="0.45">
      <c r="A43" s="45" t="s">
        <v>162</v>
      </c>
      <c r="B43" s="6"/>
      <c r="C43" s="6"/>
      <c r="M43" s="6"/>
      <c r="O43" s="6"/>
    </row>
    <row r="44" spans="1:16" s="77" customFormat="1" ht="23.25" customHeight="1" x14ac:dyDescent="0.45">
      <c r="A44" s="45"/>
      <c r="B44" s="6" t="s">
        <v>163</v>
      </c>
      <c r="C44" s="6"/>
      <c r="D44" s="81">
        <v>11</v>
      </c>
      <c r="E44" s="135">
        <v>167000</v>
      </c>
      <c r="F44" s="116"/>
      <c r="G44" s="135">
        <v>124736</v>
      </c>
      <c r="H44" s="116"/>
      <c r="I44" s="136">
        <v>144000</v>
      </c>
      <c r="J44" s="116"/>
      <c r="K44" s="136">
        <v>101000</v>
      </c>
      <c r="M44" s="6"/>
      <c r="N44" s="67"/>
      <c r="O44" s="6"/>
      <c r="P44" s="6"/>
    </row>
    <row r="45" spans="1:16" ht="23.25" customHeight="1" x14ac:dyDescent="0.45">
      <c r="A45" s="6" t="s">
        <v>94</v>
      </c>
      <c r="D45" s="18" t="s">
        <v>164</v>
      </c>
      <c r="E45" s="135">
        <v>141401</v>
      </c>
      <c r="F45" s="5"/>
      <c r="G45" s="12">
        <v>126153</v>
      </c>
      <c r="H45" s="5"/>
      <c r="I45" s="136">
        <v>133289</v>
      </c>
      <c r="J45" s="5"/>
      <c r="K45" s="12">
        <v>117467</v>
      </c>
      <c r="M45" s="7"/>
      <c r="N45" s="7"/>
    </row>
    <row r="46" spans="1:16" ht="23.25" customHeight="1" x14ac:dyDescent="0.45">
      <c r="A46" s="45" t="s">
        <v>165</v>
      </c>
      <c r="D46"/>
      <c r="E46" s="12"/>
      <c r="F46" s="5"/>
      <c r="G46" s="12"/>
      <c r="H46" s="5"/>
      <c r="I46" s="12"/>
      <c r="J46" s="5"/>
      <c r="K46" s="12"/>
    </row>
    <row r="47" spans="1:16" ht="23.25" customHeight="1" x14ac:dyDescent="0.45">
      <c r="A47" s="45"/>
      <c r="B47" s="45" t="s">
        <v>166</v>
      </c>
      <c r="D47" s="81">
        <v>11</v>
      </c>
      <c r="E47" s="136">
        <v>82333</v>
      </c>
      <c r="F47" s="5"/>
      <c r="G47" s="12">
        <v>59833</v>
      </c>
      <c r="H47" s="5"/>
      <c r="I47" s="136">
        <v>82333</v>
      </c>
      <c r="J47" s="5"/>
      <c r="K47" s="12">
        <v>59833</v>
      </c>
    </row>
    <row r="48" spans="1:16" ht="23.25" customHeight="1" x14ac:dyDescent="0.45">
      <c r="A48" s="45" t="s">
        <v>83</v>
      </c>
      <c r="D48"/>
      <c r="E48" s="12"/>
      <c r="F48" s="5"/>
      <c r="G48" s="12"/>
      <c r="H48" s="5"/>
      <c r="I48" s="12"/>
      <c r="J48" s="5"/>
      <c r="K48" s="12"/>
    </row>
    <row r="49" spans="1:11" ht="23.25" customHeight="1" x14ac:dyDescent="0.45">
      <c r="B49" s="45" t="s">
        <v>84</v>
      </c>
      <c r="D49" s="81">
        <v>11</v>
      </c>
      <c r="E49" s="135">
        <v>2645</v>
      </c>
      <c r="F49" s="5"/>
      <c r="G49" s="72">
        <v>7672</v>
      </c>
      <c r="H49" s="52"/>
      <c r="I49" s="179">
        <v>0</v>
      </c>
      <c r="J49" s="52"/>
      <c r="K49" s="179">
        <v>0</v>
      </c>
    </row>
    <row r="50" spans="1:11" ht="23.25" hidden="1" customHeight="1" x14ac:dyDescent="0.45">
      <c r="A50" s="45" t="s">
        <v>63</v>
      </c>
      <c r="B50" s="77"/>
      <c r="E50" s="66">
        <v>0</v>
      </c>
      <c r="F50" s="5"/>
      <c r="G50" s="179">
        <v>0</v>
      </c>
      <c r="H50" s="5"/>
      <c r="I50" s="179">
        <v>0</v>
      </c>
      <c r="J50" s="5"/>
      <c r="K50" s="179">
        <v>0</v>
      </c>
    </row>
    <row r="51" spans="1:11" ht="23.25" customHeight="1" x14ac:dyDescent="0.45">
      <c r="A51" s="6" t="s">
        <v>95</v>
      </c>
      <c r="B51" s="77"/>
      <c r="E51" s="12"/>
      <c r="F51" s="5"/>
      <c r="G51" s="12"/>
      <c r="H51" s="5"/>
      <c r="I51" s="12"/>
      <c r="J51" s="5"/>
      <c r="K51" s="12"/>
    </row>
    <row r="52" spans="1:11" ht="23.25" customHeight="1" x14ac:dyDescent="0.45">
      <c r="B52" s="77" t="s">
        <v>96</v>
      </c>
      <c r="E52" s="135">
        <v>3340</v>
      </c>
      <c r="F52" s="5"/>
      <c r="G52" s="12">
        <v>3340</v>
      </c>
      <c r="H52" s="5"/>
      <c r="I52" s="136">
        <v>3231</v>
      </c>
      <c r="J52" s="5"/>
      <c r="K52" s="12">
        <v>3231</v>
      </c>
    </row>
    <row r="53" spans="1:11" ht="23.25" customHeight="1" x14ac:dyDescent="0.45">
      <c r="A53" s="6" t="s">
        <v>15</v>
      </c>
      <c r="E53" s="135">
        <v>3863</v>
      </c>
      <c r="F53" s="5"/>
      <c r="G53" s="12">
        <v>3873</v>
      </c>
      <c r="H53" s="5"/>
      <c r="I53" s="136">
        <v>3700</v>
      </c>
      <c r="J53" s="5"/>
      <c r="K53" s="12">
        <v>3610</v>
      </c>
    </row>
    <row r="54" spans="1:11" ht="23.25" customHeight="1" x14ac:dyDescent="0.45">
      <c r="A54" s="87" t="s">
        <v>16</v>
      </c>
      <c r="E54" s="20">
        <f>SUM(E44:E53)</f>
        <v>400582</v>
      </c>
      <c r="F54" s="5"/>
      <c r="G54" s="20">
        <f>SUM(G44:G53)</f>
        <v>325607</v>
      </c>
      <c r="H54" s="5"/>
      <c r="I54" s="20">
        <f>SUM(I44:I53)</f>
        <v>366553</v>
      </c>
      <c r="J54" s="5"/>
      <c r="K54" s="20">
        <f>SUM(K44:K53)</f>
        <v>285141</v>
      </c>
    </row>
    <row r="55" spans="1:11" ht="8.1" customHeight="1" x14ac:dyDescent="0.45">
      <c r="A55" s="87"/>
      <c r="E55" s="4"/>
      <c r="F55" s="5"/>
      <c r="G55" s="4"/>
      <c r="H55" s="5"/>
      <c r="I55" s="4"/>
      <c r="J55" s="5"/>
      <c r="K55" s="4"/>
    </row>
    <row r="56" spans="1:11" ht="23.25" customHeight="1" x14ac:dyDescent="0.45">
      <c r="A56" s="133" t="s">
        <v>43</v>
      </c>
      <c r="E56" s="4"/>
      <c r="F56" s="5"/>
      <c r="G56" s="4"/>
      <c r="H56" s="5"/>
      <c r="I56" s="4"/>
      <c r="J56" s="5"/>
      <c r="K56" s="4"/>
    </row>
    <row r="57" spans="1:11" ht="23.25" customHeight="1" x14ac:dyDescent="0.45">
      <c r="A57" s="89" t="s">
        <v>167</v>
      </c>
      <c r="D57" s="81">
        <v>11</v>
      </c>
      <c r="E57" s="65">
        <v>151083</v>
      </c>
      <c r="F57" s="5"/>
      <c r="G57" s="65">
        <v>212833</v>
      </c>
      <c r="H57" s="5"/>
      <c r="I57" s="65">
        <v>151083</v>
      </c>
      <c r="J57" s="5"/>
      <c r="K57" s="65">
        <v>212833</v>
      </c>
    </row>
    <row r="58" spans="1:11" ht="23.25" customHeight="1" x14ac:dyDescent="0.45">
      <c r="A58" s="126" t="s">
        <v>83</v>
      </c>
      <c r="D58" s="81">
        <v>11</v>
      </c>
      <c r="E58" s="135">
        <v>4252</v>
      </c>
      <c r="F58" s="5"/>
      <c r="G58" s="65">
        <v>6248</v>
      </c>
      <c r="H58" s="5"/>
      <c r="I58" s="179">
        <v>0</v>
      </c>
      <c r="J58" s="5"/>
      <c r="K58" s="179">
        <v>0</v>
      </c>
    </row>
    <row r="59" spans="1:11" ht="23.25" customHeight="1" x14ac:dyDescent="0.45">
      <c r="A59" s="89" t="s">
        <v>89</v>
      </c>
      <c r="D59"/>
      <c r="E59" s="135">
        <v>6360</v>
      </c>
      <c r="F59" s="5"/>
      <c r="G59" s="65">
        <v>6518</v>
      </c>
      <c r="H59" s="5"/>
      <c r="I59" s="179">
        <v>0</v>
      </c>
      <c r="J59" s="5"/>
      <c r="K59" s="179">
        <v>0</v>
      </c>
    </row>
    <row r="60" spans="1:11" ht="23.25" customHeight="1" x14ac:dyDescent="0.45">
      <c r="A60" s="89" t="s">
        <v>97</v>
      </c>
      <c r="D60"/>
      <c r="E60" s="5"/>
      <c r="F60" s="5"/>
      <c r="G60" s="5"/>
      <c r="H60" s="5"/>
      <c r="I60" s="5"/>
      <c r="J60" s="5"/>
      <c r="K60" s="5"/>
    </row>
    <row r="61" spans="1:11" ht="23.25" customHeight="1" x14ac:dyDescent="0.45">
      <c r="A61" s="89"/>
      <c r="B61" s="6" t="s">
        <v>96</v>
      </c>
      <c r="D61" s="18">
        <v>12</v>
      </c>
      <c r="E61" s="135">
        <v>84732</v>
      </c>
      <c r="F61" s="5"/>
      <c r="G61" s="5">
        <v>67000</v>
      </c>
      <c r="H61" s="5"/>
      <c r="I61" s="5">
        <v>81804</v>
      </c>
      <c r="J61" s="5"/>
      <c r="K61" s="5">
        <v>64460</v>
      </c>
    </row>
    <row r="62" spans="1:11" ht="23.25" customHeight="1" x14ac:dyDescent="0.45">
      <c r="A62" s="87" t="s">
        <v>85</v>
      </c>
      <c r="E62" s="20">
        <f>SUM(E57:E61)</f>
        <v>246427</v>
      </c>
      <c r="F62" s="5"/>
      <c r="G62" s="20">
        <f>SUM(G57:G61)</f>
        <v>292599</v>
      </c>
      <c r="H62" s="5"/>
      <c r="I62" s="20">
        <f>SUM(I57:I61)</f>
        <v>232887</v>
      </c>
      <c r="J62" s="5"/>
      <c r="K62" s="20">
        <f>SUM(K57:K61)</f>
        <v>277293</v>
      </c>
    </row>
    <row r="63" spans="1:11" ht="8.1" customHeight="1" x14ac:dyDescent="0.45">
      <c r="A63" s="87"/>
      <c r="E63" s="4"/>
      <c r="F63" s="5"/>
      <c r="G63" s="4"/>
      <c r="H63" s="5"/>
      <c r="I63" s="4"/>
      <c r="J63" s="5"/>
      <c r="K63" s="4"/>
    </row>
    <row r="64" spans="1:11" ht="23.25" customHeight="1" x14ac:dyDescent="0.45">
      <c r="A64" s="87" t="s">
        <v>39</v>
      </c>
      <c r="E64" s="21">
        <f>SUM(E54,E62)</f>
        <v>647009</v>
      </c>
      <c r="F64" s="5"/>
      <c r="G64" s="21">
        <f>SUM(G54,G62)</f>
        <v>618206</v>
      </c>
      <c r="H64" s="5"/>
      <c r="I64" s="21">
        <f>SUM(I54,I62)</f>
        <v>599440</v>
      </c>
      <c r="J64" s="5"/>
      <c r="K64" s="21">
        <f>SUM(K54,K62)</f>
        <v>562434</v>
      </c>
    </row>
    <row r="65" spans="1:15" ht="15" customHeight="1" x14ac:dyDescent="0.45">
      <c r="A65" s="76"/>
      <c r="E65" s="5"/>
      <c r="F65" s="5"/>
      <c r="G65" s="5"/>
      <c r="H65" s="5"/>
      <c r="I65" s="5"/>
      <c r="J65" s="5"/>
      <c r="K65" s="5"/>
    </row>
    <row r="66" spans="1:15" ht="23.25" customHeight="1" x14ac:dyDescent="0.5">
      <c r="A66" s="110" t="s">
        <v>158</v>
      </c>
      <c r="E66" s="5"/>
      <c r="F66" s="5"/>
      <c r="G66" s="5"/>
      <c r="H66" s="5"/>
      <c r="I66" s="5"/>
      <c r="J66" s="5"/>
      <c r="K66" s="5"/>
    </row>
    <row r="67" spans="1:15" ht="23.25" customHeight="1" x14ac:dyDescent="0.5">
      <c r="A67" s="110" t="s">
        <v>159</v>
      </c>
      <c r="B67" s="14"/>
      <c r="C67" s="14"/>
      <c r="D67" s="17"/>
      <c r="E67" s="11"/>
      <c r="F67" s="64"/>
      <c r="G67" s="11"/>
      <c r="H67" s="64"/>
      <c r="I67" s="11"/>
      <c r="J67" s="64"/>
      <c r="K67" s="11"/>
    </row>
    <row r="68" spans="1:15" ht="23.25" customHeight="1" x14ac:dyDescent="0.5">
      <c r="A68" s="25" t="s">
        <v>57</v>
      </c>
      <c r="B68" s="14"/>
      <c r="C68" s="14"/>
      <c r="D68" s="17"/>
      <c r="E68" s="11"/>
      <c r="F68" s="64"/>
      <c r="G68" s="11"/>
      <c r="H68" s="64"/>
      <c r="I68" s="11"/>
      <c r="J68" s="64"/>
      <c r="K68" s="11"/>
    </row>
    <row r="69" spans="1:15" ht="23.25" customHeight="1" x14ac:dyDescent="0.5">
      <c r="A69" s="62" t="s">
        <v>171</v>
      </c>
      <c r="E69" s="73"/>
      <c r="F69" s="42"/>
      <c r="G69" s="73"/>
      <c r="H69" s="42"/>
      <c r="I69" s="63"/>
      <c r="J69" s="42"/>
      <c r="K69" s="63"/>
    </row>
    <row r="70" spans="1:15" ht="23.25" customHeight="1" x14ac:dyDescent="0.45">
      <c r="E70" s="73"/>
      <c r="F70" s="42"/>
      <c r="G70" s="73"/>
      <c r="H70" s="42"/>
      <c r="I70" s="63"/>
      <c r="J70" s="42"/>
      <c r="K70" s="63"/>
    </row>
    <row r="71" spans="1:15" ht="23.25" customHeight="1" x14ac:dyDescent="0.45">
      <c r="E71" s="319" t="s">
        <v>26</v>
      </c>
      <c r="F71" s="319"/>
      <c r="G71" s="319"/>
      <c r="H71" s="42"/>
      <c r="I71" s="320" t="s">
        <v>27</v>
      </c>
      <c r="J71" s="320"/>
      <c r="K71" s="320"/>
    </row>
    <row r="72" spans="1:15" ht="23.25" customHeight="1" x14ac:dyDescent="0.45">
      <c r="E72" s="74" t="s">
        <v>124</v>
      </c>
      <c r="F72" s="73"/>
      <c r="G72" s="73" t="s">
        <v>72</v>
      </c>
      <c r="H72" s="42"/>
      <c r="I72" s="74" t="s">
        <v>124</v>
      </c>
      <c r="J72" s="73"/>
      <c r="K72" s="73" t="s">
        <v>72</v>
      </c>
    </row>
    <row r="73" spans="1:15" s="77" customFormat="1" ht="23.25" customHeight="1" x14ac:dyDescent="0.5">
      <c r="A73" s="25" t="s">
        <v>12</v>
      </c>
      <c r="D73" s="175"/>
      <c r="E73" s="80" t="s">
        <v>160</v>
      </c>
      <c r="F73" s="79"/>
      <c r="G73" s="80" t="s">
        <v>119</v>
      </c>
      <c r="H73" s="79"/>
      <c r="I73" s="80" t="s">
        <v>160</v>
      </c>
      <c r="J73" s="79"/>
      <c r="K73" s="80" t="s">
        <v>119</v>
      </c>
      <c r="M73" s="6"/>
      <c r="O73" s="6"/>
    </row>
    <row r="74" spans="1:15" s="77" customFormat="1" ht="23.25" customHeight="1" x14ac:dyDescent="0.5">
      <c r="A74" s="25"/>
      <c r="D74" s="175"/>
      <c r="E74" s="80" t="s">
        <v>91</v>
      </c>
      <c r="F74" s="79"/>
      <c r="G74" s="80"/>
      <c r="H74" s="79"/>
      <c r="I74" s="80" t="s">
        <v>91</v>
      </c>
      <c r="J74" s="79"/>
      <c r="K74" s="80"/>
      <c r="M74" s="6"/>
      <c r="O74" s="6"/>
    </row>
    <row r="75" spans="1:15" s="77" customFormat="1" ht="23.25" customHeight="1" x14ac:dyDescent="0.45">
      <c r="D75" s="81"/>
      <c r="E75" s="321" t="s">
        <v>73</v>
      </c>
      <c r="F75" s="321"/>
      <c r="G75" s="321"/>
      <c r="H75" s="321"/>
      <c r="I75" s="321"/>
      <c r="J75" s="321"/>
      <c r="K75" s="321"/>
      <c r="M75" s="6"/>
      <c r="O75" s="6"/>
    </row>
    <row r="76" spans="1:15" ht="23.25" customHeight="1" x14ac:dyDescent="0.45">
      <c r="A76" s="119" t="s">
        <v>17</v>
      </c>
      <c r="E76" s="90"/>
      <c r="F76" s="5"/>
      <c r="G76" s="90"/>
      <c r="H76" s="5"/>
      <c r="I76" s="90"/>
      <c r="J76" s="5"/>
      <c r="K76" s="90"/>
    </row>
    <row r="77" spans="1:15" ht="23.25" customHeight="1" x14ac:dyDescent="0.45">
      <c r="A77" s="26" t="s">
        <v>18</v>
      </c>
      <c r="E77" s="90"/>
      <c r="F77" s="5"/>
      <c r="G77" s="90"/>
      <c r="H77" s="5"/>
      <c r="I77" s="90"/>
      <c r="J77" s="5"/>
      <c r="K77" s="90"/>
    </row>
    <row r="78" spans="1:15" ht="23.25" customHeight="1" thickBot="1" x14ac:dyDescent="0.5">
      <c r="B78" s="77" t="s">
        <v>46</v>
      </c>
      <c r="E78" s="137">
        <v>110000</v>
      </c>
      <c r="F78" s="138"/>
      <c r="G78" s="137">
        <v>110000</v>
      </c>
      <c r="H78" s="138"/>
      <c r="I78" s="137">
        <v>110000</v>
      </c>
      <c r="J78" s="138"/>
      <c r="K78" s="137">
        <v>110000</v>
      </c>
    </row>
    <row r="79" spans="1:15" ht="23.25" customHeight="1" thickTop="1" x14ac:dyDescent="0.45">
      <c r="B79" s="77" t="s">
        <v>49</v>
      </c>
      <c r="E79" s="139">
        <f>'SH-10-11'!G59</f>
        <v>110000</v>
      </c>
      <c r="F79" s="140"/>
      <c r="G79" s="139">
        <v>110000</v>
      </c>
      <c r="H79" s="140"/>
      <c r="I79" s="139">
        <f>'SH-12-13'!J41</f>
        <v>110000</v>
      </c>
      <c r="J79" s="140"/>
      <c r="K79" s="139">
        <v>110000</v>
      </c>
    </row>
    <row r="80" spans="1:15" ht="23.25" customHeight="1" x14ac:dyDescent="0.45">
      <c r="A80" s="6" t="s">
        <v>47</v>
      </c>
      <c r="B80" s="77"/>
      <c r="E80" s="102">
        <f>'SH-10-11'!I59</f>
        <v>165000</v>
      </c>
      <c r="F80" s="5"/>
      <c r="G80" s="102">
        <v>165000</v>
      </c>
      <c r="H80" s="5"/>
      <c r="I80" s="102">
        <f>'SH-12-13'!L41</f>
        <v>165000</v>
      </c>
      <c r="J80" s="5"/>
      <c r="K80" s="102">
        <v>165000</v>
      </c>
    </row>
    <row r="81" spans="1:15" ht="23.25" customHeight="1" x14ac:dyDescent="0.45">
      <c r="A81" s="26" t="s">
        <v>19</v>
      </c>
      <c r="E81" s="90"/>
      <c r="F81" s="5"/>
      <c r="G81" s="90"/>
      <c r="H81" s="5"/>
      <c r="I81" s="90"/>
      <c r="J81" s="5"/>
      <c r="K81" s="90"/>
    </row>
    <row r="82" spans="1:15" ht="23.25" customHeight="1" x14ac:dyDescent="0.45">
      <c r="A82" s="26"/>
      <c r="B82" s="6" t="s">
        <v>58</v>
      </c>
      <c r="D82" s="6"/>
      <c r="E82" s="6"/>
      <c r="F82" s="6"/>
      <c r="G82" s="6"/>
      <c r="H82" s="6"/>
      <c r="I82" s="6"/>
      <c r="J82" s="6"/>
      <c r="K82" s="6"/>
    </row>
    <row r="83" spans="1:15" ht="23.25" customHeight="1" x14ac:dyDescent="0.45">
      <c r="A83" s="26"/>
      <c r="C83" s="45" t="s">
        <v>48</v>
      </c>
      <c r="E83" s="90">
        <f>'SH-10-11'!K59</f>
        <v>11000</v>
      </c>
      <c r="F83" s="5"/>
      <c r="G83" s="90">
        <v>11000</v>
      </c>
      <c r="H83" s="5"/>
      <c r="I83" s="90">
        <f>'SH-12-13'!N41</f>
        <v>11000</v>
      </c>
      <c r="J83" s="5"/>
      <c r="K83" s="90">
        <v>11000</v>
      </c>
    </row>
    <row r="84" spans="1:15" ht="23.25" customHeight="1" x14ac:dyDescent="0.45">
      <c r="B84" s="89" t="s">
        <v>20</v>
      </c>
      <c r="E84" s="102">
        <f>'SH-10-11'!M59</f>
        <v>343801</v>
      </c>
      <c r="F84" s="5"/>
      <c r="G84" s="102">
        <v>294891</v>
      </c>
      <c r="H84" s="5"/>
      <c r="I84" s="102">
        <f>'SH-12-13'!P41</f>
        <v>386166</v>
      </c>
      <c r="J84" s="5"/>
      <c r="K84" s="102">
        <v>317195</v>
      </c>
    </row>
    <row r="85" spans="1:15" ht="23.25" customHeight="1" x14ac:dyDescent="0.45">
      <c r="A85" s="6" t="s">
        <v>120</v>
      </c>
      <c r="B85" s="89"/>
      <c r="E85" s="102">
        <f>'SH-10-11'!O59</f>
        <v>-905</v>
      </c>
      <c r="F85" s="5"/>
      <c r="G85" s="102">
        <v>-905</v>
      </c>
      <c r="H85" s="5"/>
      <c r="I85" s="181">
        <v>0</v>
      </c>
      <c r="J85" s="5"/>
      <c r="K85" s="179">
        <v>0</v>
      </c>
    </row>
    <row r="86" spans="1:15" s="28" customFormat="1" ht="23.25" customHeight="1" x14ac:dyDescent="0.45">
      <c r="A86" s="27" t="s">
        <v>79</v>
      </c>
      <c r="D86" s="22"/>
      <c r="E86" s="141">
        <f>SUM(E79:E85)</f>
        <v>628896</v>
      </c>
      <c r="F86" s="5"/>
      <c r="G86" s="141">
        <f>SUM(G79:G85)</f>
        <v>579986</v>
      </c>
      <c r="H86" s="5"/>
      <c r="I86" s="141">
        <f>SUM(I79:I85)</f>
        <v>672166</v>
      </c>
      <c r="J86" s="5"/>
      <c r="K86" s="141">
        <f>SUM(K79:K85)</f>
        <v>603195</v>
      </c>
      <c r="M86" s="6"/>
      <c r="O86" s="6"/>
    </row>
    <row r="87" spans="1:15" ht="23.25" customHeight="1" x14ac:dyDescent="0.45">
      <c r="A87" s="45" t="s">
        <v>76</v>
      </c>
      <c r="C87" s="16"/>
      <c r="E87" s="179">
        <f>'SH-10-11'!S59</f>
        <v>0</v>
      </c>
      <c r="F87" s="5"/>
      <c r="G87" s="179">
        <v>0</v>
      </c>
      <c r="H87" s="5"/>
      <c r="I87" s="179">
        <v>0</v>
      </c>
      <c r="J87" s="5"/>
      <c r="K87" s="179">
        <v>0</v>
      </c>
    </row>
    <row r="88" spans="1:15" s="28" customFormat="1" ht="23.25" customHeight="1" x14ac:dyDescent="0.45">
      <c r="A88" s="91" t="s">
        <v>21</v>
      </c>
      <c r="D88" s="22"/>
      <c r="E88" s="142">
        <f>SUM(E86:E87)</f>
        <v>628896</v>
      </c>
      <c r="F88" s="5"/>
      <c r="G88" s="142">
        <f>SUM(G86:G87)</f>
        <v>579986</v>
      </c>
      <c r="H88" s="5"/>
      <c r="I88" s="142">
        <f>SUM(I86:I87)</f>
        <v>672166</v>
      </c>
      <c r="J88" s="5"/>
      <c r="K88" s="142">
        <f>SUM(K86:K87)</f>
        <v>603195</v>
      </c>
      <c r="M88" s="6"/>
      <c r="O88" s="6"/>
    </row>
    <row r="89" spans="1:15" ht="23.25" customHeight="1" x14ac:dyDescent="0.45">
      <c r="A89" s="13"/>
      <c r="E89" s="102"/>
      <c r="F89" s="5"/>
      <c r="G89" s="102"/>
      <c r="H89" s="5"/>
      <c r="I89" s="102"/>
      <c r="J89" s="5"/>
      <c r="K89" s="102"/>
    </row>
    <row r="90" spans="1:15" ht="23.25" customHeight="1" thickBot="1" x14ac:dyDescent="0.5">
      <c r="A90" s="87" t="s">
        <v>22</v>
      </c>
      <c r="E90" s="134">
        <f>E64+E88</f>
        <v>1275905</v>
      </c>
      <c r="F90" s="5"/>
      <c r="G90" s="134">
        <f>G64+G88</f>
        <v>1198192</v>
      </c>
      <c r="H90" s="5"/>
      <c r="I90" s="134">
        <f>I64+I88</f>
        <v>1271606</v>
      </c>
      <c r="J90" s="5"/>
      <c r="K90" s="134">
        <f>K64+K88</f>
        <v>1165629</v>
      </c>
      <c r="M90" s="12">
        <f>E30-E90</f>
        <v>0</v>
      </c>
      <c r="O90" s="12">
        <f>I30-I90</f>
        <v>0</v>
      </c>
    </row>
    <row r="91" spans="1:15" ht="23.25" customHeight="1" thickTop="1" x14ac:dyDescent="0.45">
      <c r="E91" s="102"/>
      <c r="F91" s="102"/>
      <c r="G91" s="102"/>
      <c r="H91" s="102"/>
      <c r="I91" s="102"/>
      <c r="J91" s="102"/>
      <c r="K91" s="102"/>
    </row>
  </sheetData>
  <mergeCells count="9">
    <mergeCell ref="E71:G71"/>
    <mergeCell ref="I71:K71"/>
    <mergeCell ref="E75:K75"/>
    <mergeCell ref="E6:G6"/>
    <mergeCell ref="I6:K6"/>
    <mergeCell ref="E10:K10"/>
    <mergeCell ref="E37:G37"/>
    <mergeCell ref="I37:K37"/>
    <mergeCell ref="E41:K41"/>
  </mergeCells>
  <pageMargins left="0.8" right="0.5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7"/>
  <sheetViews>
    <sheetView view="pageBreakPreview" zoomScaleNormal="100" zoomScaleSheetLayoutView="100" workbookViewId="0"/>
  </sheetViews>
  <sheetFormatPr defaultColWidth="9.85546875" defaultRowHeight="24.75" customHeight="1" x14ac:dyDescent="0.45"/>
  <cols>
    <col min="1" max="3" width="2.7109375" style="6" customWidth="1"/>
    <col min="4" max="4" width="30.140625" style="6" customWidth="1"/>
    <col min="5" max="5" width="8.140625" style="18" customWidth="1"/>
    <col min="6" max="6" width="11.85546875" style="70" customWidth="1"/>
    <col min="7" max="7" width="1.7109375" style="70" customWidth="1"/>
    <col min="8" max="8" width="11.85546875" style="70" customWidth="1"/>
    <col min="9" max="9" width="1.7109375" style="233" customWidth="1"/>
    <col min="10" max="10" width="11.85546875" style="70" customWidth="1"/>
    <col min="11" max="11" width="1.7109375" style="70" customWidth="1"/>
    <col min="12" max="12" width="11.85546875" style="70" customWidth="1"/>
    <col min="13" max="13" width="12.140625" style="6" customWidth="1"/>
    <col min="14" max="16384" width="9.85546875" style="6"/>
  </cols>
  <sheetData>
    <row r="1" spans="1:15" ht="24.75" customHeight="1" x14ac:dyDescent="0.5">
      <c r="A1" s="182" t="s">
        <v>158</v>
      </c>
    </row>
    <row r="2" spans="1:15" s="31" customFormat="1" ht="22.5" customHeight="1" x14ac:dyDescent="0.5">
      <c r="A2" s="29" t="s">
        <v>159</v>
      </c>
      <c r="B2" s="30"/>
      <c r="C2" s="30"/>
      <c r="D2" s="30"/>
      <c r="E2" s="23"/>
      <c r="F2" s="235"/>
      <c r="G2" s="236"/>
      <c r="H2" s="235"/>
      <c r="I2" s="237"/>
      <c r="J2" s="236"/>
      <c r="K2" s="236"/>
      <c r="L2" s="236"/>
    </row>
    <row r="3" spans="1:15" s="31" customFormat="1" ht="24.75" customHeight="1" x14ac:dyDescent="0.5">
      <c r="A3" s="49" t="s">
        <v>78</v>
      </c>
      <c r="B3" s="30"/>
      <c r="C3" s="30"/>
      <c r="D3" s="30"/>
      <c r="E3" s="23"/>
      <c r="F3" s="235"/>
      <c r="G3" s="236"/>
      <c r="H3" s="235"/>
      <c r="I3" s="237"/>
      <c r="J3" s="236"/>
      <c r="K3" s="236"/>
      <c r="L3" s="236"/>
    </row>
    <row r="4" spans="1:15" s="31" customFormat="1" ht="24.75" customHeight="1" x14ac:dyDescent="0.5">
      <c r="A4" s="49" t="s">
        <v>172</v>
      </c>
      <c r="B4" s="30"/>
      <c r="C4" s="30"/>
      <c r="D4" s="30"/>
      <c r="E4" s="23"/>
      <c r="F4" s="236"/>
      <c r="G4" s="236"/>
      <c r="H4" s="236"/>
      <c r="I4" s="237"/>
      <c r="J4" s="236"/>
      <c r="K4" s="236"/>
      <c r="L4" s="236"/>
    </row>
    <row r="5" spans="1:15" s="77" customFormat="1" ht="24.75" customHeight="1" x14ac:dyDescent="0.45">
      <c r="A5" s="76"/>
      <c r="E5" s="78"/>
      <c r="F5" s="238"/>
      <c r="G5" s="238"/>
      <c r="H5" s="238"/>
      <c r="I5" s="239"/>
      <c r="J5" s="238"/>
      <c r="K5" s="238"/>
      <c r="L5" s="238"/>
    </row>
    <row r="6" spans="1:15" s="77" customFormat="1" ht="24.75" customHeight="1" x14ac:dyDescent="0.45">
      <c r="A6" s="76"/>
      <c r="E6" s="18"/>
      <c r="F6" s="323" t="s">
        <v>26</v>
      </c>
      <c r="G6" s="323"/>
      <c r="H6" s="323"/>
      <c r="I6" s="118"/>
      <c r="J6" s="323" t="s">
        <v>27</v>
      </c>
      <c r="K6" s="323"/>
      <c r="L6" s="323"/>
    </row>
    <row r="7" spans="1:15" s="77" customFormat="1" ht="24.75" customHeight="1" x14ac:dyDescent="0.45">
      <c r="E7" s="143" t="s">
        <v>1</v>
      </c>
      <c r="F7" s="268">
        <v>2562</v>
      </c>
      <c r="G7" s="240"/>
      <c r="H7" s="268">
        <v>2561</v>
      </c>
      <c r="I7" s="240"/>
      <c r="J7" s="268">
        <v>2562</v>
      </c>
      <c r="K7" s="240"/>
      <c r="L7" s="268">
        <v>2561</v>
      </c>
    </row>
    <row r="8" spans="1:15" s="77" customFormat="1" ht="24.75" customHeight="1" x14ac:dyDescent="0.45">
      <c r="E8" s="81"/>
      <c r="F8" s="322" t="s">
        <v>73</v>
      </c>
      <c r="G8" s="322"/>
      <c r="H8" s="322"/>
      <c r="I8" s="322"/>
      <c r="J8" s="322"/>
      <c r="K8" s="322"/>
      <c r="L8" s="322"/>
    </row>
    <row r="9" spans="1:15" s="77" customFormat="1" ht="24.75" customHeight="1" x14ac:dyDescent="0.45">
      <c r="A9" s="6" t="s">
        <v>24</v>
      </c>
      <c r="B9" s="6"/>
      <c r="C9" s="6"/>
      <c r="D9" s="6"/>
      <c r="E9" s="18" t="s">
        <v>181</v>
      </c>
      <c r="F9" s="70">
        <v>268442</v>
      </c>
      <c r="G9" s="70"/>
      <c r="H9" s="70">
        <v>267470</v>
      </c>
      <c r="I9" s="233"/>
      <c r="J9" s="70">
        <v>253570</v>
      </c>
      <c r="K9" s="70"/>
      <c r="L9" s="70">
        <v>246000</v>
      </c>
    </row>
    <row r="10" spans="1:15" ht="24.75" customHeight="1" x14ac:dyDescent="0.45">
      <c r="A10" s="6" t="s">
        <v>37</v>
      </c>
      <c r="E10" s="18">
        <v>3</v>
      </c>
      <c r="F10" s="70">
        <f>-214873+4960</f>
        <v>-209913</v>
      </c>
      <c r="H10" s="70">
        <v>-224323</v>
      </c>
      <c r="J10" s="70">
        <f>-197372+4960</f>
        <v>-192412</v>
      </c>
      <c r="L10" s="70">
        <v>-204894</v>
      </c>
    </row>
    <row r="11" spans="1:15" ht="24.75" customHeight="1" x14ac:dyDescent="0.45">
      <c r="A11" s="43" t="s">
        <v>55</v>
      </c>
      <c r="B11" s="76"/>
      <c r="C11" s="76"/>
      <c r="D11" s="76"/>
      <c r="E11" s="82"/>
      <c r="F11" s="241">
        <f>SUM(F9:F10)</f>
        <v>58529</v>
      </c>
      <c r="G11" s="242"/>
      <c r="H11" s="241">
        <f>SUM(H9:H10)</f>
        <v>43147</v>
      </c>
      <c r="I11" s="243"/>
      <c r="J11" s="241">
        <f>SUM(J9:J10)</f>
        <v>61158</v>
      </c>
      <c r="K11" s="242"/>
      <c r="L11" s="241">
        <f>SUM(L9:L10)</f>
        <v>41106</v>
      </c>
    </row>
    <row r="12" spans="1:15" s="86" customFormat="1" ht="6" customHeight="1" x14ac:dyDescent="0.3">
      <c r="A12" s="84"/>
      <c r="B12" s="84"/>
      <c r="C12" s="84"/>
      <c r="D12" s="84"/>
      <c r="E12" s="85"/>
      <c r="F12" s="244"/>
      <c r="G12" s="244"/>
      <c r="H12" s="244"/>
      <c r="I12" s="244"/>
      <c r="J12" s="244"/>
      <c r="K12" s="244"/>
      <c r="L12" s="244"/>
    </row>
    <row r="13" spans="1:15" s="77" customFormat="1" ht="24.75" customHeight="1" x14ac:dyDescent="0.45">
      <c r="A13" s="6" t="s">
        <v>23</v>
      </c>
      <c r="B13" s="6"/>
      <c r="C13" s="6"/>
      <c r="D13" s="6"/>
      <c r="E13" s="18" t="s">
        <v>180</v>
      </c>
      <c r="F13" s="70">
        <f>375+35</f>
        <v>410</v>
      </c>
      <c r="G13" s="233"/>
      <c r="H13" s="70">
        <v>401</v>
      </c>
      <c r="I13" s="233"/>
      <c r="J13" s="70">
        <v>3864</v>
      </c>
      <c r="K13" s="233"/>
      <c r="L13" s="70">
        <v>1716</v>
      </c>
      <c r="N13" s="88"/>
      <c r="O13" s="6"/>
    </row>
    <row r="14" spans="1:15" s="77" customFormat="1" ht="24.75" hidden="1" customHeight="1" x14ac:dyDescent="0.45">
      <c r="A14" s="6" t="s">
        <v>139</v>
      </c>
      <c r="B14" s="6"/>
      <c r="C14" s="6"/>
      <c r="D14" s="6"/>
      <c r="E14" s="18"/>
      <c r="F14" s="70">
        <v>0</v>
      </c>
      <c r="G14" s="233"/>
      <c r="H14" s="70">
        <v>0</v>
      </c>
      <c r="I14" s="233"/>
      <c r="J14" s="70">
        <v>0</v>
      </c>
      <c r="K14" s="233"/>
      <c r="L14" s="70">
        <v>0</v>
      </c>
      <c r="N14" s="45"/>
    </row>
    <row r="15" spans="1:15" ht="24.75" customHeight="1" x14ac:dyDescent="0.45">
      <c r="A15" s="43" t="s">
        <v>56</v>
      </c>
      <c r="B15" s="76"/>
      <c r="C15" s="76"/>
      <c r="D15" s="76"/>
      <c r="E15" s="82"/>
      <c r="F15" s="241">
        <f>SUM(F11:F14)</f>
        <v>58939</v>
      </c>
      <c r="G15" s="245"/>
      <c r="H15" s="241">
        <f>SUM(H11:H14)</f>
        <v>43548</v>
      </c>
      <c r="I15" s="245"/>
      <c r="J15" s="241">
        <f>SUM(J11:J14)</f>
        <v>65022</v>
      </c>
      <c r="K15" s="245"/>
      <c r="L15" s="241">
        <f>SUM(L11:L14)</f>
        <v>42822</v>
      </c>
    </row>
    <row r="16" spans="1:15" s="86" customFormat="1" ht="6" customHeight="1" x14ac:dyDescent="0.3">
      <c r="A16" s="84"/>
      <c r="B16" s="84"/>
      <c r="C16" s="84"/>
      <c r="D16" s="84"/>
      <c r="E16" s="85"/>
      <c r="F16" s="244"/>
      <c r="G16" s="244"/>
      <c r="H16" s="244"/>
      <c r="I16" s="244"/>
      <c r="J16" s="244"/>
      <c r="K16" s="244"/>
      <c r="L16" s="244"/>
    </row>
    <row r="17" spans="1:13" s="77" customFormat="1" ht="24.75" customHeight="1" x14ac:dyDescent="0.45">
      <c r="A17" s="45" t="s">
        <v>101</v>
      </c>
      <c r="B17" s="6"/>
      <c r="C17" s="6"/>
      <c r="D17" s="6"/>
      <c r="E17" s="18"/>
      <c r="F17" s="70">
        <f>-18101+1007</f>
        <v>-17094</v>
      </c>
      <c r="G17" s="70"/>
      <c r="H17" s="70">
        <v>-18888</v>
      </c>
      <c r="I17" s="233"/>
      <c r="J17" s="70">
        <f>-17292+1007</f>
        <v>-16285</v>
      </c>
      <c r="K17" s="70"/>
      <c r="L17" s="70">
        <v>-18160</v>
      </c>
    </row>
    <row r="18" spans="1:13" ht="24.75" customHeight="1" x14ac:dyDescent="0.45">
      <c r="A18" s="6" t="s">
        <v>40</v>
      </c>
      <c r="E18" s="18">
        <v>3</v>
      </c>
      <c r="F18" s="70">
        <f>-22541-173-5967</f>
        <v>-28681</v>
      </c>
      <c r="H18" s="70">
        <f>-23241-724</f>
        <v>-23965</v>
      </c>
      <c r="J18" s="70">
        <f>-28645</f>
        <v>-28645</v>
      </c>
      <c r="L18" s="70">
        <f>-23174-738</f>
        <v>-23912</v>
      </c>
    </row>
    <row r="19" spans="1:13" s="76" customFormat="1" ht="24.75" customHeight="1" x14ac:dyDescent="0.45">
      <c r="A19" s="45" t="s">
        <v>41</v>
      </c>
      <c r="B19" s="77"/>
      <c r="C19" s="77"/>
      <c r="D19" s="77"/>
      <c r="E19" s="81"/>
      <c r="F19" s="70">
        <v>-2565</v>
      </c>
      <c r="G19" s="246"/>
      <c r="H19" s="70">
        <v>-3307</v>
      </c>
      <c r="I19" s="246"/>
      <c r="J19" s="70">
        <v>-2288</v>
      </c>
      <c r="K19" s="246"/>
      <c r="L19" s="70">
        <v>-2839</v>
      </c>
    </row>
    <row r="20" spans="1:13" ht="24.75" customHeight="1" x14ac:dyDescent="0.45">
      <c r="A20" s="43" t="s">
        <v>25</v>
      </c>
      <c r="B20" s="77"/>
      <c r="C20" s="77"/>
      <c r="D20" s="77"/>
      <c r="E20" s="81"/>
      <c r="F20" s="19">
        <f>SUM(F17:F19)</f>
        <v>-48340</v>
      </c>
      <c r="H20" s="19">
        <f>SUM(H17:H19)</f>
        <v>-46160</v>
      </c>
      <c r="I20" s="243"/>
      <c r="J20" s="19">
        <f>SUM(J17:J19)</f>
        <v>-47218</v>
      </c>
      <c r="L20" s="19">
        <f>SUM(L17:L19)</f>
        <v>-44911</v>
      </c>
      <c r="M20" s="70"/>
    </row>
    <row r="21" spans="1:13" s="84" customFormat="1" ht="6.75" customHeight="1" x14ac:dyDescent="0.3">
      <c r="E21" s="85"/>
      <c r="F21" s="244"/>
      <c r="G21" s="247"/>
      <c r="H21" s="244"/>
      <c r="I21" s="244"/>
      <c r="J21" s="248"/>
      <c r="K21" s="247"/>
      <c r="L21" s="248"/>
    </row>
    <row r="22" spans="1:13" ht="24.75" customHeight="1" x14ac:dyDescent="0.45">
      <c r="A22" s="45" t="s">
        <v>113</v>
      </c>
      <c r="B22" s="88"/>
      <c r="C22" s="77"/>
      <c r="D22" s="77"/>
      <c r="E22" s="81">
        <v>7</v>
      </c>
      <c r="F22" s="68">
        <v>-2071</v>
      </c>
      <c r="H22" s="68">
        <v>-2033</v>
      </c>
      <c r="J22" s="68">
        <v>0</v>
      </c>
      <c r="L22" s="68">
        <v>0</v>
      </c>
      <c r="M22" s="70"/>
    </row>
    <row r="23" spans="1:13" s="84" customFormat="1" ht="6.75" customHeight="1" x14ac:dyDescent="0.3">
      <c r="E23" s="85"/>
      <c r="F23" s="244"/>
      <c r="G23" s="247"/>
      <c r="H23" s="244"/>
      <c r="I23" s="244"/>
      <c r="J23" s="244"/>
      <c r="K23" s="247"/>
      <c r="L23" s="244"/>
    </row>
    <row r="24" spans="1:13" s="76" customFormat="1" ht="24.75" customHeight="1" x14ac:dyDescent="0.45">
      <c r="A24" s="13" t="s">
        <v>179</v>
      </c>
      <c r="E24" s="81"/>
      <c r="F24" s="61">
        <f>F15+F20+F22</f>
        <v>8528</v>
      </c>
      <c r="G24" s="246"/>
      <c r="H24" s="61">
        <f>H15+H20+H22</f>
        <v>-4645</v>
      </c>
      <c r="I24" s="246"/>
      <c r="J24" s="61">
        <f>J15+J20+J22</f>
        <v>17804</v>
      </c>
      <c r="K24" s="246"/>
      <c r="L24" s="61">
        <f>L15+L20+L22</f>
        <v>-2089</v>
      </c>
    </row>
    <row r="25" spans="1:13" s="77" customFormat="1" ht="24.75" customHeight="1" x14ac:dyDescent="0.45">
      <c r="A25" s="89" t="s">
        <v>140</v>
      </c>
      <c r="B25" s="6"/>
      <c r="C25" s="6"/>
      <c r="D25" s="6"/>
      <c r="E25" s="18"/>
      <c r="F25" s="68">
        <v>-953</v>
      </c>
      <c r="G25" s="246"/>
      <c r="H25" s="68">
        <v>-236</v>
      </c>
      <c r="I25" s="233"/>
      <c r="J25" s="70">
        <v>-1390</v>
      </c>
      <c r="K25" s="246"/>
      <c r="L25" s="70">
        <v>251</v>
      </c>
    </row>
    <row r="26" spans="1:13" ht="24.75" customHeight="1" thickBot="1" x14ac:dyDescent="0.5">
      <c r="A26" s="91" t="s">
        <v>176</v>
      </c>
      <c r="B26" s="77"/>
      <c r="C26" s="77"/>
      <c r="D26" s="77"/>
      <c r="E26" s="81"/>
      <c r="F26" s="234">
        <f>SUM(F24:F25)</f>
        <v>7575</v>
      </c>
      <c r="G26" s="246"/>
      <c r="H26" s="234">
        <f>SUM(H24:H25)</f>
        <v>-4881</v>
      </c>
      <c r="I26" s="243"/>
      <c r="J26" s="234">
        <f>SUM(J24:J25)</f>
        <v>16414</v>
      </c>
      <c r="K26" s="246"/>
      <c r="L26" s="234">
        <f>SUM(L24:L25)</f>
        <v>-1838</v>
      </c>
    </row>
    <row r="27" spans="1:13" s="93" customFormat="1" ht="6" customHeight="1" thickTop="1" x14ac:dyDescent="0.3">
      <c r="A27" s="144"/>
      <c r="B27" s="145"/>
      <c r="C27" s="145"/>
      <c r="D27" s="145"/>
      <c r="E27" s="92"/>
      <c r="F27" s="249"/>
      <c r="G27" s="247"/>
      <c r="H27" s="249"/>
      <c r="I27" s="247"/>
      <c r="J27" s="249"/>
      <c r="K27" s="244"/>
      <c r="L27" s="249"/>
    </row>
    <row r="28" spans="1:13" s="77" customFormat="1" ht="24.75" customHeight="1" x14ac:dyDescent="0.45">
      <c r="A28" s="27" t="s">
        <v>178</v>
      </c>
      <c r="B28" s="28"/>
      <c r="C28" s="28"/>
      <c r="D28" s="28"/>
      <c r="E28" s="22"/>
      <c r="F28" s="233"/>
      <c r="G28" s="243"/>
      <c r="H28" s="233"/>
      <c r="I28" s="243"/>
      <c r="J28" s="233"/>
      <c r="K28" s="246"/>
      <c r="L28" s="233"/>
    </row>
    <row r="29" spans="1:13" s="77" customFormat="1" ht="24.75" customHeight="1" x14ac:dyDescent="0.45">
      <c r="A29" s="28" t="s">
        <v>98</v>
      </c>
      <c r="C29" s="27"/>
      <c r="D29" s="27"/>
      <c r="E29" s="32"/>
      <c r="F29" s="69">
        <f>F32-F31</f>
        <v>7575</v>
      </c>
      <c r="G29" s="233"/>
      <c r="H29" s="69">
        <f>H32-H31</f>
        <v>-4881</v>
      </c>
      <c r="I29" s="233"/>
      <c r="J29" s="69">
        <f>J32-J31</f>
        <v>16414</v>
      </c>
      <c r="K29" s="233"/>
      <c r="L29" s="69">
        <f>L32-L31</f>
        <v>-1838</v>
      </c>
    </row>
    <row r="30" spans="1:13" s="77" customFormat="1" ht="24.75" customHeight="1" x14ac:dyDescent="0.45">
      <c r="A30" s="46" t="s">
        <v>99</v>
      </c>
      <c r="C30" s="27"/>
      <c r="D30" s="27"/>
      <c r="E30" s="18"/>
      <c r="F30" s="70"/>
      <c r="G30" s="70"/>
      <c r="H30" s="70"/>
      <c r="I30" s="233"/>
      <c r="J30" s="70"/>
      <c r="K30" s="70"/>
      <c r="L30" s="70"/>
    </row>
    <row r="31" spans="1:13" ht="24.75" customHeight="1" x14ac:dyDescent="0.45">
      <c r="B31" s="46" t="s">
        <v>126</v>
      </c>
      <c r="D31" s="28"/>
      <c r="F31" s="68">
        <v>0</v>
      </c>
      <c r="H31" s="68">
        <v>0</v>
      </c>
      <c r="J31" s="129">
        <v>0</v>
      </c>
      <c r="L31" s="129">
        <v>0</v>
      </c>
    </row>
    <row r="32" spans="1:13" s="77" customFormat="1" ht="24.75" customHeight="1" thickBot="1" x14ac:dyDescent="0.5">
      <c r="A32" s="91" t="s">
        <v>176</v>
      </c>
      <c r="B32" s="6"/>
      <c r="C32" s="6"/>
      <c r="D32" s="6"/>
      <c r="E32" s="18"/>
      <c r="F32" s="234">
        <f>F26</f>
        <v>7575</v>
      </c>
      <c r="G32" s="70"/>
      <c r="H32" s="234">
        <f>H26</f>
        <v>-4881</v>
      </c>
      <c r="I32" s="233"/>
      <c r="J32" s="234">
        <f>J26</f>
        <v>16414</v>
      </c>
      <c r="K32" s="70"/>
      <c r="L32" s="234">
        <f>L26</f>
        <v>-1838</v>
      </c>
    </row>
    <row r="33" spans="1:12" s="93" customFormat="1" ht="6" customHeight="1" thickTop="1" x14ac:dyDescent="0.3">
      <c r="A33" s="94"/>
      <c r="E33" s="95"/>
      <c r="F33" s="250"/>
      <c r="G33" s="251"/>
      <c r="H33" s="250"/>
      <c r="I33" s="247"/>
      <c r="J33" s="250"/>
      <c r="K33" s="251"/>
      <c r="L33" s="250"/>
    </row>
    <row r="34" spans="1:12" s="31" customFormat="1" ht="24.75" customHeight="1" x14ac:dyDescent="0.5">
      <c r="A34" s="96" t="s">
        <v>177</v>
      </c>
      <c r="B34" s="6"/>
      <c r="C34" s="6"/>
      <c r="D34" s="6"/>
      <c r="E34" s="18"/>
      <c r="F34" s="70"/>
      <c r="G34" s="70"/>
      <c r="H34" s="70"/>
      <c r="I34" s="233"/>
      <c r="J34" s="70"/>
      <c r="K34" s="70"/>
      <c r="L34" s="70"/>
    </row>
    <row r="35" spans="1:12" s="31" customFormat="1" ht="24.75" customHeight="1" thickBot="1" x14ac:dyDescent="0.55000000000000004">
      <c r="A35" s="27" t="s">
        <v>50</v>
      </c>
      <c r="B35" s="6"/>
      <c r="C35" s="6"/>
      <c r="D35" s="6"/>
      <c r="E35" s="18">
        <v>15</v>
      </c>
      <c r="F35" s="315">
        <f>F29/110000</f>
        <v>6.8863636363636363E-2</v>
      </c>
      <c r="G35" s="70"/>
      <c r="H35" s="315">
        <f>H29/110000</f>
        <v>-4.4372727272727272E-2</v>
      </c>
      <c r="I35" s="233"/>
      <c r="J35" s="315">
        <f>J29/110000</f>
        <v>0.14921818181818181</v>
      </c>
      <c r="K35" s="70"/>
      <c r="L35" s="315">
        <f>L29/110000</f>
        <v>-1.670909090909091E-2</v>
      </c>
    </row>
    <row r="36" spans="1:12" s="31" customFormat="1" ht="24.75" customHeight="1" thickTop="1" x14ac:dyDescent="0.5">
      <c r="A36" s="27"/>
      <c r="B36" s="6"/>
      <c r="C36" s="6"/>
      <c r="D36" s="6"/>
      <c r="E36" s="18"/>
      <c r="F36" s="252"/>
      <c r="G36" s="70"/>
      <c r="H36" s="252"/>
      <c r="I36" s="233"/>
      <c r="J36" s="252"/>
      <c r="K36" s="70"/>
      <c r="L36" s="252"/>
    </row>
    <row r="37" spans="1:12" ht="24.75" customHeight="1" x14ac:dyDescent="0.5">
      <c r="A37" s="182" t="s">
        <v>158</v>
      </c>
    </row>
    <row r="38" spans="1:12" s="31" customFormat="1" ht="22.5" customHeight="1" x14ac:dyDescent="0.5">
      <c r="A38" s="29" t="s">
        <v>159</v>
      </c>
      <c r="B38" s="30"/>
      <c r="C38" s="30"/>
      <c r="D38" s="30"/>
      <c r="E38" s="23"/>
      <c r="F38" s="235"/>
      <c r="G38" s="236"/>
      <c r="H38" s="235"/>
      <c r="I38" s="237"/>
      <c r="J38" s="236"/>
      <c r="K38" s="236"/>
      <c r="L38" s="236"/>
    </row>
    <row r="39" spans="1:12" ht="24.75" customHeight="1" x14ac:dyDescent="0.5">
      <c r="A39" s="49" t="s">
        <v>59</v>
      </c>
      <c r="B39" s="30"/>
      <c r="C39" s="30"/>
      <c r="D39" s="30"/>
      <c r="E39" s="23"/>
      <c r="F39" s="235"/>
      <c r="G39" s="236"/>
      <c r="H39" s="235"/>
      <c r="I39" s="237"/>
      <c r="J39" s="236"/>
      <c r="K39" s="236"/>
      <c r="L39" s="236"/>
    </row>
    <row r="40" spans="1:12" ht="24.75" customHeight="1" x14ac:dyDescent="0.5">
      <c r="A40" s="49" t="s">
        <v>172</v>
      </c>
      <c r="B40" s="30"/>
      <c r="C40" s="30"/>
      <c r="D40" s="30"/>
      <c r="E40" s="23"/>
      <c r="F40" s="236"/>
      <c r="G40" s="236"/>
      <c r="H40" s="236"/>
      <c r="I40" s="237"/>
      <c r="J40" s="236"/>
      <c r="K40" s="236"/>
      <c r="L40" s="236"/>
    </row>
    <row r="41" spans="1:12" ht="24.75" customHeight="1" x14ac:dyDescent="0.45">
      <c r="A41" s="76"/>
      <c r="B41" s="77"/>
      <c r="C41" s="77"/>
      <c r="D41" s="77"/>
      <c r="E41" s="78"/>
      <c r="F41" s="238"/>
      <c r="G41" s="238"/>
      <c r="H41" s="238"/>
      <c r="I41" s="239"/>
      <c r="J41" s="238"/>
      <c r="K41" s="238"/>
      <c r="L41" s="238"/>
    </row>
    <row r="42" spans="1:12" ht="24.75" customHeight="1" x14ac:dyDescent="0.45">
      <c r="A42" s="76"/>
      <c r="B42" s="77"/>
      <c r="C42" s="77"/>
      <c r="D42" s="77"/>
      <c r="F42" s="323" t="s">
        <v>26</v>
      </c>
      <c r="G42" s="323"/>
      <c r="H42" s="323"/>
      <c r="I42" s="118"/>
      <c r="J42" s="323" t="s">
        <v>27</v>
      </c>
      <c r="K42" s="323"/>
      <c r="L42" s="323"/>
    </row>
    <row r="43" spans="1:12" s="31" customFormat="1" ht="24.75" customHeight="1" x14ac:dyDescent="0.5">
      <c r="A43" s="77"/>
      <c r="B43" s="77"/>
      <c r="C43" s="77"/>
      <c r="D43" s="77"/>
      <c r="E43" s="173"/>
      <c r="F43" s="268">
        <v>2562</v>
      </c>
      <c r="G43" s="240"/>
      <c r="H43" s="268">
        <v>2561</v>
      </c>
      <c r="I43" s="240"/>
      <c r="J43" s="268">
        <v>2562</v>
      </c>
      <c r="K43" s="240"/>
      <c r="L43" s="268">
        <v>2561</v>
      </c>
    </row>
    <row r="44" spans="1:12" s="31" customFormat="1" ht="24.75" customHeight="1" x14ac:dyDescent="0.5">
      <c r="A44" s="77"/>
      <c r="B44" s="77"/>
      <c r="C44" s="77"/>
      <c r="D44" s="77"/>
      <c r="E44" s="81"/>
      <c r="F44" s="322" t="s">
        <v>73</v>
      </c>
      <c r="G44" s="322"/>
      <c r="H44" s="322"/>
      <c r="I44" s="322"/>
      <c r="J44" s="322"/>
      <c r="K44" s="322"/>
      <c r="L44" s="322"/>
    </row>
    <row r="45" spans="1:12" s="97" customFormat="1" ht="24.75" customHeight="1" x14ac:dyDescent="0.45">
      <c r="A45" s="13" t="s">
        <v>176</v>
      </c>
      <c r="B45" s="13"/>
      <c r="C45" s="13"/>
      <c r="D45" s="13"/>
      <c r="E45" s="60"/>
      <c r="F45" s="242">
        <f>F26</f>
        <v>7575</v>
      </c>
      <c r="G45" s="242"/>
      <c r="H45" s="242">
        <f>H26</f>
        <v>-4881</v>
      </c>
      <c r="I45" s="243"/>
      <c r="J45" s="242">
        <f>J26</f>
        <v>16414</v>
      </c>
      <c r="K45" s="242"/>
      <c r="L45" s="242">
        <f>L26</f>
        <v>-1838</v>
      </c>
    </row>
    <row r="46" spans="1:12" s="97" customFormat="1" ht="20.25" customHeight="1" x14ac:dyDescent="0.45">
      <c r="A46" s="13"/>
      <c r="B46" s="13"/>
      <c r="C46" s="13"/>
      <c r="D46" s="13"/>
      <c r="E46" s="60"/>
      <c r="F46" s="242"/>
      <c r="G46" s="242"/>
      <c r="H46" s="242"/>
      <c r="I46" s="243"/>
      <c r="J46" s="242"/>
      <c r="K46" s="242"/>
      <c r="L46" s="242"/>
    </row>
    <row r="47" spans="1:12" s="97" customFormat="1" ht="24.75" customHeight="1" x14ac:dyDescent="0.45">
      <c r="A47" s="13" t="s">
        <v>66</v>
      </c>
      <c r="B47" s="13"/>
      <c r="C47" s="13"/>
      <c r="D47" s="13"/>
      <c r="E47" s="60"/>
      <c r="F47" s="242"/>
      <c r="G47" s="242"/>
      <c r="H47" s="242"/>
      <c r="I47" s="243"/>
      <c r="J47" s="242"/>
      <c r="K47" s="242"/>
      <c r="L47" s="242"/>
    </row>
    <row r="48" spans="1:12" ht="24.75" customHeight="1" x14ac:dyDescent="0.45">
      <c r="A48" s="16" t="s">
        <v>141</v>
      </c>
      <c r="B48" s="13"/>
      <c r="C48" s="13"/>
      <c r="D48" s="13"/>
      <c r="E48" s="60"/>
      <c r="F48" s="242"/>
      <c r="G48" s="243"/>
      <c r="H48" s="242"/>
      <c r="I48" s="243"/>
      <c r="J48" s="242"/>
      <c r="K48" s="243"/>
      <c r="L48" s="242"/>
    </row>
    <row r="49" spans="1:12" ht="24.75" customHeight="1" x14ac:dyDescent="0.45">
      <c r="A49" s="45"/>
      <c r="B49" s="16" t="s">
        <v>142</v>
      </c>
      <c r="C49" s="13"/>
      <c r="D49" s="13"/>
      <c r="E49" s="60"/>
      <c r="G49" s="233"/>
      <c r="K49" s="233"/>
    </row>
    <row r="50" spans="1:12" ht="24.75" customHeight="1" x14ac:dyDescent="0.45">
      <c r="A50" s="45" t="s">
        <v>143</v>
      </c>
      <c r="D50" s="13"/>
      <c r="E50" s="60"/>
      <c r="G50" s="233"/>
      <c r="K50" s="233"/>
    </row>
    <row r="51" spans="1:12" ht="24.75" customHeight="1" x14ac:dyDescent="0.45">
      <c r="A51" s="45" t="s">
        <v>61</v>
      </c>
      <c r="B51" s="45" t="s">
        <v>144</v>
      </c>
      <c r="D51" s="13"/>
      <c r="F51" s="70">
        <v>0</v>
      </c>
      <c r="G51" s="233"/>
      <c r="H51" s="70">
        <v>-6496</v>
      </c>
      <c r="J51" s="70">
        <v>0</v>
      </c>
      <c r="K51" s="233"/>
      <c r="L51" s="70">
        <v>-6496</v>
      </c>
    </row>
    <row r="52" spans="1:12" ht="24.75" customHeight="1" x14ac:dyDescent="0.45">
      <c r="A52" s="153" t="s">
        <v>145</v>
      </c>
      <c r="B52" s="153"/>
      <c r="C52" s="153"/>
      <c r="D52" s="13"/>
      <c r="E52" s="60"/>
      <c r="G52" s="233"/>
      <c r="K52" s="233"/>
    </row>
    <row r="53" spans="1:12" ht="24.75" customHeight="1" x14ac:dyDescent="0.45">
      <c r="A53" s="154"/>
      <c r="B53" s="45" t="s">
        <v>146</v>
      </c>
      <c r="D53" s="13"/>
      <c r="E53" s="60"/>
      <c r="G53" s="233"/>
      <c r="K53" s="233"/>
    </row>
    <row r="54" spans="1:12" ht="24.75" customHeight="1" x14ac:dyDescent="0.45">
      <c r="A54" s="154"/>
      <c r="B54" s="45" t="s">
        <v>147</v>
      </c>
      <c r="D54" s="13"/>
      <c r="E54" s="60"/>
      <c r="F54" s="253">
        <v>0</v>
      </c>
      <c r="G54" s="233"/>
      <c r="H54" s="253">
        <v>1299</v>
      </c>
      <c r="J54" s="253">
        <v>0</v>
      </c>
      <c r="K54" s="233"/>
      <c r="L54" s="253">
        <v>1299</v>
      </c>
    </row>
    <row r="55" spans="1:12" ht="24.75" customHeight="1" x14ac:dyDescent="0.45">
      <c r="A55" s="13" t="s">
        <v>183</v>
      </c>
      <c r="B55" s="13"/>
      <c r="C55" s="13"/>
      <c r="D55" s="13"/>
      <c r="E55" s="60"/>
      <c r="F55" s="254">
        <f>SUM(F51:F54)</f>
        <v>0</v>
      </c>
      <c r="G55" s="243"/>
      <c r="H55" s="254">
        <f>SUM(H51:H54)</f>
        <v>-5197</v>
      </c>
      <c r="I55" s="243"/>
      <c r="J55" s="254">
        <f>SUM(J51:J54)</f>
        <v>0</v>
      </c>
      <c r="K55" s="243"/>
      <c r="L55" s="254">
        <f>SUM(L51:L54)</f>
        <v>-5197</v>
      </c>
    </row>
    <row r="56" spans="1:12" s="77" customFormat="1" ht="24.75" customHeight="1" thickBot="1" x14ac:dyDescent="0.5">
      <c r="A56" s="13" t="s">
        <v>173</v>
      </c>
      <c r="B56" s="6"/>
      <c r="C56" s="6"/>
      <c r="D56" s="6"/>
      <c r="E56" s="18"/>
      <c r="F56" s="255">
        <f>SUM(F45,F55)</f>
        <v>7575</v>
      </c>
      <c r="G56" s="70"/>
      <c r="H56" s="255">
        <f>SUM(H45,H55)</f>
        <v>-10078</v>
      </c>
      <c r="I56" s="233"/>
      <c r="J56" s="255">
        <f>SUM(J45,J55)</f>
        <v>16414</v>
      </c>
      <c r="K56" s="70"/>
      <c r="L56" s="255">
        <f>SUM(L45,L55)</f>
        <v>-7035</v>
      </c>
    </row>
    <row r="57" spans="1:12" s="77" customFormat="1" ht="20.100000000000001" customHeight="1" thickTop="1" x14ac:dyDescent="0.45">
      <c r="A57" s="13"/>
      <c r="B57" s="13"/>
      <c r="C57" s="13"/>
      <c r="D57" s="13"/>
      <c r="E57" s="60"/>
      <c r="F57" s="243"/>
      <c r="G57" s="242"/>
      <c r="H57" s="243"/>
      <c r="I57" s="243"/>
      <c r="J57" s="243"/>
      <c r="K57" s="242"/>
      <c r="L57" s="243"/>
    </row>
    <row r="58" spans="1:12" s="13" customFormat="1" ht="24.75" customHeight="1" x14ac:dyDescent="0.45">
      <c r="A58" s="27" t="s">
        <v>175</v>
      </c>
      <c r="B58" s="28"/>
      <c r="C58" s="28"/>
      <c r="D58" s="28"/>
      <c r="E58" s="60"/>
      <c r="F58" s="243"/>
      <c r="G58" s="242"/>
      <c r="H58" s="243"/>
      <c r="I58" s="243"/>
      <c r="J58" s="243"/>
      <c r="K58" s="242"/>
      <c r="L58" s="243"/>
    </row>
    <row r="59" spans="1:12" ht="24.75" customHeight="1" x14ac:dyDescent="0.45">
      <c r="A59" s="87"/>
      <c r="B59" s="28" t="s">
        <v>50</v>
      </c>
      <c r="C59" s="27"/>
      <c r="D59" s="27"/>
      <c r="E59" s="60"/>
      <c r="F59" s="233">
        <f>F56</f>
        <v>7575</v>
      </c>
      <c r="H59" s="233">
        <f>H56</f>
        <v>-10078</v>
      </c>
      <c r="J59" s="233">
        <f>J56</f>
        <v>16414</v>
      </c>
      <c r="L59" s="233">
        <f>L56</f>
        <v>-7035</v>
      </c>
    </row>
    <row r="60" spans="1:12" ht="24.75" customHeight="1" x14ac:dyDescent="0.45">
      <c r="B60" s="28" t="s">
        <v>60</v>
      </c>
      <c r="C60" s="27"/>
      <c r="D60" s="27"/>
      <c r="E60" s="60"/>
      <c r="F60" s="243"/>
      <c r="G60" s="242"/>
      <c r="H60" s="243"/>
      <c r="I60" s="243"/>
      <c r="J60" s="243"/>
      <c r="K60" s="242"/>
      <c r="L60" s="243"/>
    </row>
    <row r="61" spans="1:12" s="13" customFormat="1" ht="24.75" customHeight="1" x14ac:dyDescent="0.45">
      <c r="A61" s="6"/>
      <c r="B61" s="28" t="s">
        <v>61</v>
      </c>
      <c r="C61" s="28" t="s">
        <v>62</v>
      </c>
      <c r="D61" s="28"/>
      <c r="E61" s="18"/>
      <c r="F61" s="98">
        <f>F31</f>
        <v>0</v>
      </c>
      <c r="G61" s="70"/>
      <c r="H61" s="98">
        <f>H31</f>
        <v>0</v>
      </c>
      <c r="I61" s="233"/>
      <c r="J61" s="129">
        <v>0</v>
      </c>
      <c r="K61" s="66"/>
      <c r="L61" s="129">
        <v>0</v>
      </c>
    </row>
    <row r="62" spans="1:12" s="13" customFormat="1" ht="24.75" customHeight="1" thickBot="1" x14ac:dyDescent="0.5">
      <c r="A62" s="13" t="s">
        <v>173</v>
      </c>
      <c r="E62" s="60"/>
      <c r="F62" s="234">
        <f>SUM(F59:F61)</f>
        <v>7575</v>
      </c>
      <c r="G62" s="242"/>
      <c r="H62" s="234">
        <f>SUM(H59:H61)</f>
        <v>-10078</v>
      </c>
      <c r="I62" s="243"/>
      <c r="J62" s="234">
        <f>SUM(J59:J61)</f>
        <v>16414</v>
      </c>
      <c r="K62" s="242"/>
      <c r="L62" s="234">
        <f>SUM(L59:L61)</f>
        <v>-7035</v>
      </c>
    </row>
    <row r="63" spans="1:12" s="13" customFormat="1" ht="21.95" customHeight="1" thickTop="1" x14ac:dyDescent="0.45">
      <c r="A63" s="6"/>
      <c r="B63" s="6"/>
      <c r="C63" s="6"/>
      <c r="D63" s="6"/>
      <c r="E63" s="18"/>
      <c r="F63" s="70"/>
      <c r="G63" s="70"/>
      <c r="H63" s="70"/>
      <c r="I63" s="233"/>
      <c r="J63" s="70"/>
      <c r="K63" s="70"/>
      <c r="L63" s="70"/>
    </row>
    <row r="64" spans="1:12" ht="24.75" customHeight="1" x14ac:dyDescent="0.5">
      <c r="A64" s="182" t="s">
        <v>158</v>
      </c>
    </row>
    <row r="65" spans="1:14" s="31" customFormat="1" ht="22.5" customHeight="1" x14ac:dyDescent="0.5">
      <c r="A65" s="29" t="s">
        <v>159</v>
      </c>
      <c r="B65" s="30"/>
      <c r="C65" s="30"/>
      <c r="D65" s="30"/>
      <c r="E65" s="23"/>
      <c r="F65" s="235"/>
      <c r="G65" s="236"/>
      <c r="H65" s="235"/>
      <c r="I65" s="237"/>
      <c r="J65" s="236"/>
      <c r="K65" s="236"/>
      <c r="L65" s="236"/>
    </row>
    <row r="66" spans="1:14" ht="24.75" customHeight="1" x14ac:dyDescent="0.5">
      <c r="A66" s="49" t="s">
        <v>78</v>
      </c>
      <c r="B66" s="30"/>
      <c r="C66" s="30"/>
      <c r="D66" s="30"/>
      <c r="E66" s="23"/>
      <c r="F66" s="235"/>
      <c r="G66" s="236"/>
      <c r="H66" s="235"/>
      <c r="I66" s="237"/>
      <c r="J66" s="236"/>
      <c r="K66" s="236"/>
      <c r="L66" s="236"/>
    </row>
    <row r="67" spans="1:14" s="13" customFormat="1" ht="24.75" customHeight="1" x14ac:dyDescent="0.5">
      <c r="A67" s="49" t="s">
        <v>168</v>
      </c>
      <c r="B67" s="30"/>
      <c r="C67" s="30"/>
      <c r="D67" s="30"/>
      <c r="E67" s="23"/>
      <c r="F67" s="236"/>
      <c r="G67" s="236"/>
      <c r="H67" s="236"/>
      <c r="I67" s="237"/>
      <c r="J67" s="236"/>
      <c r="K67" s="236"/>
      <c r="L67" s="236"/>
    </row>
    <row r="68" spans="1:14" s="54" customFormat="1" ht="24" customHeight="1" x14ac:dyDescent="0.45">
      <c r="A68" s="76"/>
      <c r="B68" s="77"/>
      <c r="C68" s="77"/>
      <c r="D68" s="77"/>
      <c r="E68" s="78"/>
      <c r="F68" s="238"/>
      <c r="G68" s="238"/>
      <c r="H68" s="238"/>
      <c r="I68" s="239"/>
      <c r="J68" s="238"/>
      <c r="K68" s="238"/>
      <c r="L68" s="238"/>
    </row>
    <row r="69" spans="1:14" s="54" customFormat="1" ht="24.6" customHeight="1" x14ac:dyDescent="0.45">
      <c r="A69" s="76"/>
      <c r="B69" s="77"/>
      <c r="C69" s="77"/>
      <c r="D69" s="77"/>
      <c r="E69" s="18"/>
      <c r="F69" s="323" t="s">
        <v>26</v>
      </c>
      <c r="G69" s="323"/>
      <c r="H69" s="323"/>
      <c r="I69" s="118"/>
      <c r="J69" s="323" t="s">
        <v>27</v>
      </c>
      <c r="K69" s="323"/>
      <c r="L69" s="323"/>
    </row>
    <row r="70" spans="1:14" ht="24.6" customHeight="1" x14ac:dyDescent="0.45">
      <c r="A70" s="77"/>
      <c r="B70" s="77"/>
      <c r="C70" s="77"/>
      <c r="D70" s="77"/>
      <c r="E70" s="143" t="s">
        <v>1</v>
      </c>
      <c r="F70" s="268">
        <v>2562</v>
      </c>
      <c r="G70" s="240"/>
      <c r="H70" s="268">
        <v>2561</v>
      </c>
      <c r="I70" s="240"/>
      <c r="J70" s="268">
        <v>2562</v>
      </c>
      <c r="K70" s="240"/>
      <c r="L70" s="268">
        <v>2561</v>
      </c>
    </row>
    <row r="71" spans="1:14" ht="24.6" customHeight="1" x14ac:dyDescent="0.45">
      <c r="A71" s="77"/>
      <c r="B71" s="77"/>
      <c r="C71" s="77"/>
      <c r="D71" s="77"/>
      <c r="E71" s="81"/>
      <c r="F71" s="322" t="s">
        <v>73</v>
      </c>
      <c r="G71" s="322"/>
      <c r="H71" s="322"/>
      <c r="I71" s="322"/>
      <c r="J71" s="322"/>
      <c r="K71" s="322"/>
      <c r="L71" s="322"/>
    </row>
    <row r="72" spans="1:14" ht="24.4" customHeight="1" x14ac:dyDescent="0.45">
      <c r="A72" s="6" t="s">
        <v>24</v>
      </c>
      <c r="E72" s="18" t="s">
        <v>181</v>
      </c>
      <c r="F72" s="70">
        <v>828684</v>
      </c>
      <c r="G72" s="233"/>
      <c r="H72" s="70">
        <v>797805</v>
      </c>
      <c r="J72" s="70">
        <v>772717</v>
      </c>
      <c r="K72" s="233"/>
      <c r="L72" s="70">
        <v>722132</v>
      </c>
    </row>
    <row r="73" spans="1:14" ht="24.4" customHeight="1" x14ac:dyDescent="0.45">
      <c r="A73" s="6" t="s">
        <v>37</v>
      </c>
      <c r="E73" s="18">
        <v>3</v>
      </c>
      <c r="F73" s="70">
        <f>-690355+36+4960</f>
        <v>-685359</v>
      </c>
      <c r="G73" s="233"/>
      <c r="H73" s="70">
        <v>-658774</v>
      </c>
      <c r="J73" s="66">
        <v>-626389</v>
      </c>
      <c r="K73" s="233"/>
      <c r="L73" s="66">
        <v>-592846</v>
      </c>
    </row>
    <row r="74" spans="1:14" ht="24.4" customHeight="1" x14ac:dyDescent="0.45">
      <c r="A74" s="43" t="s">
        <v>55</v>
      </c>
      <c r="B74" s="76"/>
      <c r="C74" s="76"/>
      <c r="D74" s="76"/>
      <c r="E74" s="82"/>
      <c r="F74" s="241">
        <f>SUM(F72:F73)</f>
        <v>143325</v>
      </c>
      <c r="G74" s="243"/>
      <c r="H74" s="241">
        <f>SUM(H72:H73)</f>
        <v>139031</v>
      </c>
      <c r="I74" s="243"/>
      <c r="J74" s="241">
        <f>SUM(J72:J73)</f>
        <v>146328</v>
      </c>
      <c r="K74" s="243"/>
      <c r="L74" s="241">
        <f>SUM(L72:L73)</f>
        <v>129286</v>
      </c>
    </row>
    <row r="75" spans="1:14" s="101" customFormat="1" ht="4.7" customHeight="1" x14ac:dyDescent="0.35">
      <c r="A75" s="99"/>
      <c r="B75" s="99"/>
      <c r="C75" s="99"/>
      <c r="D75" s="99"/>
      <c r="E75" s="100"/>
      <c r="F75" s="256"/>
      <c r="G75" s="256"/>
      <c r="H75" s="256"/>
      <c r="I75" s="256"/>
      <c r="J75" s="256"/>
      <c r="K75" s="256"/>
      <c r="L75" s="256"/>
    </row>
    <row r="76" spans="1:14" ht="24.4" customHeight="1" x14ac:dyDescent="0.45">
      <c r="A76" s="6" t="s">
        <v>23</v>
      </c>
      <c r="E76" s="18" t="s">
        <v>180</v>
      </c>
      <c r="F76" s="70">
        <f>155486-2890-36+1673-1</f>
        <v>154232</v>
      </c>
      <c r="G76" s="233"/>
      <c r="H76" s="70">
        <v>2885</v>
      </c>
      <c r="J76" s="233">
        <f>164711-2890+1673</f>
        <v>163494</v>
      </c>
      <c r="K76" s="233"/>
      <c r="L76" s="233">
        <v>6762</v>
      </c>
    </row>
    <row r="77" spans="1:14" ht="24.4" customHeight="1" x14ac:dyDescent="0.45">
      <c r="A77" s="45" t="s">
        <v>139</v>
      </c>
      <c r="F77" s="70">
        <v>0</v>
      </c>
      <c r="G77" s="233"/>
      <c r="H77" s="70">
        <v>524</v>
      </c>
      <c r="J77" s="233">
        <v>0</v>
      </c>
      <c r="K77" s="233"/>
      <c r="L77" s="233">
        <v>510</v>
      </c>
      <c r="N77" s="45"/>
    </row>
    <row r="78" spans="1:14" ht="24.4" customHeight="1" x14ac:dyDescent="0.45">
      <c r="A78" s="43" t="s">
        <v>56</v>
      </c>
      <c r="B78" s="76"/>
      <c r="C78" s="76"/>
      <c r="D78" s="76"/>
      <c r="E78" s="82"/>
      <c r="F78" s="241">
        <f>SUM(F74:F77)</f>
        <v>297557</v>
      </c>
      <c r="G78" s="245"/>
      <c r="H78" s="241">
        <f>SUM(H74:H77)</f>
        <v>142440</v>
      </c>
      <c r="I78" s="245"/>
      <c r="J78" s="241">
        <f>SUM(J74:J77)</f>
        <v>309822</v>
      </c>
      <c r="K78" s="245"/>
      <c r="L78" s="241">
        <f>SUM(L74:L77)</f>
        <v>136558</v>
      </c>
    </row>
    <row r="79" spans="1:14" s="101" customFormat="1" ht="4.7" customHeight="1" x14ac:dyDescent="0.35">
      <c r="A79" s="99"/>
      <c r="B79" s="99"/>
      <c r="C79" s="99"/>
      <c r="D79" s="99"/>
      <c r="E79" s="100"/>
      <c r="F79" s="256"/>
      <c r="G79" s="256"/>
      <c r="H79" s="256"/>
      <c r="I79" s="256"/>
      <c r="J79" s="256"/>
      <c r="K79" s="256"/>
      <c r="L79" s="256"/>
    </row>
    <row r="80" spans="1:14" ht="24.4" customHeight="1" x14ac:dyDescent="0.45">
      <c r="A80" s="45" t="s">
        <v>101</v>
      </c>
      <c r="F80" s="70">
        <v>-54425</v>
      </c>
      <c r="G80" s="233"/>
      <c r="H80" s="70">
        <v>-50628</v>
      </c>
      <c r="J80" s="66">
        <v>-52765</v>
      </c>
      <c r="K80" s="233"/>
      <c r="L80" s="66">
        <v>-48266</v>
      </c>
    </row>
    <row r="81" spans="1:12" ht="24.4" customHeight="1" x14ac:dyDescent="0.45">
      <c r="A81" s="6" t="s">
        <v>40</v>
      </c>
      <c r="E81" s="18">
        <v>3</v>
      </c>
      <c r="F81" s="70">
        <f>-83322+3194-17-1673+1-5967</f>
        <v>-87784</v>
      </c>
      <c r="G81" s="233"/>
      <c r="H81" s="70">
        <v>-73568</v>
      </c>
      <c r="J81" s="66">
        <f>-87518</f>
        <v>-87518</v>
      </c>
      <c r="K81" s="233"/>
      <c r="L81" s="66">
        <v>-73028</v>
      </c>
    </row>
    <row r="82" spans="1:12" ht="24.4" customHeight="1" x14ac:dyDescent="0.45">
      <c r="A82" s="45" t="s">
        <v>41</v>
      </c>
      <c r="B82" s="88"/>
      <c r="C82" s="77"/>
      <c r="D82" s="77"/>
      <c r="E82" s="81"/>
      <c r="F82" s="257">
        <v>-8488</v>
      </c>
      <c r="G82" s="246"/>
      <c r="H82" s="257">
        <v>-7792</v>
      </c>
      <c r="I82" s="246"/>
      <c r="J82" s="66">
        <v>-7582</v>
      </c>
      <c r="K82" s="246"/>
      <c r="L82" s="66">
        <v>-6242</v>
      </c>
    </row>
    <row r="83" spans="1:12" ht="24.4" customHeight="1" x14ac:dyDescent="0.45">
      <c r="A83" s="43" t="s">
        <v>25</v>
      </c>
      <c r="B83" s="77"/>
      <c r="C83" s="77"/>
      <c r="D83" s="77"/>
      <c r="E83" s="81"/>
      <c r="F83" s="19">
        <f>SUM(F79:F82)</f>
        <v>-150697</v>
      </c>
      <c r="G83" s="233"/>
      <c r="H83" s="19">
        <f>SUM(H79:H82)</f>
        <v>-131988</v>
      </c>
      <c r="I83" s="243"/>
      <c r="J83" s="19">
        <f>SUM(J79:J82)</f>
        <v>-147865</v>
      </c>
      <c r="K83" s="233"/>
      <c r="L83" s="19">
        <f>SUM(L79:L82)</f>
        <v>-127536</v>
      </c>
    </row>
    <row r="84" spans="1:12" s="101" customFormat="1" ht="4.7" customHeight="1" x14ac:dyDescent="0.35">
      <c r="A84" s="99"/>
      <c r="B84" s="99"/>
      <c r="C84" s="99"/>
      <c r="D84" s="99"/>
      <c r="E84" s="100"/>
      <c r="F84" s="256"/>
      <c r="G84" s="258"/>
      <c r="H84" s="256"/>
      <c r="I84" s="256"/>
      <c r="J84" s="256"/>
      <c r="K84" s="258"/>
      <c r="L84" s="256"/>
    </row>
    <row r="85" spans="1:12" ht="24.4" customHeight="1" x14ac:dyDescent="0.45">
      <c r="A85" s="128" t="s">
        <v>113</v>
      </c>
      <c r="B85" s="88"/>
      <c r="C85" s="77"/>
      <c r="D85" s="77"/>
      <c r="E85" s="81">
        <v>7</v>
      </c>
      <c r="F85" s="257">
        <v>-5543</v>
      </c>
      <c r="G85" s="246"/>
      <c r="H85" s="257">
        <v>-6259</v>
      </c>
      <c r="I85" s="246"/>
      <c r="J85" s="259">
        <v>0</v>
      </c>
      <c r="K85" s="246"/>
      <c r="L85" s="259">
        <v>0</v>
      </c>
    </row>
    <row r="86" spans="1:12" s="101" customFormat="1" ht="4.7" customHeight="1" x14ac:dyDescent="0.35">
      <c r="A86" s="99"/>
      <c r="B86" s="99"/>
      <c r="C86" s="99"/>
      <c r="D86" s="99"/>
      <c r="E86" s="100"/>
      <c r="F86" s="256"/>
      <c r="G86" s="258"/>
      <c r="H86" s="256"/>
      <c r="I86" s="256"/>
      <c r="J86" s="256"/>
      <c r="K86" s="258"/>
      <c r="L86" s="256"/>
    </row>
    <row r="87" spans="1:12" ht="24.4" customHeight="1" x14ac:dyDescent="0.45">
      <c r="A87" s="13" t="s">
        <v>148</v>
      </c>
      <c r="B87" s="76"/>
      <c r="C87" s="76"/>
      <c r="D87" s="76"/>
      <c r="E87" s="81"/>
      <c r="F87" s="252">
        <f>F78+F83+F85</f>
        <v>141317</v>
      </c>
      <c r="G87" s="260"/>
      <c r="H87" s="252">
        <f>H78+H83+H85</f>
        <v>4193</v>
      </c>
      <c r="I87" s="260"/>
      <c r="J87" s="252">
        <f>J78+J83+J85</f>
        <v>161957</v>
      </c>
      <c r="K87" s="260"/>
      <c r="L87" s="252">
        <f>L78+L83+L85</f>
        <v>9022</v>
      </c>
    </row>
    <row r="88" spans="1:12" ht="24.4" customHeight="1" x14ac:dyDescent="0.45">
      <c r="A88" s="89" t="s">
        <v>140</v>
      </c>
      <c r="F88" s="261">
        <v>-20995</v>
      </c>
      <c r="G88" s="246"/>
      <c r="H88" s="261">
        <v>-521</v>
      </c>
      <c r="J88" s="69">
        <v>-21237</v>
      </c>
      <c r="K88" s="246"/>
      <c r="L88" s="69">
        <v>869</v>
      </c>
    </row>
    <row r="89" spans="1:12" ht="24.4" customHeight="1" thickBot="1" x14ac:dyDescent="0.5">
      <c r="A89" s="91" t="s">
        <v>77</v>
      </c>
      <c r="B89" s="77"/>
      <c r="C89" s="77"/>
      <c r="D89" s="77"/>
      <c r="E89" s="81"/>
      <c r="F89" s="234">
        <f>SUM(F87:F88)</f>
        <v>120322</v>
      </c>
      <c r="G89" s="246"/>
      <c r="H89" s="234">
        <f>SUM(H87:H88)</f>
        <v>3672</v>
      </c>
      <c r="I89" s="243"/>
      <c r="J89" s="234">
        <f>SUM(J87:J88)</f>
        <v>140720</v>
      </c>
      <c r="K89" s="246"/>
      <c r="L89" s="234">
        <f>SUM(L87:L88)</f>
        <v>9891</v>
      </c>
    </row>
    <row r="90" spans="1:12" s="101" customFormat="1" ht="4.7" customHeight="1" thickTop="1" x14ac:dyDescent="0.35">
      <c r="A90" s="103"/>
      <c r="B90" s="104"/>
      <c r="C90" s="104"/>
      <c r="D90" s="104"/>
      <c r="E90" s="105"/>
      <c r="F90" s="262"/>
      <c r="G90" s="258"/>
      <c r="H90" s="262"/>
      <c r="I90" s="258"/>
      <c r="J90" s="262"/>
      <c r="K90" s="256"/>
      <c r="L90" s="262"/>
    </row>
    <row r="91" spans="1:12" ht="24.4" customHeight="1" x14ac:dyDescent="0.45">
      <c r="A91" s="27" t="s">
        <v>125</v>
      </c>
      <c r="B91" s="28"/>
      <c r="C91" s="28"/>
      <c r="D91" s="28"/>
      <c r="E91" s="22"/>
      <c r="F91" s="233"/>
      <c r="G91" s="243"/>
      <c r="H91" s="233"/>
      <c r="I91" s="243"/>
      <c r="J91" s="233"/>
      <c r="K91" s="246"/>
      <c r="L91" s="233"/>
    </row>
    <row r="92" spans="1:12" ht="24.4" customHeight="1" x14ac:dyDescent="0.45">
      <c r="A92" s="28" t="s">
        <v>98</v>
      </c>
      <c r="C92" s="27"/>
      <c r="D92" s="27"/>
      <c r="E92" s="32"/>
      <c r="F92" s="69">
        <f>F95-F94</f>
        <v>120322</v>
      </c>
      <c r="G92" s="233"/>
      <c r="H92" s="69">
        <f>H95-H94</f>
        <v>3280</v>
      </c>
      <c r="J92" s="69">
        <f>J89</f>
        <v>140720</v>
      </c>
      <c r="K92" s="69">
        <f>K89</f>
        <v>0</v>
      </c>
      <c r="L92" s="69">
        <f>L89</f>
        <v>9891</v>
      </c>
    </row>
    <row r="93" spans="1:12" ht="24.4" customHeight="1" x14ac:dyDescent="0.45">
      <c r="A93" s="46" t="s">
        <v>99</v>
      </c>
      <c r="C93" s="27"/>
      <c r="D93" s="27"/>
      <c r="G93" s="233"/>
      <c r="K93" s="233"/>
    </row>
    <row r="94" spans="1:12" ht="24.4" customHeight="1" x14ac:dyDescent="0.45">
      <c r="B94" s="46" t="s">
        <v>126</v>
      </c>
      <c r="D94" s="28"/>
      <c r="F94" s="233">
        <v>0</v>
      </c>
      <c r="G94" s="233"/>
      <c r="H94" s="233">
        <v>392</v>
      </c>
      <c r="J94" s="129">
        <v>0</v>
      </c>
      <c r="K94" s="233"/>
      <c r="L94" s="129">
        <v>0</v>
      </c>
    </row>
    <row r="95" spans="1:12" ht="24.6" customHeight="1" thickBot="1" x14ac:dyDescent="0.5">
      <c r="A95" s="91" t="s">
        <v>127</v>
      </c>
      <c r="F95" s="234">
        <f>F89</f>
        <v>120322</v>
      </c>
      <c r="G95" s="233"/>
      <c r="H95" s="234">
        <f>H89</f>
        <v>3672</v>
      </c>
      <c r="J95" s="234">
        <f>J89</f>
        <v>140720</v>
      </c>
      <c r="K95" s="233"/>
      <c r="L95" s="234">
        <f>L89</f>
        <v>9891</v>
      </c>
    </row>
    <row r="96" spans="1:12" s="101" customFormat="1" ht="4.7" customHeight="1" thickTop="1" x14ac:dyDescent="0.35">
      <c r="A96" s="106"/>
      <c r="E96" s="107"/>
      <c r="F96" s="263"/>
      <c r="G96" s="258"/>
      <c r="H96" s="263"/>
      <c r="I96" s="258"/>
      <c r="J96" s="263"/>
      <c r="K96" s="258"/>
      <c r="L96" s="263"/>
    </row>
    <row r="97" spans="1:12" ht="24" customHeight="1" x14ac:dyDescent="0.45">
      <c r="A97" s="96" t="s">
        <v>88</v>
      </c>
      <c r="G97" s="233"/>
      <c r="K97" s="233"/>
    </row>
    <row r="98" spans="1:12" ht="24" customHeight="1" thickBot="1" x14ac:dyDescent="0.5">
      <c r="A98" s="27" t="s">
        <v>50</v>
      </c>
      <c r="E98" s="18">
        <v>15</v>
      </c>
      <c r="F98" s="315">
        <f>F92/110000</f>
        <v>1.0938363636363637</v>
      </c>
      <c r="G98" s="233"/>
      <c r="H98" s="315">
        <f>H92/110000</f>
        <v>2.9818181818181817E-2</v>
      </c>
      <c r="J98" s="315">
        <f>J95/110000</f>
        <v>1.2792727272727273</v>
      </c>
      <c r="K98" s="233"/>
      <c r="L98" s="315">
        <f>L95/110000</f>
        <v>8.9918181818181814E-2</v>
      </c>
    </row>
    <row r="99" spans="1:12" ht="24.75" customHeight="1" thickTop="1" x14ac:dyDescent="0.45">
      <c r="A99" s="27"/>
      <c r="F99" s="252"/>
      <c r="G99" s="233"/>
      <c r="H99" s="252"/>
      <c r="J99" s="252"/>
      <c r="K99" s="233"/>
      <c r="L99" s="252"/>
    </row>
    <row r="100" spans="1:12" ht="24.75" customHeight="1" x14ac:dyDescent="0.5">
      <c r="A100" s="182" t="s">
        <v>158</v>
      </c>
    </row>
    <row r="101" spans="1:12" s="31" customFormat="1" ht="22.5" customHeight="1" x14ac:dyDescent="0.5">
      <c r="A101" s="29" t="s">
        <v>159</v>
      </c>
      <c r="B101" s="30"/>
      <c r="C101" s="30"/>
      <c r="D101" s="30"/>
      <c r="E101" s="23"/>
      <c r="F101" s="235"/>
      <c r="G101" s="236"/>
      <c r="H101" s="235"/>
      <c r="I101" s="237"/>
      <c r="J101" s="236"/>
      <c r="K101" s="236"/>
      <c r="L101" s="236"/>
    </row>
    <row r="102" spans="1:12" ht="24.75" customHeight="1" x14ac:dyDescent="0.5">
      <c r="A102" s="49" t="s">
        <v>59</v>
      </c>
      <c r="B102" s="30"/>
      <c r="C102" s="30"/>
      <c r="D102" s="30"/>
      <c r="E102" s="23"/>
      <c r="F102" s="235"/>
      <c r="G102" s="237"/>
      <c r="H102" s="235"/>
      <c r="I102" s="237"/>
      <c r="J102" s="236"/>
      <c r="K102" s="237"/>
      <c r="L102" s="236"/>
    </row>
    <row r="103" spans="1:12" ht="24.75" customHeight="1" x14ac:dyDescent="0.5">
      <c r="A103" s="49" t="s">
        <v>168</v>
      </c>
      <c r="B103" s="30"/>
      <c r="C103" s="30"/>
      <c r="D103" s="30"/>
      <c r="E103" s="23"/>
      <c r="F103" s="236"/>
      <c r="G103" s="237"/>
      <c r="H103" s="236"/>
      <c r="I103" s="237"/>
      <c r="J103" s="236"/>
      <c r="K103" s="237"/>
      <c r="L103" s="236"/>
    </row>
    <row r="104" spans="1:12" ht="24.75" customHeight="1" x14ac:dyDescent="0.45">
      <c r="A104" s="108"/>
      <c r="B104" s="97"/>
      <c r="C104" s="97"/>
      <c r="D104" s="97"/>
      <c r="E104" s="109"/>
      <c r="F104" s="264"/>
      <c r="G104" s="265"/>
      <c r="H104" s="264"/>
      <c r="I104" s="265"/>
      <c r="J104" s="264"/>
      <c r="K104" s="265"/>
      <c r="L104" s="264"/>
    </row>
    <row r="105" spans="1:12" ht="24.75" customHeight="1" x14ac:dyDescent="0.45">
      <c r="A105" s="76"/>
      <c r="B105" s="77"/>
      <c r="C105" s="77"/>
      <c r="D105" s="77"/>
      <c r="F105" s="323" t="s">
        <v>26</v>
      </c>
      <c r="G105" s="323"/>
      <c r="H105" s="323"/>
      <c r="I105" s="118"/>
      <c r="J105" s="323" t="s">
        <v>27</v>
      </c>
      <c r="K105" s="323"/>
      <c r="L105" s="323"/>
    </row>
    <row r="106" spans="1:12" ht="24.75" customHeight="1" x14ac:dyDescent="0.45">
      <c r="A106" s="77"/>
      <c r="B106" s="77"/>
      <c r="C106" s="77"/>
      <c r="D106" s="77"/>
      <c r="E106" s="173" t="s">
        <v>1</v>
      </c>
      <c r="F106" s="268">
        <v>2562</v>
      </c>
      <c r="G106" s="240"/>
      <c r="H106" s="268">
        <v>2561</v>
      </c>
      <c r="I106" s="240"/>
      <c r="J106" s="268">
        <v>2562</v>
      </c>
      <c r="K106" s="240"/>
      <c r="L106" s="268">
        <v>2561</v>
      </c>
    </row>
    <row r="107" spans="1:12" ht="24.75" customHeight="1" x14ac:dyDescent="0.45">
      <c r="A107" s="77"/>
      <c r="B107" s="77"/>
      <c r="C107" s="77"/>
      <c r="D107" s="77"/>
      <c r="E107" s="81"/>
      <c r="F107" s="322" t="s">
        <v>73</v>
      </c>
      <c r="G107" s="322"/>
      <c r="H107" s="322"/>
      <c r="I107" s="322"/>
      <c r="J107" s="322"/>
      <c r="K107" s="322"/>
      <c r="L107" s="322"/>
    </row>
    <row r="108" spans="1:12" ht="24.75" customHeight="1" x14ac:dyDescent="0.45">
      <c r="A108" s="13" t="s">
        <v>77</v>
      </c>
      <c r="B108" s="13"/>
      <c r="C108" s="13"/>
      <c r="D108" s="13"/>
      <c r="E108" s="60"/>
      <c r="F108" s="242">
        <f>F95</f>
        <v>120322</v>
      </c>
      <c r="G108" s="243"/>
      <c r="H108" s="242">
        <f>H95</f>
        <v>3672</v>
      </c>
      <c r="I108" s="243"/>
      <c r="J108" s="242">
        <f>J89</f>
        <v>140720</v>
      </c>
      <c r="K108" s="243"/>
      <c r="L108" s="242">
        <f>L89</f>
        <v>9891</v>
      </c>
    </row>
    <row r="109" spans="1:12" ht="20.25" customHeight="1" x14ac:dyDescent="0.45">
      <c r="A109" s="13"/>
      <c r="B109" s="13"/>
      <c r="C109" s="13"/>
      <c r="D109" s="13"/>
      <c r="E109" s="60"/>
      <c r="F109" s="242"/>
      <c r="G109" s="243"/>
      <c r="H109" s="242"/>
      <c r="I109" s="243"/>
      <c r="J109" s="242"/>
      <c r="K109" s="243"/>
      <c r="L109" s="242"/>
    </row>
    <row r="110" spans="1:12" ht="24.75" customHeight="1" x14ac:dyDescent="0.45">
      <c r="A110" s="13" t="s">
        <v>66</v>
      </c>
      <c r="B110" s="13"/>
      <c r="C110" s="13"/>
      <c r="D110" s="13"/>
      <c r="E110" s="60"/>
      <c r="F110" s="242"/>
      <c r="G110" s="243"/>
      <c r="H110" s="242"/>
      <c r="I110" s="243"/>
      <c r="J110" s="242"/>
      <c r="K110" s="243"/>
      <c r="L110" s="242"/>
    </row>
    <row r="111" spans="1:12" ht="24.75" customHeight="1" x14ac:dyDescent="0.45">
      <c r="A111" s="16" t="s">
        <v>141</v>
      </c>
      <c r="B111" s="13"/>
      <c r="C111" s="13"/>
      <c r="D111" s="13"/>
      <c r="E111" s="60"/>
      <c r="F111" s="242"/>
      <c r="G111" s="243"/>
      <c r="H111" s="242"/>
      <c r="I111" s="243"/>
      <c r="J111" s="242"/>
      <c r="K111" s="243"/>
      <c r="L111" s="242"/>
    </row>
    <row r="112" spans="1:12" ht="24.75" customHeight="1" x14ac:dyDescent="0.45">
      <c r="A112" s="45"/>
      <c r="B112" s="16" t="s">
        <v>142</v>
      </c>
      <c r="C112" s="13"/>
      <c r="D112" s="13"/>
      <c r="E112" s="60"/>
      <c r="G112" s="233"/>
      <c r="K112" s="233"/>
    </row>
    <row r="113" spans="1:12" ht="24.75" customHeight="1" x14ac:dyDescent="0.45">
      <c r="A113" s="45" t="s">
        <v>199</v>
      </c>
      <c r="D113" s="13"/>
      <c r="E113" s="60"/>
      <c r="G113" s="233"/>
      <c r="K113" s="233"/>
    </row>
    <row r="114" spans="1:12" ht="24.75" customHeight="1" x14ac:dyDescent="0.45">
      <c r="A114" s="45" t="s">
        <v>61</v>
      </c>
      <c r="B114" s="45" t="s">
        <v>144</v>
      </c>
      <c r="D114" s="13"/>
      <c r="E114" s="18">
        <v>12</v>
      </c>
      <c r="F114" s="70">
        <v>4235</v>
      </c>
      <c r="G114" s="233"/>
      <c r="H114" s="70">
        <v>-6496</v>
      </c>
      <c r="J114" s="70">
        <v>3814</v>
      </c>
      <c r="K114" s="233"/>
      <c r="L114" s="70">
        <v>-6496</v>
      </c>
    </row>
    <row r="115" spans="1:12" ht="24.75" customHeight="1" x14ac:dyDescent="0.45">
      <c r="A115" s="153" t="s">
        <v>145</v>
      </c>
      <c r="B115" s="153"/>
      <c r="C115" s="153"/>
      <c r="D115" s="13"/>
      <c r="E115" s="60"/>
      <c r="G115" s="233"/>
      <c r="K115" s="233"/>
    </row>
    <row r="116" spans="1:12" ht="24.75" customHeight="1" x14ac:dyDescent="0.45">
      <c r="A116" s="154"/>
      <c r="B116" s="45" t="s">
        <v>146</v>
      </c>
      <c r="D116" s="13"/>
      <c r="E116" s="60"/>
      <c r="G116" s="233"/>
      <c r="K116" s="233"/>
    </row>
    <row r="117" spans="1:12" ht="24.75" customHeight="1" x14ac:dyDescent="0.45">
      <c r="A117" s="154"/>
      <c r="B117" s="45" t="s">
        <v>147</v>
      </c>
      <c r="D117" s="13"/>
      <c r="E117" s="60"/>
      <c r="F117" s="253">
        <v>-847</v>
      </c>
      <c r="G117" s="233"/>
      <c r="H117" s="253">
        <v>1299</v>
      </c>
      <c r="J117" s="253">
        <v>-763</v>
      </c>
      <c r="K117" s="233"/>
      <c r="L117" s="253">
        <v>1299</v>
      </c>
    </row>
    <row r="118" spans="1:12" ht="24.75" customHeight="1" x14ac:dyDescent="0.45">
      <c r="A118" s="13" t="s">
        <v>174</v>
      </c>
      <c r="B118" s="13"/>
      <c r="C118" s="13"/>
      <c r="D118" s="13"/>
      <c r="E118" s="60"/>
      <c r="F118" s="254">
        <f>SUM(F114:F117)</f>
        <v>3388</v>
      </c>
      <c r="G118" s="243"/>
      <c r="H118" s="254">
        <f>SUM(H114:H117)</f>
        <v>-5197</v>
      </c>
      <c r="I118" s="243"/>
      <c r="J118" s="254">
        <f>SUM(J114:J117)</f>
        <v>3051</v>
      </c>
      <c r="K118" s="243"/>
      <c r="L118" s="254">
        <f>SUM(L114:L117)</f>
        <v>-5197</v>
      </c>
    </row>
    <row r="119" spans="1:12" ht="24.75" customHeight="1" thickBot="1" x14ac:dyDescent="0.5">
      <c r="A119" s="13" t="s">
        <v>173</v>
      </c>
      <c r="F119" s="255">
        <f>SUM(F108,F118)</f>
        <v>123710</v>
      </c>
      <c r="G119" s="243"/>
      <c r="H119" s="255">
        <f>SUM(H108,H118)</f>
        <v>-1525</v>
      </c>
      <c r="I119" s="243"/>
      <c r="J119" s="255">
        <f>SUM(J108,J118)</f>
        <v>143771</v>
      </c>
      <c r="K119" s="243"/>
      <c r="L119" s="255">
        <f>SUM(L108,L118)</f>
        <v>4694</v>
      </c>
    </row>
    <row r="120" spans="1:12" ht="20.100000000000001" customHeight="1" thickTop="1" x14ac:dyDescent="0.45">
      <c r="A120" s="13"/>
      <c r="B120" s="13"/>
      <c r="C120" s="13"/>
      <c r="D120" s="13"/>
      <c r="E120" s="60"/>
      <c r="F120" s="243"/>
      <c r="G120" s="243"/>
      <c r="H120" s="243"/>
      <c r="I120" s="243"/>
      <c r="J120" s="243"/>
      <c r="K120" s="243"/>
      <c r="L120" s="243"/>
    </row>
    <row r="121" spans="1:12" ht="24.75" customHeight="1" x14ac:dyDescent="0.45">
      <c r="A121" s="27" t="s">
        <v>175</v>
      </c>
      <c r="B121" s="28"/>
      <c r="C121" s="28"/>
      <c r="D121" s="28"/>
      <c r="E121" s="60"/>
      <c r="F121" s="243"/>
      <c r="G121" s="243"/>
      <c r="H121" s="243"/>
      <c r="I121" s="243"/>
      <c r="J121" s="243"/>
      <c r="K121" s="243"/>
      <c r="L121" s="243"/>
    </row>
    <row r="122" spans="1:12" ht="24.75" customHeight="1" x14ac:dyDescent="0.45">
      <c r="A122" s="87"/>
      <c r="B122" s="28" t="s">
        <v>50</v>
      </c>
      <c r="C122" s="27"/>
      <c r="D122" s="27"/>
      <c r="E122" s="60"/>
      <c r="F122" s="233">
        <f>F125-F124</f>
        <v>123710</v>
      </c>
      <c r="G122" s="233"/>
      <c r="H122" s="233">
        <f>H125-H124</f>
        <v>-1917</v>
      </c>
      <c r="J122" s="233">
        <f>J125-J124</f>
        <v>143771</v>
      </c>
      <c r="K122" s="233"/>
      <c r="L122" s="233">
        <f>L125-L124</f>
        <v>4694</v>
      </c>
    </row>
    <row r="123" spans="1:12" ht="24.75" customHeight="1" x14ac:dyDescent="0.45">
      <c r="B123" s="28" t="s">
        <v>60</v>
      </c>
      <c r="C123" s="27"/>
      <c r="D123" s="27"/>
      <c r="E123" s="60"/>
      <c r="F123" s="243"/>
      <c r="G123" s="243"/>
      <c r="H123" s="243"/>
      <c r="I123" s="243"/>
      <c r="K123" s="243"/>
    </row>
    <row r="124" spans="1:12" ht="24.75" customHeight="1" x14ac:dyDescent="0.45">
      <c r="B124" s="28" t="s">
        <v>61</v>
      </c>
      <c r="C124" s="28" t="s">
        <v>62</v>
      </c>
      <c r="D124" s="28"/>
      <c r="F124" s="233">
        <f>F94</f>
        <v>0</v>
      </c>
      <c r="G124" s="233"/>
      <c r="H124" s="233">
        <f>H94</f>
        <v>392</v>
      </c>
      <c r="J124" s="233">
        <f>J94</f>
        <v>0</v>
      </c>
      <c r="K124" s="69"/>
      <c r="L124" s="233">
        <f>L94</f>
        <v>0</v>
      </c>
    </row>
    <row r="125" spans="1:12" ht="24.75" customHeight="1" thickBot="1" x14ac:dyDescent="0.5">
      <c r="A125" s="13" t="s">
        <v>173</v>
      </c>
      <c r="B125" s="13"/>
      <c r="C125" s="13"/>
      <c r="D125" s="13"/>
      <c r="E125" s="60"/>
      <c r="F125" s="234">
        <f>F119</f>
        <v>123710</v>
      </c>
      <c r="G125" s="243"/>
      <c r="H125" s="234">
        <f>H119</f>
        <v>-1525</v>
      </c>
      <c r="I125" s="243"/>
      <c r="J125" s="234">
        <f>J119</f>
        <v>143771</v>
      </c>
      <c r="K125" s="243"/>
      <c r="L125" s="234">
        <f>L119</f>
        <v>4694</v>
      </c>
    </row>
    <row r="126" spans="1:12" ht="24.75" customHeight="1" thickTop="1" x14ac:dyDescent="0.45">
      <c r="A126" s="54"/>
      <c r="B126" s="54"/>
      <c r="C126" s="54"/>
      <c r="D126" s="54"/>
      <c r="E126" s="53"/>
      <c r="F126" s="266"/>
      <c r="G126" s="267"/>
      <c r="H126" s="266"/>
      <c r="I126" s="267"/>
      <c r="J126" s="266"/>
      <c r="K126" s="267"/>
      <c r="L126" s="266"/>
    </row>
    <row r="127" spans="1:12" ht="24.75" customHeight="1" x14ac:dyDescent="0.45">
      <c r="A127" s="54"/>
      <c r="B127" s="54"/>
      <c r="C127" s="54"/>
      <c r="D127" s="54"/>
      <c r="E127" s="53"/>
      <c r="F127" s="266"/>
      <c r="G127" s="267"/>
      <c r="H127" s="266"/>
      <c r="I127" s="267"/>
      <c r="J127" s="266"/>
      <c r="K127" s="267"/>
      <c r="L127" s="266"/>
    </row>
  </sheetData>
  <mergeCells count="12">
    <mergeCell ref="F6:H6"/>
    <mergeCell ref="J6:L6"/>
    <mergeCell ref="F8:L8"/>
    <mergeCell ref="F42:H42"/>
    <mergeCell ref="J42:L42"/>
    <mergeCell ref="F71:L71"/>
    <mergeCell ref="F105:H105"/>
    <mergeCell ref="J105:L105"/>
    <mergeCell ref="F107:L107"/>
    <mergeCell ref="F44:L44"/>
    <mergeCell ref="F69:H69"/>
    <mergeCell ref="J69:L69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6" max="14" man="1"/>
    <brk id="63" max="14" man="1"/>
    <brk id="9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9"/>
  <sheetViews>
    <sheetView view="pageBreakPreview" topLeftCell="A4" zoomScaleNormal="70" zoomScaleSheetLayoutView="100" workbookViewId="0">
      <selection activeCell="E9" sqref="E9"/>
    </sheetView>
  </sheetViews>
  <sheetFormatPr defaultRowHeight="22.5" customHeight="1" x14ac:dyDescent="0.45"/>
  <cols>
    <col min="1" max="1" width="2.140625" style="77" customWidth="1"/>
    <col min="2" max="3" width="2.7109375" style="77" customWidth="1"/>
    <col min="4" max="4" width="35.7109375" style="77" customWidth="1"/>
    <col min="5" max="5" width="6.85546875" style="112" customWidth="1"/>
    <col min="6" max="6" width="1.140625" style="77" customWidth="1"/>
    <col min="7" max="7" width="11.7109375" style="77" customWidth="1"/>
    <col min="8" max="8" width="1" style="77" customWidth="1"/>
    <col min="9" max="9" width="11.7109375" style="77" customWidth="1"/>
    <col min="10" max="10" width="1" style="77" customWidth="1"/>
    <col min="11" max="11" width="11.7109375" style="77" customWidth="1"/>
    <col min="12" max="12" width="1" style="77" customWidth="1"/>
    <col min="13" max="13" width="11.7109375" style="77" customWidth="1"/>
    <col min="14" max="14" width="1" style="77" customWidth="1"/>
    <col min="15" max="15" width="11.7109375" style="77" customWidth="1"/>
    <col min="16" max="16" width="1" style="77" customWidth="1"/>
    <col min="17" max="17" width="11.7109375" style="77" customWidth="1"/>
    <col min="18" max="18" width="1" style="77" customWidth="1"/>
    <col min="19" max="19" width="11.7109375" style="77" customWidth="1"/>
    <col min="20" max="20" width="1" style="77" customWidth="1"/>
    <col min="21" max="21" width="11.7109375" style="77" customWidth="1"/>
    <col min="22" max="23" width="8.7109375" style="77"/>
    <col min="24" max="24" width="9.42578125" style="77" bestFit="1" customWidth="1"/>
    <col min="25" max="255" width="8.7109375" style="77"/>
    <col min="256" max="256" width="2.140625" style="77" customWidth="1"/>
    <col min="257" max="258" width="2.7109375" style="77" customWidth="1"/>
    <col min="259" max="259" width="45.42578125" style="77" customWidth="1"/>
    <col min="260" max="260" width="6.140625" style="77" customWidth="1"/>
    <col min="261" max="261" width="1.140625" style="77" customWidth="1"/>
    <col min="262" max="262" width="12.5703125" style="77" customWidth="1"/>
    <col min="263" max="263" width="1.140625" style="77" customWidth="1"/>
    <col min="264" max="264" width="12.5703125" style="77" customWidth="1"/>
    <col min="265" max="265" width="1.140625" style="77" customWidth="1"/>
    <col min="266" max="266" width="12.5703125" style="77" customWidth="1"/>
    <col min="267" max="267" width="1.140625" style="77" customWidth="1"/>
    <col min="268" max="268" width="12.5703125" style="77" customWidth="1"/>
    <col min="269" max="269" width="1.140625" style="77" customWidth="1"/>
    <col min="270" max="270" width="12.5703125" style="77" customWidth="1"/>
    <col min="271" max="271" width="1.140625" style="77" customWidth="1"/>
    <col min="272" max="272" width="12.5703125" style="77" customWidth="1"/>
    <col min="273" max="273" width="1.140625" style="77" customWidth="1"/>
    <col min="274" max="274" width="12.5703125" style="77" customWidth="1"/>
    <col min="275" max="277" width="11" style="77" bestFit="1" customWidth="1"/>
    <col min="278" max="279" width="8.7109375" style="77"/>
    <col min="280" max="280" width="9.42578125" style="77" bestFit="1" customWidth="1"/>
    <col min="281" max="511" width="8.7109375" style="77"/>
    <col min="512" max="512" width="2.140625" style="77" customWidth="1"/>
    <col min="513" max="514" width="2.7109375" style="77" customWidth="1"/>
    <col min="515" max="515" width="45.42578125" style="77" customWidth="1"/>
    <col min="516" max="516" width="6.140625" style="77" customWidth="1"/>
    <col min="517" max="517" width="1.140625" style="77" customWidth="1"/>
    <col min="518" max="518" width="12.5703125" style="77" customWidth="1"/>
    <col min="519" max="519" width="1.140625" style="77" customWidth="1"/>
    <col min="520" max="520" width="12.5703125" style="77" customWidth="1"/>
    <col min="521" max="521" width="1.140625" style="77" customWidth="1"/>
    <col min="522" max="522" width="12.5703125" style="77" customWidth="1"/>
    <col min="523" max="523" width="1.140625" style="77" customWidth="1"/>
    <col min="524" max="524" width="12.5703125" style="77" customWidth="1"/>
    <col min="525" max="525" width="1.140625" style="77" customWidth="1"/>
    <col min="526" max="526" width="12.5703125" style="77" customWidth="1"/>
    <col min="527" max="527" width="1.140625" style="77" customWidth="1"/>
    <col min="528" max="528" width="12.5703125" style="77" customWidth="1"/>
    <col min="529" max="529" width="1.140625" style="77" customWidth="1"/>
    <col min="530" max="530" width="12.5703125" style="77" customWidth="1"/>
    <col min="531" max="533" width="11" style="77" bestFit="1" customWidth="1"/>
    <col min="534" max="535" width="8.7109375" style="77"/>
    <col min="536" max="536" width="9.42578125" style="77" bestFit="1" customWidth="1"/>
    <col min="537" max="767" width="8.7109375" style="77"/>
    <col min="768" max="768" width="2.140625" style="77" customWidth="1"/>
    <col min="769" max="770" width="2.7109375" style="77" customWidth="1"/>
    <col min="771" max="771" width="45.42578125" style="77" customWidth="1"/>
    <col min="772" max="772" width="6.140625" style="77" customWidth="1"/>
    <col min="773" max="773" width="1.140625" style="77" customWidth="1"/>
    <col min="774" max="774" width="12.5703125" style="77" customWidth="1"/>
    <col min="775" max="775" width="1.140625" style="77" customWidth="1"/>
    <col min="776" max="776" width="12.5703125" style="77" customWidth="1"/>
    <col min="777" max="777" width="1.140625" style="77" customWidth="1"/>
    <col min="778" max="778" width="12.5703125" style="77" customWidth="1"/>
    <col min="779" max="779" width="1.140625" style="77" customWidth="1"/>
    <col min="780" max="780" width="12.5703125" style="77" customWidth="1"/>
    <col min="781" max="781" width="1.140625" style="77" customWidth="1"/>
    <col min="782" max="782" width="12.5703125" style="77" customWidth="1"/>
    <col min="783" max="783" width="1.140625" style="77" customWidth="1"/>
    <col min="784" max="784" width="12.5703125" style="77" customWidth="1"/>
    <col min="785" max="785" width="1.140625" style="77" customWidth="1"/>
    <col min="786" max="786" width="12.5703125" style="77" customWidth="1"/>
    <col min="787" max="789" width="11" style="77" bestFit="1" customWidth="1"/>
    <col min="790" max="791" width="8.7109375" style="77"/>
    <col min="792" max="792" width="9.42578125" style="77" bestFit="1" customWidth="1"/>
    <col min="793" max="1023" width="8.7109375" style="77"/>
    <col min="1024" max="1024" width="2.140625" style="77" customWidth="1"/>
    <col min="1025" max="1026" width="2.7109375" style="77" customWidth="1"/>
    <col min="1027" max="1027" width="45.42578125" style="77" customWidth="1"/>
    <col min="1028" max="1028" width="6.140625" style="77" customWidth="1"/>
    <col min="1029" max="1029" width="1.140625" style="77" customWidth="1"/>
    <col min="1030" max="1030" width="12.5703125" style="77" customWidth="1"/>
    <col min="1031" max="1031" width="1.140625" style="77" customWidth="1"/>
    <col min="1032" max="1032" width="12.5703125" style="77" customWidth="1"/>
    <col min="1033" max="1033" width="1.140625" style="77" customWidth="1"/>
    <col min="1034" max="1034" width="12.5703125" style="77" customWidth="1"/>
    <col min="1035" max="1035" width="1.140625" style="77" customWidth="1"/>
    <col min="1036" max="1036" width="12.5703125" style="77" customWidth="1"/>
    <col min="1037" max="1037" width="1.140625" style="77" customWidth="1"/>
    <col min="1038" max="1038" width="12.5703125" style="77" customWidth="1"/>
    <col min="1039" max="1039" width="1.140625" style="77" customWidth="1"/>
    <col min="1040" max="1040" width="12.5703125" style="77" customWidth="1"/>
    <col min="1041" max="1041" width="1.140625" style="77" customWidth="1"/>
    <col min="1042" max="1042" width="12.5703125" style="77" customWidth="1"/>
    <col min="1043" max="1045" width="11" style="77" bestFit="1" customWidth="1"/>
    <col min="1046" max="1047" width="8.7109375" style="77"/>
    <col min="1048" max="1048" width="9.42578125" style="77" bestFit="1" customWidth="1"/>
    <col min="1049" max="1279" width="8.7109375" style="77"/>
    <col min="1280" max="1280" width="2.140625" style="77" customWidth="1"/>
    <col min="1281" max="1282" width="2.7109375" style="77" customWidth="1"/>
    <col min="1283" max="1283" width="45.42578125" style="77" customWidth="1"/>
    <col min="1284" max="1284" width="6.140625" style="77" customWidth="1"/>
    <col min="1285" max="1285" width="1.140625" style="77" customWidth="1"/>
    <col min="1286" max="1286" width="12.5703125" style="77" customWidth="1"/>
    <col min="1287" max="1287" width="1.140625" style="77" customWidth="1"/>
    <col min="1288" max="1288" width="12.5703125" style="77" customWidth="1"/>
    <col min="1289" max="1289" width="1.140625" style="77" customWidth="1"/>
    <col min="1290" max="1290" width="12.5703125" style="77" customWidth="1"/>
    <col min="1291" max="1291" width="1.140625" style="77" customWidth="1"/>
    <col min="1292" max="1292" width="12.5703125" style="77" customWidth="1"/>
    <col min="1293" max="1293" width="1.140625" style="77" customWidth="1"/>
    <col min="1294" max="1294" width="12.5703125" style="77" customWidth="1"/>
    <col min="1295" max="1295" width="1.140625" style="77" customWidth="1"/>
    <col min="1296" max="1296" width="12.5703125" style="77" customWidth="1"/>
    <col min="1297" max="1297" width="1.140625" style="77" customWidth="1"/>
    <col min="1298" max="1298" width="12.5703125" style="77" customWidth="1"/>
    <col min="1299" max="1301" width="11" style="77" bestFit="1" customWidth="1"/>
    <col min="1302" max="1303" width="8.7109375" style="77"/>
    <col min="1304" max="1304" width="9.42578125" style="77" bestFit="1" customWidth="1"/>
    <col min="1305" max="1535" width="8.7109375" style="77"/>
    <col min="1536" max="1536" width="2.140625" style="77" customWidth="1"/>
    <col min="1537" max="1538" width="2.7109375" style="77" customWidth="1"/>
    <col min="1539" max="1539" width="45.42578125" style="77" customWidth="1"/>
    <col min="1540" max="1540" width="6.140625" style="77" customWidth="1"/>
    <col min="1541" max="1541" width="1.140625" style="77" customWidth="1"/>
    <col min="1542" max="1542" width="12.5703125" style="77" customWidth="1"/>
    <col min="1543" max="1543" width="1.140625" style="77" customWidth="1"/>
    <col min="1544" max="1544" width="12.5703125" style="77" customWidth="1"/>
    <col min="1545" max="1545" width="1.140625" style="77" customWidth="1"/>
    <col min="1546" max="1546" width="12.5703125" style="77" customWidth="1"/>
    <col min="1547" max="1547" width="1.140625" style="77" customWidth="1"/>
    <col min="1548" max="1548" width="12.5703125" style="77" customWidth="1"/>
    <col min="1549" max="1549" width="1.140625" style="77" customWidth="1"/>
    <col min="1550" max="1550" width="12.5703125" style="77" customWidth="1"/>
    <col min="1551" max="1551" width="1.140625" style="77" customWidth="1"/>
    <col min="1552" max="1552" width="12.5703125" style="77" customWidth="1"/>
    <col min="1553" max="1553" width="1.140625" style="77" customWidth="1"/>
    <col min="1554" max="1554" width="12.5703125" style="77" customWidth="1"/>
    <col min="1555" max="1557" width="11" style="77" bestFit="1" customWidth="1"/>
    <col min="1558" max="1559" width="8.7109375" style="77"/>
    <col min="1560" max="1560" width="9.42578125" style="77" bestFit="1" customWidth="1"/>
    <col min="1561" max="1791" width="8.7109375" style="77"/>
    <col min="1792" max="1792" width="2.140625" style="77" customWidth="1"/>
    <col min="1793" max="1794" width="2.7109375" style="77" customWidth="1"/>
    <col min="1795" max="1795" width="45.42578125" style="77" customWidth="1"/>
    <col min="1796" max="1796" width="6.140625" style="77" customWidth="1"/>
    <col min="1797" max="1797" width="1.140625" style="77" customWidth="1"/>
    <col min="1798" max="1798" width="12.5703125" style="77" customWidth="1"/>
    <col min="1799" max="1799" width="1.140625" style="77" customWidth="1"/>
    <col min="1800" max="1800" width="12.5703125" style="77" customWidth="1"/>
    <col min="1801" max="1801" width="1.140625" style="77" customWidth="1"/>
    <col min="1802" max="1802" width="12.5703125" style="77" customWidth="1"/>
    <col min="1803" max="1803" width="1.140625" style="77" customWidth="1"/>
    <col min="1804" max="1804" width="12.5703125" style="77" customWidth="1"/>
    <col min="1805" max="1805" width="1.140625" style="77" customWidth="1"/>
    <col min="1806" max="1806" width="12.5703125" style="77" customWidth="1"/>
    <col min="1807" max="1807" width="1.140625" style="77" customWidth="1"/>
    <col min="1808" max="1808" width="12.5703125" style="77" customWidth="1"/>
    <col min="1809" max="1809" width="1.140625" style="77" customWidth="1"/>
    <col min="1810" max="1810" width="12.5703125" style="77" customWidth="1"/>
    <col min="1811" max="1813" width="11" style="77" bestFit="1" customWidth="1"/>
    <col min="1814" max="1815" width="8.7109375" style="77"/>
    <col min="1816" max="1816" width="9.42578125" style="77" bestFit="1" customWidth="1"/>
    <col min="1817" max="2047" width="8.7109375" style="77"/>
    <col min="2048" max="2048" width="2.140625" style="77" customWidth="1"/>
    <col min="2049" max="2050" width="2.7109375" style="77" customWidth="1"/>
    <col min="2051" max="2051" width="45.42578125" style="77" customWidth="1"/>
    <col min="2052" max="2052" width="6.140625" style="77" customWidth="1"/>
    <col min="2053" max="2053" width="1.140625" style="77" customWidth="1"/>
    <col min="2054" max="2054" width="12.5703125" style="77" customWidth="1"/>
    <col min="2055" max="2055" width="1.140625" style="77" customWidth="1"/>
    <col min="2056" max="2056" width="12.5703125" style="77" customWidth="1"/>
    <col min="2057" max="2057" width="1.140625" style="77" customWidth="1"/>
    <col min="2058" max="2058" width="12.5703125" style="77" customWidth="1"/>
    <col min="2059" max="2059" width="1.140625" style="77" customWidth="1"/>
    <col min="2060" max="2060" width="12.5703125" style="77" customWidth="1"/>
    <col min="2061" max="2061" width="1.140625" style="77" customWidth="1"/>
    <col min="2062" max="2062" width="12.5703125" style="77" customWidth="1"/>
    <col min="2063" max="2063" width="1.140625" style="77" customWidth="1"/>
    <col min="2064" max="2064" width="12.5703125" style="77" customWidth="1"/>
    <col min="2065" max="2065" width="1.140625" style="77" customWidth="1"/>
    <col min="2066" max="2066" width="12.5703125" style="77" customWidth="1"/>
    <col min="2067" max="2069" width="11" style="77" bestFit="1" customWidth="1"/>
    <col min="2070" max="2071" width="8.7109375" style="77"/>
    <col min="2072" max="2072" width="9.42578125" style="77" bestFit="1" customWidth="1"/>
    <col min="2073" max="2303" width="8.7109375" style="77"/>
    <col min="2304" max="2304" width="2.140625" style="77" customWidth="1"/>
    <col min="2305" max="2306" width="2.7109375" style="77" customWidth="1"/>
    <col min="2307" max="2307" width="45.42578125" style="77" customWidth="1"/>
    <col min="2308" max="2308" width="6.140625" style="77" customWidth="1"/>
    <col min="2309" max="2309" width="1.140625" style="77" customWidth="1"/>
    <col min="2310" max="2310" width="12.5703125" style="77" customWidth="1"/>
    <col min="2311" max="2311" width="1.140625" style="77" customWidth="1"/>
    <col min="2312" max="2312" width="12.5703125" style="77" customWidth="1"/>
    <col min="2313" max="2313" width="1.140625" style="77" customWidth="1"/>
    <col min="2314" max="2314" width="12.5703125" style="77" customWidth="1"/>
    <col min="2315" max="2315" width="1.140625" style="77" customWidth="1"/>
    <col min="2316" max="2316" width="12.5703125" style="77" customWidth="1"/>
    <col min="2317" max="2317" width="1.140625" style="77" customWidth="1"/>
    <col min="2318" max="2318" width="12.5703125" style="77" customWidth="1"/>
    <col min="2319" max="2319" width="1.140625" style="77" customWidth="1"/>
    <col min="2320" max="2320" width="12.5703125" style="77" customWidth="1"/>
    <col min="2321" max="2321" width="1.140625" style="77" customWidth="1"/>
    <col min="2322" max="2322" width="12.5703125" style="77" customWidth="1"/>
    <col min="2323" max="2325" width="11" style="77" bestFit="1" customWidth="1"/>
    <col min="2326" max="2327" width="8.7109375" style="77"/>
    <col min="2328" max="2328" width="9.42578125" style="77" bestFit="1" customWidth="1"/>
    <col min="2329" max="2559" width="8.7109375" style="77"/>
    <col min="2560" max="2560" width="2.140625" style="77" customWidth="1"/>
    <col min="2561" max="2562" width="2.7109375" style="77" customWidth="1"/>
    <col min="2563" max="2563" width="45.42578125" style="77" customWidth="1"/>
    <col min="2564" max="2564" width="6.140625" style="77" customWidth="1"/>
    <col min="2565" max="2565" width="1.140625" style="77" customWidth="1"/>
    <col min="2566" max="2566" width="12.5703125" style="77" customWidth="1"/>
    <col min="2567" max="2567" width="1.140625" style="77" customWidth="1"/>
    <col min="2568" max="2568" width="12.5703125" style="77" customWidth="1"/>
    <col min="2569" max="2569" width="1.140625" style="77" customWidth="1"/>
    <col min="2570" max="2570" width="12.5703125" style="77" customWidth="1"/>
    <col min="2571" max="2571" width="1.140625" style="77" customWidth="1"/>
    <col min="2572" max="2572" width="12.5703125" style="77" customWidth="1"/>
    <col min="2573" max="2573" width="1.140625" style="77" customWidth="1"/>
    <col min="2574" max="2574" width="12.5703125" style="77" customWidth="1"/>
    <col min="2575" max="2575" width="1.140625" style="77" customWidth="1"/>
    <col min="2576" max="2576" width="12.5703125" style="77" customWidth="1"/>
    <col min="2577" max="2577" width="1.140625" style="77" customWidth="1"/>
    <col min="2578" max="2578" width="12.5703125" style="77" customWidth="1"/>
    <col min="2579" max="2581" width="11" style="77" bestFit="1" customWidth="1"/>
    <col min="2582" max="2583" width="8.7109375" style="77"/>
    <col min="2584" max="2584" width="9.42578125" style="77" bestFit="1" customWidth="1"/>
    <col min="2585" max="2815" width="8.7109375" style="77"/>
    <col min="2816" max="2816" width="2.140625" style="77" customWidth="1"/>
    <col min="2817" max="2818" width="2.7109375" style="77" customWidth="1"/>
    <col min="2819" max="2819" width="45.42578125" style="77" customWidth="1"/>
    <col min="2820" max="2820" width="6.140625" style="77" customWidth="1"/>
    <col min="2821" max="2821" width="1.140625" style="77" customWidth="1"/>
    <col min="2822" max="2822" width="12.5703125" style="77" customWidth="1"/>
    <col min="2823" max="2823" width="1.140625" style="77" customWidth="1"/>
    <col min="2824" max="2824" width="12.5703125" style="77" customWidth="1"/>
    <col min="2825" max="2825" width="1.140625" style="77" customWidth="1"/>
    <col min="2826" max="2826" width="12.5703125" style="77" customWidth="1"/>
    <col min="2827" max="2827" width="1.140625" style="77" customWidth="1"/>
    <col min="2828" max="2828" width="12.5703125" style="77" customWidth="1"/>
    <col min="2829" max="2829" width="1.140625" style="77" customWidth="1"/>
    <col min="2830" max="2830" width="12.5703125" style="77" customWidth="1"/>
    <col min="2831" max="2831" width="1.140625" style="77" customWidth="1"/>
    <col min="2832" max="2832" width="12.5703125" style="77" customWidth="1"/>
    <col min="2833" max="2833" width="1.140625" style="77" customWidth="1"/>
    <col min="2834" max="2834" width="12.5703125" style="77" customWidth="1"/>
    <col min="2835" max="2837" width="11" style="77" bestFit="1" customWidth="1"/>
    <col min="2838" max="2839" width="8.7109375" style="77"/>
    <col min="2840" max="2840" width="9.42578125" style="77" bestFit="1" customWidth="1"/>
    <col min="2841" max="3071" width="8.7109375" style="77"/>
    <col min="3072" max="3072" width="2.140625" style="77" customWidth="1"/>
    <col min="3073" max="3074" width="2.7109375" style="77" customWidth="1"/>
    <col min="3075" max="3075" width="45.42578125" style="77" customWidth="1"/>
    <col min="3076" max="3076" width="6.140625" style="77" customWidth="1"/>
    <col min="3077" max="3077" width="1.140625" style="77" customWidth="1"/>
    <col min="3078" max="3078" width="12.5703125" style="77" customWidth="1"/>
    <col min="3079" max="3079" width="1.140625" style="77" customWidth="1"/>
    <col min="3080" max="3080" width="12.5703125" style="77" customWidth="1"/>
    <col min="3081" max="3081" width="1.140625" style="77" customWidth="1"/>
    <col min="3082" max="3082" width="12.5703125" style="77" customWidth="1"/>
    <col min="3083" max="3083" width="1.140625" style="77" customWidth="1"/>
    <col min="3084" max="3084" width="12.5703125" style="77" customWidth="1"/>
    <col min="3085" max="3085" width="1.140625" style="77" customWidth="1"/>
    <col min="3086" max="3086" width="12.5703125" style="77" customWidth="1"/>
    <col min="3087" max="3087" width="1.140625" style="77" customWidth="1"/>
    <col min="3088" max="3088" width="12.5703125" style="77" customWidth="1"/>
    <col min="3089" max="3089" width="1.140625" style="77" customWidth="1"/>
    <col min="3090" max="3090" width="12.5703125" style="77" customWidth="1"/>
    <col min="3091" max="3093" width="11" style="77" bestFit="1" customWidth="1"/>
    <col min="3094" max="3095" width="8.7109375" style="77"/>
    <col min="3096" max="3096" width="9.42578125" style="77" bestFit="1" customWidth="1"/>
    <col min="3097" max="3327" width="8.7109375" style="77"/>
    <col min="3328" max="3328" width="2.140625" style="77" customWidth="1"/>
    <col min="3329" max="3330" width="2.7109375" style="77" customWidth="1"/>
    <col min="3331" max="3331" width="45.42578125" style="77" customWidth="1"/>
    <col min="3332" max="3332" width="6.140625" style="77" customWidth="1"/>
    <col min="3333" max="3333" width="1.140625" style="77" customWidth="1"/>
    <col min="3334" max="3334" width="12.5703125" style="77" customWidth="1"/>
    <col min="3335" max="3335" width="1.140625" style="77" customWidth="1"/>
    <col min="3336" max="3336" width="12.5703125" style="77" customWidth="1"/>
    <col min="3337" max="3337" width="1.140625" style="77" customWidth="1"/>
    <col min="3338" max="3338" width="12.5703125" style="77" customWidth="1"/>
    <col min="3339" max="3339" width="1.140625" style="77" customWidth="1"/>
    <col min="3340" max="3340" width="12.5703125" style="77" customWidth="1"/>
    <col min="3341" max="3341" width="1.140625" style="77" customWidth="1"/>
    <col min="3342" max="3342" width="12.5703125" style="77" customWidth="1"/>
    <col min="3343" max="3343" width="1.140625" style="77" customWidth="1"/>
    <col min="3344" max="3344" width="12.5703125" style="77" customWidth="1"/>
    <col min="3345" max="3345" width="1.140625" style="77" customWidth="1"/>
    <col min="3346" max="3346" width="12.5703125" style="77" customWidth="1"/>
    <col min="3347" max="3349" width="11" style="77" bestFit="1" customWidth="1"/>
    <col min="3350" max="3351" width="8.7109375" style="77"/>
    <col min="3352" max="3352" width="9.42578125" style="77" bestFit="1" customWidth="1"/>
    <col min="3353" max="3583" width="8.7109375" style="77"/>
    <col min="3584" max="3584" width="2.140625" style="77" customWidth="1"/>
    <col min="3585" max="3586" width="2.7109375" style="77" customWidth="1"/>
    <col min="3587" max="3587" width="45.42578125" style="77" customWidth="1"/>
    <col min="3588" max="3588" width="6.140625" style="77" customWidth="1"/>
    <col min="3589" max="3589" width="1.140625" style="77" customWidth="1"/>
    <col min="3590" max="3590" width="12.5703125" style="77" customWidth="1"/>
    <col min="3591" max="3591" width="1.140625" style="77" customWidth="1"/>
    <col min="3592" max="3592" width="12.5703125" style="77" customWidth="1"/>
    <col min="3593" max="3593" width="1.140625" style="77" customWidth="1"/>
    <col min="3594" max="3594" width="12.5703125" style="77" customWidth="1"/>
    <col min="3595" max="3595" width="1.140625" style="77" customWidth="1"/>
    <col min="3596" max="3596" width="12.5703125" style="77" customWidth="1"/>
    <col min="3597" max="3597" width="1.140625" style="77" customWidth="1"/>
    <col min="3598" max="3598" width="12.5703125" style="77" customWidth="1"/>
    <col min="3599" max="3599" width="1.140625" style="77" customWidth="1"/>
    <col min="3600" max="3600" width="12.5703125" style="77" customWidth="1"/>
    <col min="3601" max="3601" width="1.140625" style="77" customWidth="1"/>
    <col min="3602" max="3602" width="12.5703125" style="77" customWidth="1"/>
    <col min="3603" max="3605" width="11" style="77" bestFit="1" customWidth="1"/>
    <col min="3606" max="3607" width="8.7109375" style="77"/>
    <col min="3608" max="3608" width="9.42578125" style="77" bestFit="1" customWidth="1"/>
    <col min="3609" max="3839" width="8.7109375" style="77"/>
    <col min="3840" max="3840" width="2.140625" style="77" customWidth="1"/>
    <col min="3841" max="3842" width="2.7109375" style="77" customWidth="1"/>
    <col min="3843" max="3843" width="45.42578125" style="77" customWidth="1"/>
    <col min="3844" max="3844" width="6.140625" style="77" customWidth="1"/>
    <col min="3845" max="3845" width="1.140625" style="77" customWidth="1"/>
    <col min="3846" max="3846" width="12.5703125" style="77" customWidth="1"/>
    <col min="3847" max="3847" width="1.140625" style="77" customWidth="1"/>
    <col min="3848" max="3848" width="12.5703125" style="77" customWidth="1"/>
    <col min="3849" max="3849" width="1.140625" style="77" customWidth="1"/>
    <col min="3850" max="3850" width="12.5703125" style="77" customWidth="1"/>
    <col min="3851" max="3851" width="1.140625" style="77" customWidth="1"/>
    <col min="3852" max="3852" width="12.5703125" style="77" customWidth="1"/>
    <col min="3853" max="3853" width="1.140625" style="77" customWidth="1"/>
    <col min="3854" max="3854" width="12.5703125" style="77" customWidth="1"/>
    <col min="3855" max="3855" width="1.140625" style="77" customWidth="1"/>
    <col min="3856" max="3856" width="12.5703125" style="77" customWidth="1"/>
    <col min="3857" max="3857" width="1.140625" style="77" customWidth="1"/>
    <col min="3858" max="3858" width="12.5703125" style="77" customWidth="1"/>
    <col min="3859" max="3861" width="11" style="77" bestFit="1" customWidth="1"/>
    <col min="3862" max="3863" width="8.7109375" style="77"/>
    <col min="3864" max="3864" width="9.42578125" style="77" bestFit="1" customWidth="1"/>
    <col min="3865" max="4095" width="8.7109375" style="77"/>
    <col min="4096" max="4096" width="2.140625" style="77" customWidth="1"/>
    <col min="4097" max="4098" width="2.7109375" style="77" customWidth="1"/>
    <col min="4099" max="4099" width="45.42578125" style="77" customWidth="1"/>
    <col min="4100" max="4100" width="6.140625" style="77" customWidth="1"/>
    <col min="4101" max="4101" width="1.140625" style="77" customWidth="1"/>
    <col min="4102" max="4102" width="12.5703125" style="77" customWidth="1"/>
    <col min="4103" max="4103" width="1.140625" style="77" customWidth="1"/>
    <col min="4104" max="4104" width="12.5703125" style="77" customWidth="1"/>
    <col min="4105" max="4105" width="1.140625" style="77" customWidth="1"/>
    <col min="4106" max="4106" width="12.5703125" style="77" customWidth="1"/>
    <col min="4107" max="4107" width="1.140625" style="77" customWidth="1"/>
    <col min="4108" max="4108" width="12.5703125" style="77" customWidth="1"/>
    <col min="4109" max="4109" width="1.140625" style="77" customWidth="1"/>
    <col min="4110" max="4110" width="12.5703125" style="77" customWidth="1"/>
    <col min="4111" max="4111" width="1.140625" style="77" customWidth="1"/>
    <col min="4112" max="4112" width="12.5703125" style="77" customWidth="1"/>
    <col min="4113" max="4113" width="1.140625" style="77" customWidth="1"/>
    <col min="4114" max="4114" width="12.5703125" style="77" customWidth="1"/>
    <col min="4115" max="4117" width="11" style="77" bestFit="1" customWidth="1"/>
    <col min="4118" max="4119" width="8.7109375" style="77"/>
    <col min="4120" max="4120" width="9.42578125" style="77" bestFit="1" customWidth="1"/>
    <col min="4121" max="4351" width="8.7109375" style="77"/>
    <col min="4352" max="4352" width="2.140625" style="77" customWidth="1"/>
    <col min="4353" max="4354" width="2.7109375" style="77" customWidth="1"/>
    <col min="4355" max="4355" width="45.42578125" style="77" customWidth="1"/>
    <col min="4356" max="4356" width="6.140625" style="77" customWidth="1"/>
    <col min="4357" max="4357" width="1.140625" style="77" customWidth="1"/>
    <col min="4358" max="4358" width="12.5703125" style="77" customWidth="1"/>
    <col min="4359" max="4359" width="1.140625" style="77" customWidth="1"/>
    <col min="4360" max="4360" width="12.5703125" style="77" customWidth="1"/>
    <col min="4361" max="4361" width="1.140625" style="77" customWidth="1"/>
    <col min="4362" max="4362" width="12.5703125" style="77" customWidth="1"/>
    <col min="4363" max="4363" width="1.140625" style="77" customWidth="1"/>
    <col min="4364" max="4364" width="12.5703125" style="77" customWidth="1"/>
    <col min="4365" max="4365" width="1.140625" style="77" customWidth="1"/>
    <col min="4366" max="4366" width="12.5703125" style="77" customWidth="1"/>
    <col min="4367" max="4367" width="1.140625" style="77" customWidth="1"/>
    <col min="4368" max="4368" width="12.5703125" style="77" customWidth="1"/>
    <col min="4369" max="4369" width="1.140625" style="77" customWidth="1"/>
    <col min="4370" max="4370" width="12.5703125" style="77" customWidth="1"/>
    <col min="4371" max="4373" width="11" style="77" bestFit="1" customWidth="1"/>
    <col min="4374" max="4375" width="8.7109375" style="77"/>
    <col min="4376" max="4376" width="9.42578125" style="77" bestFit="1" customWidth="1"/>
    <col min="4377" max="4607" width="8.7109375" style="77"/>
    <col min="4608" max="4608" width="2.140625" style="77" customWidth="1"/>
    <col min="4609" max="4610" width="2.7109375" style="77" customWidth="1"/>
    <col min="4611" max="4611" width="45.42578125" style="77" customWidth="1"/>
    <col min="4612" max="4612" width="6.140625" style="77" customWidth="1"/>
    <col min="4613" max="4613" width="1.140625" style="77" customWidth="1"/>
    <col min="4614" max="4614" width="12.5703125" style="77" customWidth="1"/>
    <col min="4615" max="4615" width="1.140625" style="77" customWidth="1"/>
    <col min="4616" max="4616" width="12.5703125" style="77" customWidth="1"/>
    <col min="4617" max="4617" width="1.140625" style="77" customWidth="1"/>
    <col min="4618" max="4618" width="12.5703125" style="77" customWidth="1"/>
    <col min="4619" max="4619" width="1.140625" style="77" customWidth="1"/>
    <col min="4620" max="4620" width="12.5703125" style="77" customWidth="1"/>
    <col min="4621" max="4621" width="1.140625" style="77" customWidth="1"/>
    <col min="4622" max="4622" width="12.5703125" style="77" customWidth="1"/>
    <col min="4623" max="4623" width="1.140625" style="77" customWidth="1"/>
    <col min="4624" max="4624" width="12.5703125" style="77" customWidth="1"/>
    <col min="4625" max="4625" width="1.140625" style="77" customWidth="1"/>
    <col min="4626" max="4626" width="12.5703125" style="77" customWidth="1"/>
    <col min="4627" max="4629" width="11" style="77" bestFit="1" customWidth="1"/>
    <col min="4630" max="4631" width="8.7109375" style="77"/>
    <col min="4632" max="4632" width="9.42578125" style="77" bestFit="1" customWidth="1"/>
    <col min="4633" max="4863" width="8.7109375" style="77"/>
    <col min="4864" max="4864" width="2.140625" style="77" customWidth="1"/>
    <col min="4865" max="4866" width="2.7109375" style="77" customWidth="1"/>
    <col min="4867" max="4867" width="45.42578125" style="77" customWidth="1"/>
    <col min="4868" max="4868" width="6.140625" style="77" customWidth="1"/>
    <col min="4869" max="4869" width="1.140625" style="77" customWidth="1"/>
    <col min="4870" max="4870" width="12.5703125" style="77" customWidth="1"/>
    <col min="4871" max="4871" width="1.140625" style="77" customWidth="1"/>
    <col min="4872" max="4872" width="12.5703125" style="77" customWidth="1"/>
    <col min="4873" max="4873" width="1.140625" style="77" customWidth="1"/>
    <col min="4874" max="4874" width="12.5703125" style="77" customWidth="1"/>
    <col min="4875" max="4875" width="1.140625" style="77" customWidth="1"/>
    <col min="4876" max="4876" width="12.5703125" style="77" customWidth="1"/>
    <col min="4877" max="4877" width="1.140625" style="77" customWidth="1"/>
    <col min="4878" max="4878" width="12.5703125" style="77" customWidth="1"/>
    <col min="4879" max="4879" width="1.140625" style="77" customWidth="1"/>
    <col min="4880" max="4880" width="12.5703125" style="77" customWidth="1"/>
    <col min="4881" max="4881" width="1.140625" style="77" customWidth="1"/>
    <col min="4882" max="4882" width="12.5703125" style="77" customWidth="1"/>
    <col min="4883" max="4885" width="11" style="77" bestFit="1" customWidth="1"/>
    <col min="4886" max="4887" width="8.7109375" style="77"/>
    <col min="4888" max="4888" width="9.42578125" style="77" bestFit="1" customWidth="1"/>
    <col min="4889" max="5119" width="8.7109375" style="77"/>
    <col min="5120" max="5120" width="2.140625" style="77" customWidth="1"/>
    <col min="5121" max="5122" width="2.7109375" style="77" customWidth="1"/>
    <col min="5123" max="5123" width="45.42578125" style="77" customWidth="1"/>
    <col min="5124" max="5124" width="6.140625" style="77" customWidth="1"/>
    <col min="5125" max="5125" width="1.140625" style="77" customWidth="1"/>
    <col min="5126" max="5126" width="12.5703125" style="77" customWidth="1"/>
    <col min="5127" max="5127" width="1.140625" style="77" customWidth="1"/>
    <col min="5128" max="5128" width="12.5703125" style="77" customWidth="1"/>
    <col min="5129" max="5129" width="1.140625" style="77" customWidth="1"/>
    <col min="5130" max="5130" width="12.5703125" style="77" customWidth="1"/>
    <col min="5131" max="5131" width="1.140625" style="77" customWidth="1"/>
    <col min="5132" max="5132" width="12.5703125" style="77" customWidth="1"/>
    <col min="5133" max="5133" width="1.140625" style="77" customWidth="1"/>
    <col min="5134" max="5134" width="12.5703125" style="77" customWidth="1"/>
    <col min="5135" max="5135" width="1.140625" style="77" customWidth="1"/>
    <col min="5136" max="5136" width="12.5703125" style="77" customWidth="1"/>
    <col min="5137" max="5137" width="1.140625" style="77" customWidth="1"/>
    <col min="5138" max="5138" width="12.5703125" style="77" customWidth="1"/>
    <col min="5139" max="5141" width="11" style="77" bestFit="1" customWidth="1"/>
    <col min="5142" max="5143" width="8.7109375" style="77"/>
    <col min="5144" max="5144" width="9.42578125" style="77" bestFit="1" customWidth="1"/>
    <col min="5145" max="5375" width="8.7109375" style="77"/>
    <col min="5376" max="5376" width="2.140625" style="77" customWidth="1"/>
    <col min="5377" max="5378" width="2.7109375" style="77" customWidth="1"/>
    <col min="5379" max="5379" width="45.42578125" style="77" customWidth="1"/>
    <col min="5380" max="5380" width="6.140625" style="77" customWidth="1"/>
    <col min="5381" max="5381" width="1.140625" style="77" customWidth="1"/>
    <col min="5382" max="5382" width="12.5703125" style="77" customWidth="1"/>
    <col min="5383" max="5383" width="1.140625" style="77" customWidth="1"/>
    <col min="5384" max="5384" width="12.5703125" style="77" customWidth="1"/>
    <col min="5385" max="5385" width="1.140625" style="77" customWidth="1"/>
    <col min="5386" max="5386" width="12.5703125" style="77" customWidth="1"/>
    <col min="5387" max="5387" width="1.140625" style="77" customWidth="1"/>
    <col min="5388" max="5388" width="12.5703125" style="77" customWidth="1"/>
    <col min="5389" max="5389" width="1.140625" style="77" customWidth="1"/>
    <col min="5390" max="5390" width="12.5703125" style="77" customWidth="1"/>
    <col min="5391" max="5391" width="1.140625" style="77" customWidth="1"/>
    <col min="5392" max="5392" width="12.5703125" style="77" customWidth="1"/>
    <col min="5393" max="5393" width="1.140625" style="77" customWidth="1"/>
    <col min="5394" max="5394" width="12.5703125" style="77" customWidth="1"/>
    <col min="5395" max="5397" width="11" style="77" bestFit="1" customWidth="1"/>
    <col min="5398" max="5399" width="8.7109375" style="77"/>
    <col min="5400" max="5400" width="9.42578125" style="77" bestFit="1" customWidth="1"/>
    <col min="5401" max="5631" width="8.7109375" style="77"/>
    <col min="5632" max="5632" width="2.140625" style="77" customWidth="1"/>
    <col min="5633" max="5634" width="2.7109375" style="77" customWidth="1"/>
    <col min="5635" max="5635" width="45.42578125" style="77" customWidth="1"/>
    <col min="5636" max="5636" width="6.140625" style="77" customWidth="1"/>
    <col min="5637" max="5637" width="1.140625" style="77" customWidth="1"/>
    <col min="5638" max="5638" width="12.5703125" style="77" customWidth="1"/>
    <col min="5639" max="5639" width="1.140625" style="77" customWidth="1"/>
    <col min="5640" max="5640" width="12.5703125" style="77" customWidth="1"/>
    <col min="5641" max="5641" width="1.140625" style="77" customWidth="1"/>
    <col min="5642" max="5642" width="12.5703125" style="77" customWidth="1"/>
    <col min="5643" max="5643" width="1.140625" style="77" customWidth="1"/>
    <col min="5644" max="5644" width="12.5703125" style="77" customWidth="1"/>
    <col min="5645" max="5645" width="1.140625" style="77" customWidth="1"/>
    <col min="5646" max="5646" width="12.5703125" style="77" customWidth="1"/>
    <col min="5647" max="5647" width="1.140625" style="77" customWidth="1"/>
    <col min="5648" max="5648" width="12.5703125" style="77" customWidth="1"/>
    <col min="5649" max="5649" width="1.140625" style="77" customWidth="1"/>
    <col min="5650" max="5650" width="12.5703125" style="77" customWidth="1"/>
    <col min="5651" max="5653" width="11" style="77" bestFit="1" customWidth="1"/>
    <col min="5654" max="5655" width="8.7109375" style="77"/>
    <col min="5656" max="5656" width="9.42578125" style="77" bestFit="1" customWidth="1"/>
    <col min="5657" max="5887" width="8.7109375" style="77"/>
    <col min="5888" max="5888" width="2.140625" style="77" customWidth="1"/>
    <col min="5889" max="5890" width="2.7109375" style="77" customWidth="1"/>
    <col min="5891" max="5891" width="45.42578125" style="77" customWidth="1"/>
    <col min="5892" max="5892" width="6.140625" style="77" customWidth="1"/>
    <col min="5893" max="5893" width="1.140625" style="77" customWidth="1"/>
    <col min="5894" max="5894" width="12.5703125" style="77" customWidth="1"/>
    <col min="5895" max="5895" width="1.140625" style="77" customWidth="1"/>
    <col min="5896" max="5896" width="12.5703125" style="77" customWidth="1"/>
    <col min="5897" max="5897" width="1.140625" style="77" customWidth="1"/>
    <col min="5898" max="5898" width="12.5703125" style="77" customWidth="1"/>
    <col min="5899" max="5899" width="1.140625" style="77" customWidth="1"/>
    <col min="5900" max="5900" width="12.5703125" style="77" customWidth="1"/>
    <col min="5901" max="5901" width="1.140625" style="77" customWidth="1"/>
    <col min="5902" max="5902" width="12.5703125" style="77" customWidth="1"/>
    <col min="5903" max="5903" width="1.140625" style="77" customWidth="1"/>
    <col min="5904" max="5904" width="12.5703125" style="77" customWidth="1"/>
    <col min="5905" max="5905" width="1.140625" style="77" customWidth="1"/>
    <col min="5906" max="5906" width="12.5703125" style="77" customWidth="1"/>
    <col min="5907" max="5909" width="11" style="77" bestFit="1" customWidth="1"/>
    <col min="5910" max="5911" width="8.7109375" style="77"/>
    <col min="5912" max="5912" width="9.42578125" style="77" bestFit="1" customWidth="1"/>
    <col min="5913" max="6143" width="8.7109375" style="77"/>
    <col min="6144" max="6144" width="2.140625" style="77" customWidth="1"/>
    <col min="6145" max="6146" width="2.7109375" style="77" customWidth="1"/>
    <col min="6147" max="6147" width="45.42578125" style="77" customWidth="1"/>
    <col min="6148" max="6148" width="6.140625" style="77" customWidth="1"/>
    <col min="6149" max="6149" width="1.140625" style="77" customWidth="1"/>
    <col min="6150" max="6150" width="12.5703125" style="77" customWidth="1"/>
    <col min="6151" max="6151" width="1.140625" style="77" customWidth="1"/>
    <col min="6152" max="6152" width="12.5703125" style="77" customWidth="1"/>
    <col min="6153" max="6153" width="1.140625" style="77" customWidth="1"/>
    <col min="6154" max="6154" width="12.5703125" style="77" customWidth="1"/>
    <col min="6155" max="6155" width="1.140625" style="77" customWidth="1"/>
    <col min="6156" max="6156" width="12.5703125" style="77" customWidth="1"/>
    <col min="6157" max="6157" width="1.140625" style="77" customWidth="1"/>
    <col min="6158" max="6158" width="12.5703125" style="77" customWidth="1"/>
    <col min="6159" max="6159" width="1.140625" style="77" customWidth="1"/>
    <col min="6160" max="6160" width="12.5703125" style="77" customWidth="1"/>
    <col min="6161" max="6161" width="1.140625" style="77" customWidth="1"/>
    <col min="6162" max="6162" width="12.5703125" style="77" customWidth="1"/>
    <col min="6163" max="6165" width="11" style="77" bestFit="1" customWidth="1"/>
    <col min="6166" max="6167" width="8.7109375" style="77"/>
    <col min="6168" max="6168" width="9.42578125" style="77" bestFit="1" customWidth="1"/>
    <col min="6169" max="6399" width="8.7109375" style="77"/>
    <col min="6400" max="6400" width="2.140625" style="77" customWidth="1"/>
    <col min="6401" max="6402" width="2.7109375" style="77" customWidth="1"/>
    <col min="6403" max="6403" width="45.42578125" style="77" customWidth="1"/>
    <col min="6404" max="6404" width="6.140625" style="77" customWidth="1"/>
    <col min="6405" max="6405" width="1.140625" style="77" customWidth="1"/>
    <col min="6406" max="6406" width="12.5703125" style="77" customWidth="1"/>
    <col min="6407" max="6407" width="1.140625" style="77" customWidth="1"/>
    <col min="6408" max="6408" width="12.5703125" style="77" customWidth="1"/>
    <col min="6409" max="6409" width="1.140625" style="77" customWidth="1"/>
    <col min="6410" max="6410" width="12.5703125" style="77" customWidth="1"/>
    <col min="6411" max="6411" width="1.140625" style="77" customWidth="1"/>
    <col min="6412" max="6412" width="12.5703125" style="77" customWidth="1"/>
    <col min="6413" max="6413" width="1.140625" style="77" customWidth="1"/>
    <col min="6414" max="6414" width="12.5703125" style="77" customWidth="1"/>
    <col min="6415" max="6415" width="1.140625" style="77" customWidth="1"/>
    <col min="6416" max="6416" width="12.5703125" style="77" customWidth="1"/>
    <col min="6417" max="6417" width="1.140625" style="77" customWidth="1"/>
    <col min="6418" max="6418" width="12.5703125" style="77" customWidth="1"/>
    <col min="6419" max="6421" width="11" style="77" bestFit="1" customWidth="1"/>
    <col min="6422" max="6423" width="8.7109375" style="77"/>
    <col min="6424" max="6424" width="9.42578125" style="77" bestFit="1" customWidth="1"/>
    <col min="6425" max="6655" width="8.7109375" style="77"/>
    <col min="6656" max="6656" width="2.140625" style="77" customWidth="1"/>
    <col min="6657" max="6658" width="2.7109375" style="77" customWidth="1"/>
    <col min="6659" max="6659" width="45.42578125" style="77" customWidth="1"/>
    <col min="6660" max="6660" width="6.140625" style="77" customWidth="1"/>
    <col min="6661" max="6661" width="1.140625" style="77" customWidth="1"/>
    <col min="6662" max="6662" width="12.5703125" style="77" customWidth="1"/>
    <col min="6663" max="6663" width="1.140625" style="77" customWidth="1"/>
    <col min="6664" max="6664" width="12.5703125" style="77" customWidth="1"/>
    <col min="6665" max="6665" width="1.140625" style="77" customWidth="1"/>
    <col min="6666" max="6666" width="12.5703125" style="77" customWidth="1"/>
    <col min="6667" max="6667" width="1.140625" style="77" customWidth="1"/>
    <col min="6668" max="6668" width="12.5703125" style="77" customWidth="1"/>
    <col min="6669" max="6669" width="1.140625" style="77" customWidth="1"/>
    <col min="6670" max="6670" width="12.5703125" style="77" customWidth="1"/>
    <col min="6671" max="6671" width="1.140625" style="77" customWidth="1"/>
    <col min="6672" max="6672" width="12.5703125" style="77" customWidth="1"/>
    <col min="6673" max="6673" width="1.140625" style="77" customWidth="1"/>
    <col min="6674" max="6674" width="12.5703125" style="77" customWidth="1"/>
    <col min="6675" max="6677" width="11" style="77" bestFit="1" customWidth="1"/>
    <col min="6678" max="6679" width="8.7109375" style="77"/>
    <col min="6680" max="6680" width="9.42578125" style="77" bestFit="1" customWidth="1"/>
    <col min="6681" max="6911" width="8.7109375" style="77"/>
    <col min="6912" max="6912" width="2.140625" style="77" customWidth="1"/>
    <col min="6913" max="6914" width="2.7109375" style="77" customWidth="1"/>
    <col min="6915" max="6915" width="45.42578125" style="77" customWidth="1"/>
    <col min="6916" max="6916" width="6.140625" style="77" customWidth="1"/>
    <col min="6917" max="6917" width="1.140625" style="77" customWidth="1"/>
    <col min="6918" max="6918" width="12.5703125" style="77" customWidth="1"/>
    <col min="6919" max="6919" width="1.140625" style="77" customWidth="1"/>
    <col min="6920" max="6920" width="12.5703125" style="77" customWidth="1"/>
    <col min="6921" max="6921" width="1.140625" style="77" customWidth="1"/>
    <col min="6922" max="6922" width="12.5703125" style="77" customWidth="1"/>
    <col min="6923" max="6923" width="1.140625" style="77" customWidth="1"/>
    <col min="6924" max="6924" width="12.5703125" style="77" customWidth="1"/>
    <col min="6925" max="6925" width="1.140625" style="77" customWidth="1"/>
    <col min="6926" max="6926" width="12.5703125" style="77" customWidth="1"/>
    <col min="6927" max="6927" width="1.140625" style="77" customWidth="1"/>
    <col min="6928" max="6928" width="12.5703125" style="77" customWidth="1"/>
    <col min="6929" max="6929" width="1.140625" style="77" customWidth="1"/>
    <col min="6930" max="6930" width="12.5703125" style="77" customWidth="1"/>
    <col min="6931" max="6933" width="11" style="77" bestFit="1" customWidth="1"/>
    <col min="6934" max="6935" width="8.7109375" style="77"/>
    <col min="6936" max="6936" width="9.42578125" style="77" bestFit="1" customWidth="1"/>
    <col min="6937" max="7167" width="8.7109375" style="77"/>
    <col min="7168" max="7168" width="2.140625" style="77" customWidth="1"/>
    <col min="7169" max="7170" width="2.7109375" style="77" customWidth="1"/>
    <col min="7171" max="7171" width="45.42578125" style="77" customWidth="1"/>
    <col min="7172" max="7172" width="6.140625" style="77" customWidth="1"/>
    <col min="7173" max="7173" width="1.140625" style="77" customWidth="1"/>
    <col min="7174" max="7174" width="12.5703125" style="77" customWidth="1"/>
    <col min="7175" max="7175" width="1.140625" style="77" customWidth="1"/>
    <col min="7176" max="7176" width="12.5703125" style="77" customWidth="1"/>
    <col min="7177" max="7177" width="1.140625" style="77" customWidth="1"/>
    <col min="7178" max="7178" width="12.5703125" style="77" customWidth="1"/>
    <col min="7179" max="7179" width="1.140625" style="77" customWidth="1"/>
    <col min="7180" max="7180" width="12.5703125" style="77" customWidth="1"/>
    <col min="7181" max="7181" width="1.140625" style="77" customWidth="1"/>
    <col min="7182" max="7182" width="12.5703125" style="77" customWidth="1"/>
    <col min="7183" max="7183" width="1.140625" style="77" customWidth="1"/>
    <col min="7184" max="7184" width="12.5703125" style="77" customWidth="1"/>
    <col min="7185" max="7185" width="1.140625" style="77" customWidth="1"/>
    <col min="7186" max="7186" width="12.5703125" style="77" customWidth="1"/>
    <col min="7187" max="7189" width="11" style="77" bestFit="1" customWidth="1"/>
    <col min="7190" max="7191" width="8.7109375" style="77"/>
    <col min="7192" max="7192" width="9.42578125" style="77" bestFit="1" customWidth="1"/>
    <col min="7193" max="7423" width="8.7109375" style="77"/>
    <col min="7424" max="7424" width="2.140625" style="77" customWidth="1"/>
    <col min="7425" max="7426" width="2.7109375" style="77" customWidth="1"/>
    <col min="7427" max="7427" width="45.42578125" style="77" customWidth="1"/>
    <col min="7428" max="7428" width="6.140625" style="77" customWidth="1"/>
    <col min="7429" max="7429" width="1.140625" style="77" customWidth="1"/>
    <col min="7430" max="7430" width="12.5703125" style="77" customWidth="1"/>
    <col min="7431" max="7431" width="1.140625" style="77" customWidth="1"/>
    <col min="7432" max="7432" width="12.5703125" style="77" customWidth="1"/>
    <col min="7433" max="7433" width="1.140625" style="77" customWidth="1"/>
    <col min="7434" max="7434" width="12.5703125" style="77" customWidth="1"/>
    <col min="7435" max="7435" width="1.140625" style="77" customWidth="1"/>
    <col min="7436" max="7436" width="12.5703125" style="77" customWidth="1"/>
    <col min="7437" max="7437" width="1.140625" style="77" customWidth="1"/>
    <col min="7438" max="7438" width="12.5703125" style="77" customWidth="1"/>
    <col min="7439" max="7439" width="1.140625" style="77" customWidth="1"/>
    <col min="7440" max="7440" width="12.5703125" style="77" customWidth="1"/>
    <col min="7441" max="7441" width="1.140625" style="77" customWidth="1"/>
    <col min="7442" max="7442" width="12.5703125" style="77" customWidth="1"/>
    <col min="7443" max="7445" width="11" style="77" bestFit="1" customWidth="1"/>
    <col min="7446" max="7447" width="8.7109375" style="77"/>
    <col min="7448" max="7448" width="9.42578125" style="77" bestFit="1" customWidth="1"/>
    <col min="7449" max="7679" width="8.7109375" style="77"/>
    <col min="7680" max="7680" width="2.140625" style="77" customWidth="1"/>
    <col min="7681" max="7682" width="2.7109375" style="77" customWidth="1"/>
    <col min="7683" max="7683" width="45.42578125" style="77" customWidth="1"/>
    <col min="7684" max="7684" width="6.140625" style="77" customWidth="1"/>
    <col min="7685" max="7685" width="1.140625" style="77" customWidth="1"/>
    <col min="7686" max="7686" width="12.5703125" style="77" customWidth="1"/>
    <col min="7687" max="7687" width="1.140625" style="77" customWidth="1"/>
    <col min="7688" max="7688" width="12.5703125" style="77" customWidth="1"/>
    <col min="7689" max="7689" width="1.140625" style="77" customWidth="1"/>
    <col min="7690" max="7690" width="12.5703125" style="77" customWidth="1"/>
    <col min="7691" max="7691" width="1.140625" style="77" customWidth="1"/>
    <col min="7692" max="7692" width="12.5703125" style="77" customWidth="1"/>
    <col min="7693" max="7693" width="1.140625" style="77" customWidth="1"/>
    <col min="7694" max="7694" width="12.5703125" style="77" customWidth="1"/>
    <col min="7695" max="7695" width="1.140625" style="77" customWidth="1"/>
    <col min="7696" max="7696" width="12.5703125" style="77" customWidth="1"/>
    <col min="7697" max="7697" width="1.140625" style="77" customWidth="1"/>
    <col min="7698" max="7698" width="12.5703125" style="77" customWidth="1"/>
    <col min="7699" max="7701" width="11" style="77" bestFit="1" customWidth="1"/>
    <col min="7702" max="7703" width="8.7109375" style="77"/>
    <col min="7704" max="7704" width="9.42578125" style="77" bestFit="1" customWidth="1"/>
    <col min="7705" max="7935" width="8.7109375" style="77"/>
    <col min="7936" max="7936" width="2.140625" style="77" customWidth="1"/>
    <col min="7937" max="7938" width="2.7109375" style="77" customWidth="1"/>
    <col min="7939" max="7939" width="45.42578125" style="77" customWidth="1"/>
    <col min="7940" max="7940" width="6.140625" style="77" customWidth="1"/>
    <col min="7941" max="7941" width="1.140625" style="77" customWidth="1"/>
    <col min="7942" max="7942" width="12.5703125" style="77" customWidth="1"/>
    <col min="7943" max="7943" width="1.140625" style="77" customWidth="1"/>
    <col min="7944" max="7944" width="12.5703125" style="77" customWidth="1"/>
    <col min="7945" max="7945" width="1.140625" style="77" customWidth="1"/>
    <col min="7946" max="7946" width="12.5703125" style="77" customWidth="1"/>
    <col min="7947" max="7947" width="1.140625" style="77" customWidth="1"/>
    <col min="7948" max="7948" width="12.5703125" style="77" customWidth="1"/>
    <col min="7949" max="7949" width="1.140625" style="77" customWidth="1"/>
    <col min="7950" max="7950" width="12.5703125" style="77" customWidth="1"/>
    <col min="7951" max="7951" width="1.140625" style="77" customWidth="1"/>
    <col min="7952" max="7952" width="12.5703125" style="77" customWidth="1"/>
    <col min="7953" max="7953" width="1.140625" style="77" customWidth="1"/>
    <col min="7954" max="7954" width="12.5703125" style="77" customWidth="1"/>
    <col min="7955" max="7957" width="11" style="77" bestFit="1" customWidth="1"/>
    <col min="7958" max="7959" width="8.7109375" style="77"/>
    <col min="7960" max="7960" width="9.42578125" style="77" bestFit="1" customWidth="1"/>
    <col min="7961" max="8191" width="8.7109375" style="77"/>
    <col min="8192" max="8192" width="2.140625" style="77" customWidth="1"/>
    <col min="8193" max="8194" width="2.7109375" style="77" customWidth="1"/>
    <col min="8195" max="8195" width="45.42578125" style="77" customWidth="1"/>
    <col min="8196" max="8196" width="6.140625" style="77" customWidth="1"/>
    <col min="8197" max="8197" width="1.140625" style="77" customWidth="1"/>
    <col min="8198" max="8198" width="12.5703125" style="77" customWidth="1"/>
    <col min="8199" max="8199" width="1.140625" style="77" customWidth="1"/>
    <col min="8200" max="8200" width="12.5703125" style="77" customWidth="1"/>
    <col min="8201" max="8201" width="1.140625" style="77" customWidth="1"/>
    <col min="8202" max="8202" width="12.5703125" style="77" customWidth="1"/>
    <col min="8203" max="8203" width="1.140625" style="77" customWidth="1"/>
    <col min="8204" max="8204" width="12.5703125" style="77" customWidth="1"/>
    <col min="8205" max="8205" width="1.140625" style="77" customWidth="1"/>
    <col min="8206" max="8206" width="12.5703125" style="77" customWidth="1"/>
    <col min="8207" max="8207" width="1.140625" style="77" customWidth="1"/>
    <col min="8208" max="8208" width="12.5703125" style="77" customWidth="1"/>
    <col min="8209" max="8209" width="1.140625" style="77" customWidth="1"/>
    <col min="8210" max="8210" width="12.5703125" style="77" customWidth="1"/>
    <col min="8211" max="8213" width="11" style="77" bestFit="1" customWidth="1"/>
    <col min="8214" max="8215" width="8.7109375" style="77"/>
    <col min="8216" max="8216" width="9.42578125" style="77" bestFit="1" customWidth="1"/>
    <col min="8217" max="8447" width="8.7109375" style="77"/>
    <col min="8448" max="8448" width="2.140625" style="77" customWidth="1"/>
    <col min="8449" max="8450" width="2.7109375" style="77" customWidth="1"/>
    <col min="8451" max="8451" width="45.42578125" style="77" customWidth="1"/>
    <col min="8452" max="8452" width="6.140625" style="77" customWidth="1"/>
    <col min="8453" max="8453" width="1.140625" style="77" customWidth="1"/>
    <col min="8454" max="8454" width="12.5703125" style="77" customWidth="1"/>
    <col min="8455" max="8455" width="1.140625" style="77" customWidth="1"/>
    <col min="8456" max="8456" width="12.5703125" style="77" customWidth="1"/>
    <col min="8457" max="8457" width="1.140625" style="77" customWidth="1"/>
    <col min="8458" max="8458" width="12.5703125" style="77" customWidth="1"/>
    <col min="8459" max="8459" width="1.140625" style="77" customWidth="1"/>
    <col min="8460" max="8460" width="12.5703125" style="77" customWidth="1"/>
    <col min="8461" max="8461" width="1.140625" style="77" customWidth="1"/>
    <col min="8462" max="8462" width="12.5703125" style="77" customWidth="1"/>
    <col min="8463" max="8463" width="1.140625" style="77" customWidth="1"/>
    <col min="8464" max="8464" width="12.5703125" style="77" customWidth="1"/>
    <col min="8465" max="8465" width="1.140625" style="77" customWidth="1"/>
    <col min="8466" max="8466" width="12.5703125" style="77" customWidth="1"/>
    <col min="8467" max="8469" width="11" style="77" bestFit="1" customWidth="1"/>
    <col min="8470" max="8471" width="8.7109375" style="77"/>
    <col min="8472" max="8472" width="9.42578125" style="77" bestFit="1" customWidth="1"/>
    <col min="8473" max="8703" width="8.7109375" style="77"/>
    <col min="8704" max="8704" width="2.140625" style="77" customWidth="1"/>
    <col min="8705" max="8706" width="2.7109375" style="77" customWidth="1"/>
    <col min="8707" max="8707" width="45.42578125" style="77" customWidth="1"/>
    <col min="8708" max="8708" width="6.140625" style="77" customWidth="1"/>
    <col min="8709" max="8709" width="1.140625" style="77" customWidth="1"/>
    <col min="8710" max="8710" width="12.5703125" style="77" customWidth="1"/>
    <col min="8711" max="8711" width="1.140625" style="77" customWidth="1"/>
    <col min="8712" max="8712" width="12.5703125" style="77" customWidth="1"/>
    <col min="8713" max="8713" width="1.140625" style="77" customWidth="1"/>
    <col min="8714" max="8714" width="12.5703125" style="77" customWidth="1"/>
    <col min="8715" max="8715" width="1.140625" style="77" customWidth="1"/>
    <col min="8716" max="8716" width="12.5703125" style="77" customWidth="1"/>
    <col min="8717" max="8717" width="1.140625" style="77" customWidth="1"/>
    <col min="8718" max="8718" width="12.5703125" style="77" customWidth="1"/>
    <col min="8719" max="8719" width="1.140625" style="77" customWidth="1"/>
    <col min="8720" max="8720" width="12.5703125" style="77" customWidth="1"/>
    <col min="8721" max="8721" width="1.140625" style="77" customWidth="1"/>
    <col min="8722" max="8722" width="12.5703125" style="77" customWidth="1"/>
    <col min="8723" max="8725" width="11" style="77" bestFit="1" customWidth="1"/>
    <col min="8726" max="8727" width="8.7109375" style="77"/>
    <col min="8728" max="8728" width="9.42578125" style="77" bestFit="1" customWidth="1"/>
    <col min="8729" max="8959" width="8.7109375" style="77"/>
    <col min="8960" max="8960" width="2.140625" style="77" customWidth="1"/>
    <col min="8961" max="8962" width="2.7109375" style="77" customWidth="1"/>
    <col min="8963" max="8963" width="45.42578125" style="77" customWidth="1"/>
    <col min="8964" max="8964" width="6.140625" style="77" customWidth="1"/>
    <col min="8965" max="8965" width="1.140625" style="77" customWidth="1"/>
    <col min="8966" max="8966" width="12.5703125" style="77" customWidth="1"/>
    <col min="8967" max="8967" width="1.140625" style="77" customWidth="1"/>
    <col min="8968" max="8968" width="12.5703125" style="77" customWidth="1"/>
    <col min="8969" max="8969" width="1.140625" style="77" customWidth="1"/>
    <col min="8970" max="8970" width="12.5703125" style="77" customWidth="1"/>
    <col min="8971" max="8971" width="1.140625" style="77" customWidth="1"/>
    <col min="8972" max="8972" width="12.5703125" style="77" customWidth="1"/>
    <col min="8973" max="8973" width="1.140625" style="77" customWidth="1"/>
    <col min="8974" max="8974" width="12.5703125" style="77" customWidth="1"/>
    <col min="8975" max="8975" width="1.140625" style="77" customWidth="1"/>
    <col min="8976" max="8976" width="12.5703125" style="77" customWidth="1"/>
    <col min="8977" max="8977" width="1.140625" style="77" customWidth="1"/>
    <col min="8978" max="8978" width="12.5703125" style="77" customWidth="1"/>
    <col min="8979" max="8981" width="11" style="77" bestFit="1" customWidth="1"/>
    <col min="8982" max="8983" width="8.7109375" style="77"/>
    <col min="8984" max="8984" width="9.42578125" style="77" bestFit="1" customWidth="1"/>
    <col min="8985" max="9215" width="8.7109375" style="77"/>
    <col min="9216" max="9216" width="2.140625" style="77" customWidth="1"/>
    <col min="9217" max="9218" width="2.7109375" style="77" customWidth="1"/>
    <col min="9219" max="9219" width="45.42578125" style="77" customWidth="1"/>
    <col min="9220" max="9220" width="6.140625" style="77" customWidth="1"/>
    <col min="9221" max="9221" width="1.140625" style="77" customWidth="1"/>
    <col min="9222" max="9222" width="12.5703125" style="77" customWidth="1"/>
    <col min="9223" max="9223" width="1.140625" style="77" customWidth="1"/>
    <col min="9224" max="9224" width="12.5703125" style="77" customWidth="1"/>
    <col min="9225" max="9225" width="1.140625" style="77" customWidth="1"/>
    <col min="9226" max="9226" width="12.5703125" style="77" customWidth="1"/>
    <col min="9227" max="9227" width="1.140625" style="77" customWidth="1"/>
    <col min="9228" max="9228" width="12.5703125" style="77" customWidth="1"/>
    <col min="9229" max="9229" width="1.140625" style="77" customWidth="1"/>
    <col min="9230" max="9230" width="12.5703125" style="77" customWidth="1"/>
    <col min="9231" max="9231" width="1.140625" style="77" customWidth="1"/>
    <col min="9232" max="9232" width="12.5703125" style="77" customWidth="1"/>
    <col min="9233" max="9233" width="1.140625" style="77" customWidth="1"/>
    <col min="9234" max="9234" width="12.5703125" style="77" customWidth="1"/>
    <col min="9235" max="9237" width="11" style="77" bestFit="1" customWidth="1"/>
    <col min="9238" max="9239" width="8.7109375" style="77"/>
    <col min="9240" max="9240" width="9.42578125" style="77" bestFit="1" customWidth="1"/>
    <col min="9241" max="9471" width="8.7109375" style="77"/>
    <col min="9472" max="9472" width="2.140625" style="77" customWidth="1"/>
    <col min="9473" max="9474" width="2.7109375" style="77" customWidth="1"/>
    <col min="9475" max="9475" width="45.42578125" style="77" customWidth="1"/>
    <col min="9476" max="9476" width="6.140625" style="77" customWidth="1"/>
    <col min="9477" max="9477" width="1.140625" style="77" customWidth="1"/>
    <col min="9478" max="9478" width="12.5703125" style="77" customWidth="1"/>
    <col min="9479" max="9479" width="1.140625" style="77" customWidth="1"/>
    <col min="9480" max="9480" width="12.5703125" style="77" customWidth="1"/>
    <col min="9481" max="9481" width="1.140625" style="77" customWidth="1"/>
    <col min="9482" max="9482" width="12.5703125" style="77" customWidth="1"/>
    <col min="9483" max="9483" width="1.140625" style="77" customWidth="1"/>
    <col min="9484" max="9484" width="12.5703125" style="77" customWidth="1"/>
    <col min="9485" max="9485" width="1.140625" style="77" customWidth="1"/>
    <col min="9486" max="9486" width="12.5703125" style="77" customWidth="1"/>
    <col min="9487" max="9487" width="1.140625" style="77" customWidth="1"/>
    <col min="9488" max="9488" width="12.5703125" style="77" customWidth="1"/>
    <col min="9489" max="9489" width="1.140625" style="77" customWidth="1"/>
    <col min="9490" max="9490" width="12.5703125" style="77" customWidth="1"/>
    <col min="9491" max="9493" width="11" style="77" bestFit="1" customWidth="1"/>
    <col min="9494" max="9495" width="8.7109375" style="77"/>
    <col min="9496" max="9496" width="9.42578125" style="77" bestFit="1" customWidth="1"/>
    <col min="9497" max="9727" width="8.7109375" style="77"/>
    <col min="9728" max="9728" width="2.140625" style="77" customWidth="1"/>
    <col min="9729" max="9730" width="2.7109375" style="77" customWidth="1"/>
    <col min="9731" max="9731" width="45.42578125" style="77" customWidth="1"/>
    <col min="9732" max="9732" width="6.140625" style="77" customWidth="1"/>
    <col min="9733" max="9733" width="1.140625" style="77" customWidth="1"/>
    <col min="9734" max="9734" width="12.5703125" style="77" customWidth="1"/>
    <col min="9735" max="9735" width="1.140625" style="77" customWidth="1"/>
    <col min="9736" max="9736" width="12.5703125" style="77" customWidth="1"/>
    <col min="9737" max="9737" width="1.140625" style="77" customWidth="1"/>
    <col min="9738" max="9738" width="12.5703125" style="77" customWidth="1"/>
    <col min="9739" max="9739" width="1.140625" style="77" customWidth="1"/>
    <col min="9740" max="9740" width="12.5703125" style="77" customWidth="1"/>
    <col min="9741" max="9741" width="1.140625" style="77" customWidth="1"/>
    <col min="9742" max="9742" width="12.5703125" style="77" customWidth="1"/>
    <col min="9743" max="9743" width="1.140625" style="77" customWidth="1"/>
    <col min="9744" max="9744" width="12.5703125" style="77" customWidth="1"/>
    <col min="9745" max="9745" width="1.140625" style="77" customWidth="1"/>
    <col min="9746" max="9746" width="12.5703125" style="77" customWidth="1"/>
    <col min="9747" max="9749" width="11" style="77" bestFit="1" customWidth="1"/>
    <col min="9750" max="9751" width="8.7109375" style="77"/>
    <col min="9752" max="9752" width="9.42578125" style="77" bestFit="1" customWidth="1"/>
    <col min="9753" max="9983" width="8.7109375" style="77"/>
    <col min="9984" max="9984" width="2.140625" style="77" customWidth="1"/>
    <col min="9985" max="9986" width="2.7109375" style="77" customWidth="1"/>
    <col min="9987" max="9987" width="45.42578125" style="77" customWidth="1"/>
    <col min="9988" max="9988" width="6.140625" style="77" customWidth="1"/>
    <col min="9989" max="9989" width="1.140625" style="77" customWidth="1"/>
    <col min="9990" max="9990" width="12.5703125" style="77" customWidth="1"/>
    <col min="9991" max="9991" width="1.140625" style="77" customWidth="1"/>
    <col min="9992" max="9992" width="12.5703125" style="77" customWidth="1"/>
    <col min="9993" max="9993" width="1.140625" style="77" customWidth="1"/>
    <col min="9994" max="9994" width="12.5703125" style="77" customWidth="1"/>
    <col min="9995" max="9995" width="1.140625" style="77" customWidth="1"/>
    <col min="9996" max="9996" width="12.5703125" style="77" customWidth="1"/>
    <col min="9997" max="9997" width="1.140625" style="77" customWidth="1"/>
    <col min="9998" max="9998" width="12.5703125" style="77" customWidth="1"/>
    <col min="9999" max="9999" width="1.140625" style="77" customWidth="1"/>
    <col min="10000" max="10000" width="12.5703125" style="77" customWidth="1"/>
    <col min="10001" max="10001" width="1.140625" style="77" customWidth="1"/>
    <col min="10002" max="10002" width="12.5703125" style="77" customWidth="1"/>
    <col min="10003" max="10005" width="11" style="77" bestFit="1" customWidth="1"/>
    <col min="10006" max="10007" width="8.7109375" style="77"/>
    <col min="10008" max="10008" width="9.42578125" style="77" bestFit="1" customWidth="1"/>
    <col min="10009" max="10239" width="8.7109375" style="77"/>
    <col min="10240" max="10240" width="2.140625" style="77" customWidth="1"/>
    <col min="10241" max="10242" width="2.7109375" style="77" customWidth="1"/>
    <col min="10243" max="10243" width="45.42578125" style="77" customWidth="1"/>
    <col min="10244" max="10244" width="6.140625" style="77" customWidth="1"/>
    <col min="10245" max="10245" width="1.140625" style="77" customWidth="1"/>
    <col min="10246" max="10246" width="12.5703125" style="77" customWidth="1"/>
    <col min="10247" max="10247" width="1.140625" style="77" customWidth="1"/>
    <col min="10248" max="10248" width="12.5703125" style="77" customWidth="1"/>
    <col min="10249" max="10249" width="1.140625" style="77" customWidth="1"/>
    <col min="10250" max="10250" width="12.5703125" style="77" customWidth="1"/>
    <col min="10251" max="10251" width="1.140625" style="77" customWidth="1"/>
    <col min="10252" max="10252" width="12.5703125" style="77" customWidth="1"/>
    <col min="10253" max="10253" width="1.140625" style="77" customWidth="1"/>
    <col min="10254" max="10254" width="12.5703125" style="77" customWidth="1"/>
    <col min="10255" max="10255" width="1.140625" style="77" customWidth="1"/>
    <col min="10256" max="10256" width="12.5703125" style="77" customWidth="1"/>
    <col min="10257" max="10257" width="1.140625" style="77" customWidth="1"/>
    <col min="10258" max="10258" width="12.5703125" style="77" customWidth="1"/>
    <col min="10259" max="10261" width="11" style="77" bestFit="1" customWidth="1"/>
    <col min="10262" max="10263" width="8.7109375" style="77"/>
    <col min="10264" max="10264" width="9.42578125" style="77" bestFit="1" customWidth="1"/>
    <col min="10265" max="10495" width="8.7109375" style="77"/>
    <col min="10496" max="10496" width="2.140625" style="77" customWidth="1"/>
    <col min="10497" max="10498" width="2.7109375" style="77" customWidth="1"/>
    <col min="10499" max="10499" width="45.42578125" style="77" customWidth="1"/>
    <col min="10500" max="10500" width="6.140625" style="77" customWidth="1"/>
    <col min="10501" max="10501" width="1.140625" style="77" customWidth="1"/>
    <col min="10502" max="10502" width="12.5703125" style="77" customWidth="1"/>
    <col min="10503" max="10503" width="1.140625" style="77" customWidth="1"/>
    <col min="10504" max="10504" width="12.5703125" style="77" customWidth="1"/>
    <col min="10505" max="10505" width="1.140625" style="77" customWidth="1"/>
    <col min="10506" max="10506" width="12.5703125" style="77" customWidth="1"/>
    <col min="10507" max="10507" width="1.140625" style="77" customWidth="1"/>
    <col min="10508" max="10508" width="12.5703125" style="77" customWidth="1"/>
    <col min="10509" max="10509" width="1.140625" style="77" customWidth="1"/>
    <col min="10510" max="10510" width="12.5703125" style="77" customWidth="1"/>
    <col min="10511" max="10511" width="1.140625" style="77" customWidth="1"/>
    <col min="10512" max="10512" width="12.5703125" style="77" customWidth="1"/>
    <col min="10513" max="10513" width="1.140625" style="77" customWidth="1"/>
    <col min="10514" max="10514" width="12.5703125" style="77" customWidth="1"/>
    <col min="10515" max="10517" width="11" style="77" bestFit="1" customWidth="1"/>
    <col min="10518" max="10519" width="8.7109375" style="77"/>
    <col min="10520" max="10520" width="9.42578125" style="77" bestFit="1" customWidth="1"/>
    <col min="10521" max="10751" width="8.7109375" style="77"/>
    <col min="10752" max="10752" width="2.140625" style="77" customWidth="1"/>
    <col min="10753" max="10754" width="2.7109375" style="77" customWidth="1"/>
    <col min="10755" max="10755" width="45.42578125" style="77" customWidth="1"/>
    <col min="10756" max="10756" width="6.140625" style="77" customWidth="1"/>
    <col min="10757" max="10757" width="1.140625" style="77" customWidth="1"/>
    <col min="10758" max="10758" width="12.5703125" style="77" customWidth="1"/>
    <col min="10759" max="10759" width="1.140625" style="77" customWidth="1"/>
    <col min="10760" max="10760" width="12.5703125" style="77" customWidth="1"/>
    <col min="10761" max="10761" width="1.140625" style="77" customWidth="1"/>
    <col min="10762" max="10762" width="12.5703125" style="77" customWidth="1"/>
    <col min="10763" max="10763" width="1.140625" style="77" customWidth="1"/>
    <col min="10764" max="10764" width="12.5703125" style="77" customWidth="1"/>
    <col min="10765" max="10765" width="1.140625" style="77" customWidth="1"/>
    <col min="10766" max="10766" width="12.5703125" style="77" customWidth="1"/>
    <col min="10767" max="10767" width="1.140625" style="77" customWidth="1"/>
    <col min="10768" max="10768" width="12.5703125" style="77" customWidth="1"/>
    <col min="10769" max="10769" width="1.140625" style="77" customWidth="1"/>
    <col min="10770" max="10770" width="12.5703125" style="77" customWidth="1"/>
    <col min="10771" max="10773" width="11" style="77" bestFit="1" customWidth="1"/>
    <col min="10774" max="10775" width="8.7109375" style="77"/>
    <col min="10776" max="10776" width="9.42578125" style="77" bestFit="1" customWidth="1"/>
    <col min="10777" max="11007" width="8.7109375" style="77"/>
    <col min="11008" max="11008" width="2.140625" style="77" customWidth="1"/>
    <col min="11009" max="11010" width="2.7109375" style="77" customWidth="1"/>
    <col min="11011" max="11011" width="45.42578125" style="77" customWidth="1"/>
    <col min="11012" max="11012" width="6.140625" style="77" customWidth="1"/>
    <col min="11013" max="11013" width="1.140625" style="77" customWidth="1"/>
    <col min="11014" max="11014" width="12.5703125" style="77" customWidth="1"/>
    <col min="11015" max="11015" width="1.140625" style="77" customWidth="1"/>
    <col min="11016" max="11016" width="12.5703125" style="77" customWidth="1"/>
    <col min="11017" max="11017" width="1.140625" style="77" customWidth="1"/>
    <col min="11018" max="11018" width="12.5703125" style="77" customWidth="1"/>
    <col min="11019" max="11019" width="1.140625" style="77" customWidth="1"/>
    <col min="11020" max="11020" width="12.5703125" style="77" customWidth="1"/>
    <col min="11021" max="11021" width="1.140625" style="77" customWidth="1"/>
    <col min="11022" max="11022" width="12.5703125" style="77" customWidth="1"/>
    <col min="11023" max="11023" width="1.140625" style="77" customWidth="1"/>
    <col min="11024" max="11024" width="12.5703125" style="77" customWidth="1"/>
    <col min="11025" max="11025" width="1.140625" style="77" customWidth="1"/>
    <col min="11026" max="11026" width="12.5703125" style="77" customWidth="1"/>
    <col min="11027" max="11029" width="11" style="77" bestFit="1" customWidth="1"/>
    <col min="11030" max="11031" width="8.7109375" style="77"/>
    <col min="11032" max="11032" width="9.42578125" style="77" bestFit="1" customWidth="1"/>
    <col min="11033" max="11263" width="8.7109375" style="77"/>
    <col min="11264" max="11264" width="2.140625" style="77" customWidth="1"/>
    <col min="11265" max="11266" width="2.7109375" style="77" customWidth="1"/>
    <col min="11267" max="11267" width="45.42578125" style="77" customWidth="1"/>
    <col min="11268" max="11268" width="6.140625" style="77" customWidth="1"/>
    <col min="11269" max="11269" width="1.140625" style="77" customWidth="1"/>
    <col min="11270" max="11270" width="12.5703125" style="77" customWidth="1"/>
    <col min="11271" max="11271" width="1.140625" style="77" customWidth="1"/>
    <col min="11272" max="11272" width="12.5703125" style="77" customWidth="1"/>
    <col min="11273" max="11273" width="1.140625" style="77" customWidth="1"/>
    <col min="11274" max="11274" width="12.5703125" style="77" customWidth="1"/>
    <col min="11275" max="11275" width="1.140625" style="77" customWidth="1"/>
    <col min="11276" max="11276" width="12.5703125" style="77" customWidth="1"/>
    <col min="11277" max="11277" width="1.140625" style="77" customWidth="1"/>
    <col min="11278" max="11278" width="12.5703125" style="77" customWidth="1"/>
    <col min="11279" max="11279" width="1.140625" style="77" customWidth="1"/>
    <col min="11280" max="11280" width="12.5703125" style="77" customWidth="1"/>
    <col min="11281" max="11281" width="1.140625" style="77" customWidth="1"/>
    <col min="11282" max="11282" width="12.5703125" style="77" customWidth="1"/>
    <col min="11283" max="11285" width="11" style="77" bestFit="1" customWidth="1"/>
    <col min="11286" max="11287" width="8.7109375" style="77"/>
    <col min="11288" max="11288" width="9.42578125" style="77" bestFit="1" customWidth="1"/>
    <col min="11289" max="11519" width="8.7109375" style="77"/>
    <col min="11520" max="11520" width="2.140625" style="77" customWidth="1"/>
    <col min="11521" max="11522" width="2.7109375" style="77" customWidth="1"/>
    <col min="11523" max="11523" width="45.42578125" style="77" customWidth="1"/>
    <col min="11524" max="11524" width="6.140625" style="77" customWidth="1"/>
    <col min="11525" max="11525" width="1.140625" style="77" customWidth="1"/>
    <col min="11526" max="11526" width="12.5703125" style="77" customWidth="1"/>
    <col min="11527" max="11527" width="1.140625" style="77" customWidth="1"/>
    <col min="11528" max="11528" width="12.5703125" style="77" customWidth="1"/>
    <col min="11529" max="11529" width="1.140625" style="77" customWidth="1"/>
    <col min="11530" max="11530" width="12.5703125" style="77" customWidth="1"/>
    <col min="11531" max="11531" width="1.140625" style="77" customWidth="1"/>
    <col min="11532" max="11532" width="12.5703125" style="77" customWidth="1"/>
    <col min="11533" max="11533" width="1.140625" style="77" customWidth="1"/>
    <col min="11534" max="11534" width="12.5703125" style="77" customWidth="1"/>
    <col min="11535" max="11535" width="1.140625" style="77" customWidth="1"/>
    <col min="11536" max="11536" width="12.5703125" style="77" customWidth="1"/>
    <col min="11537" max="11537" width="1.140625" style="77" customWidth="1"/>
    <col min="11538" max="11538" width="12.5703125" style="77" customWidth="1"/>
    <col min="11539" max="11541" width="11" style="77" bestFit="1" customWidth="1"/>
    <col min="11542" max="11543" width="8.7109375" style="77"/>
    <col min="11544" max="11544" width="9.42578125" style="77" bestFit="1" customWidth="1"/>
    <col min="11545" max="11775" width="8.7109375" style="77"/>
    <col min="11776" max="11776" width="2.140625" style="77" customWidth="1"/>
    <col min="11777" max="11778" width="2.7109375" style="77" customWidth="1"/>
    <col min="11779" max="11779" width="45.42578125" style="77" customWidth="1"/>
    <col min="11780" max="11780" width="6.140625" style="77" customWidth="1"/>
    <col min="11781" max="11781" width="1.140625" style="77" customWidth="1"/>
    <col min="11782" max="11782" width="12.5703125" style="77" customWidth="1"/>
    <col min="11783" max="11783" width="1.140625" style="77" customWidth="1"/>
    <col min="11784" max="11784" width="12.5703125" style="77" customWidth="1"/>
    <col min="11785" max="11785" width="1.140625" style="77" customWidth="1"/>
    <col min="11786" max="11786" width="12.5703125" style="77" customWidth="1"/>
    <col min="11787" max="11787" width="1.140625" style="77" customWidth="1"/>
    <col min="11788" max="11788" width="12.5703125" style="77" customWidth="1"/>
    <col min="11789" max="11789" width="1.140625" style="77" customWidth="1"/>
    <col min="11790" max="11790" width="12.5703125" style="77" customWidth="1"/>
    <col min="11791" max="11791" width="1.140625" style="77" customWidth="1"/>
    <col min="11792" max="11792" width="12.5703125" style="77" customWidth="1"/>
    <col min="11793" max="11793" width="1.140625" style="77" customWidth="1"/>
    <col min="11794" max="11794" width="12.5703125" style="77" customWidth="1"/>
    <col min="11795" max="11797" width="11" style="77" bestFit="1" customWidth="1"/>
    <col min="11798" max="11799" width="8.7109375" style="77"/>
    <col min="11800" max="11800" width="9.42578125" style="77" bestFit="1" customWidth="1"/>
    <col min="11801" max="12031" width="8.7109375" style="77"/>
    <col min="12032" max="12032" width="2.140625" style="77" customWidth="1"/>
    <col min="12033" max="12034" width="2.7109375" style="77" customWidth="1"/>
    <col min="12035" max="12035" width="45.42578125" style="77" customWidth="1"/>
    <col min="12036" max="12036" width="6.140625" style="77" customWidth="1"/>
    <col min="12037" max="12037" width="1.140625" style="77" customWidth="1"/>
    <col min="12038" max="12038" width="12.5703125" style="77" customWidth="1"/>
    <col min="12039" max="12039" width="1.140625" style="77" customWidth="1"/>
    <col min="12040" max="12040" width="12.5703125" style="77" customWidth="1"/>
    <col min="12041" max="12041" width="1.140625" style="77" customWidth="1"/>
    <col min="12042" max="12042" width="12.5703125" style="77" customWidth="1"/>
    <col min="12043" max="12043" width="1.140625" style="77" customWidth="1"/>
    <col min="12044" max="12044" width="12.5703125" style="77" customWidth="1"/>
    <col min="12045" max="12045" width="1.140625" style="77" customWidth="1"/>
    <col min="12046" max="12046" width="12.5703125" style="77" customWidth="1"/>
    <col min="12047" max="12047" width="1.140625" style="77" customWidth="1"/>
    <col min="12048" max="12048" width="12.5703125" style="77" customWidth="1"/>
    <col min="12049" max="12049" width="1.140625" style="77" customWidth="1"/>
    <col min="12050" max="12050" width="12.5703125" style="77" customWidth="1"/>
    <col min="12051" max="12053" width="11" style="77" bestFit="1" customWidth="1"/>
    <col min="12054" max="12055" width="8.7109375" style="77"/>
    <col min="12056" max="12056" width="9.42578125" style="77" bestFit="1" customWidth="1"/>
    <col min="12057" max="12287" width="8.7109375" style="77"/>
    <col min="12288" max="12288" width="2.140625" style="77" customWidth="1"/>
    <col min="12289" max="12290" width="2.7109375" style="77" customWidth="1"/>
    <col min="12291" max="12291" width="45.42578125" style="77" customWidth="1"/>
    <col min="12292" max="12292" width="6.140625" style="77" customWidth="1"/>
    <col min="12293" max="12293" width="1.140625" style="77" customWidth="1"/>
    <col min="12294" max="12294" width="12.5703125" style="77" customWidth="1"/>
    <col min="12295" max="12295" width="1.140625" style="77" customWidth="1"/>
    <col min="12296" max="12296" width="12.5703125" style="77" customWidth="1"/>
    <col min="12297" max="12297" width="1.140625" style="77" customWidth="1"/>
    <col min="12298" max="12298" width="12.5703125" style="77" customWidth="1"/>
    <col min="12299" max="12299" width="1.140625" style="77" customWidth="1"/>
    <col min="12300" max="12300" width="12.5703125" style="77" customWidth="1"/>
    <col min="12301" max="12301" width="1.140625" style="77" customWidth="1"/>
    <col min="12302" max="12302" width="12.5703125" style="77" customWidth="1"/>
    <col min="12303" max="12303" width="1.140625" style="77" customWidth="1"/>
    <col min="12304" max="12304" width="12.5703125" style="77" customWidth="1"/>
    <col min="12305" max="12305" width="1.140625" style="77" customWidth="1"/>
    <col min="12306" max="12306" width="12.5703125" style="77" customWidth="1"/>
    <col min="12307" max="12309" width="11" style="77" bestFit="1" customWidth="1"/>
    <col min="12310" max="12311" width="8.7109375" style="77"/>
    <col min="12312" max="12312" width="9.42578125" style="77" bestFit="1" customWidth="1"/>
    <col min="12313" max="12543" width="8.7109375" style="77"/>
    <col min="12544" max="12544" width="2.140625" style="77" customWidth="1"/>
    <col min="12545" max="12546" width="2.7109375" style="77" customWidth="1"/>
    <col min="12547" max="12547" width="45.42578125" style="77" customWidth="1"/>
    <col min="12548" max="12548" width="6.140625" style="77" customWidth="1"/>
    <col min="12549" max="12549" width="1.140625" style="77" customWidth="1"/>
    <col min="12550" max="12550" width="12.5703125" style="77" customWidth="1"/>
    <col min="12551" max="12551" width="1.140625" style="77" customWidth="1"/>
    <col min="12552" max="12552" width="12.5703125" style="77" customWidth="1"/>
    <col min="12553" max="12553" width="1.140625" style="77" customWidth="1"/>
    <col min="12554" max="12554" width="12.5703125" style="77" customWidth="1"/>
    <col min="12555" max="12555" width="1.140625" style="77" customWidth="1"/>
    <col min="12556" max="12556" width="12.5703125" style="77" customWidth="1"/>
    <col min="12557" max="12557" width="1.140625" style="77" customWidth="1"/>
    <col min="12558" max="12558" width="12.5703125" style="77" customWidth="1"/>
    <col min="12559" max="12559" width="1.140625" style="77" customWidth="1"/>
    <col min="12560" max="12560" width="12.5703125" style="77" customWidth="1"/>
    <col min="12561" max="12561" width="1.140625" style="77" customWidth="1"/>
    <col min="12562" max="12562" width="12.5703125" style="77" customWidth="1"/>
    <col min="12563" max="12565" width="11" style="77" bestFit="1" customWidth="1"/>
    <col min="12566" max="12567" width="8.7109375" style="77"/>
    <col min="12568" max="12568" width="9.42578125" style="77" bestFit="1" customWidth="1"/>
    <col min="12569" max="12799" width="8.7109375" style="77"/>
    <col min="12800" max="12800" width="2.140625" style="77" customWidth="1"/>
    <col min="12801" max="12802" width="2.7109375" style="77" customWidth="1"/>
    <col min="12803" max="12803" width="45.42578125" style="77" customWidth="1"/>
    <col min="12804" max="12804" width="6.140625" style="77" customWidth="1"/>
    <col min="12805" max="12805" width="1.140625" style="77" customWidth="1"/>
    <col min="12806" max="12806" width="12.5703125" style="77" customWidth="1"/>
    <col min="12807" max="12807" width="1.140625" style="77" customWidth="1"/>
    <col min="12808" max="12808" width="12.5703125" style="77" customWidth="1"/>
    <col min="12809" max="12809" width="1.140625" style="77" customWidth="1"/>
    <col min="12810" max="12810" width="12.5703125" style="77" customWidth="1"/>
    <col min="12811" max="12811" width="1.140625" style="77" customWidth="1"/>
    <col min="12812" max="12812" width="12.5703125" style="77" customWidth="1"/>
    <col min="12813" max="12813" width="1.140625" style="77" customWidth="1"/>
    <col min="12814" max="12814" width="12.5703125" style="77" customWidth="1"/>
    <col min="12815" max="12815" width="1.140625" style="77" customWidth="1"/>
    <col min="12816" max="12816" width="12.5703125" style="77" customWidth="1"/>
    <col min="12817" max="12817" width="1.140625" style="77" customWidth="1"/>
    <col min="12818" max="12818" width="12.5703125" style="77" customWidth="1"/>
    <col min="12819" max="12821" width="11" style="77" bestFit="1" customWidth="1"/>
    <col min="12822" max="12823" width="8.7109375" style="77"/>
    <col min="12824" max="12824" width="9.42578125" style="77" bestFit="1" customWidth="1"/>
    <col min="12825" max="13055" width="8.7109375" style="77"/>
    <col min="13056" max="13056" width="2.140625" style="77" customWidth="1"/>
    <col min="13057" max="13058" width="2.7109375" style="77" customWidth="1"/>
    <col min="13059" max="13059" width="45.42578125" style="77" customWidth="1"/>
    <col min="13060" max="13060" width="6.140625" style="77" customWidth="1"/>
    <col min="13061" max="13061" width="1.140625" style="77" customWidth="1"/>
    <col min="13062" max="13062" width="12.5703125" style="77" customWidth="1"/>
    <col min="13063" max="13063" width="1.140625" style="77" customWidth="1"/>
    <col min="13064" max="13064" width="12.5703125" style="77" customWidth="1"/>
    <col min="13065" max="13065" width="1.140625" style="77" customWidth="1"/>
    <col min="13066" max="13066" width="12.5703125" style="77" customWidth="1"/>
    <col min="13067" max="13067" width="1.140625" style="77" customWidth="1"/>
    <col min="13068" max="13068" width="12.5703125" style="77" customWidth="1"/>
    <col min="13069" max="13069" width="1.140625" style="77" customWidth="1"/>
    <col min="13070" max="13070" width="12.5703125" style="77" customWidth="1"/>
    <col min="13071" max="13071" width="1.140625" style="77" customWidth="1"/>
    <col min="13072" max="13072" width="12.5703125" style="77" customWidth="1"/>
    <col min="13073" max="13073" width="1.140625" style="77" customWidth="1"/>
    <col min="13074" max="13074" width="12.5703125" style="77" customWidth="1"/>
    <col min="13075" max="13077" width="11" style="77" bestFit="1" customWidth="1"/>
    <col min="13078" max="13079" width="8.7109375" style="77"/>
    <col min="13080" max="13080" width="9.42578125" style="77" bestFit="1" customWidth="1"/>
    <col min="13081" max="13311" width="8.7109375" style="77"/>
    <col min="13312" max="13312" width="2.140625" style="77" customWidth="1"/>
    <col min="13313" max="13314" width="2.7109375" style="77" customWidth="1"/>
    <col min="13315" max="13315" width="45.42578125" style="77" customWidth="1"/>
    <col min="13316" max="13316" width="6.140625" style="77" customWidth="1"/>
    <col min="13317" max="13317" width="1.140625" style="77" customWidth="1"/>
    <col min="13318" max="13318" width="12.5703125" style="77" customWidth="1"/>
    <col min="13319" max="13319" width="1.140625" style="77" customWidth="1"/>
    <col min="13320" max="13320" width="12.5703125" style="77" customWidth="1"/>
    <col min="13321" max="13321" width="1.140625" style="77" customWidth="1"/>
    <col min="13322" max="13322" width="12.5703125" style="77" customWidth="1"/>
    <col min="13323" max="13323" width="1.140625" style="77" customWidth="1"/>
    <col min="13324" max="13324" width="12.5703125" style="77" customWidth="1"/>
    <col min="13325" max="13325" width="1.140625" style="77" customWidth="1"/>
    <col min="13326" max="13326" width="12.5703125" style="77" customWidth="1"/>
    <col min="13327" max="13327" width="1.140625" style="77" customWidth="1"/>
    <col min="13328" max="13328" width="12.5703125" style="77" customWidth="1"/>
    <col min="13329" max="13329" width="1.140625" style="77" customWidth="1"/>
    <col min="13330" max="13330" width="12.5703125" style="77" customWidth="1"/>
    <col min="13331" max="13333" width="11" style="77" bestFit="1" customWidth="1"/>
    <col min="13334" max="13335" width="8.7109375" style="77"/>
    <col min="13336" max="13336" width="9.42578125" style="77" bestFit="1" customWidth="1"/>
    <col min="13337" max="13567" width="8.7109375" style="77"/>
    <col min="13568" max="13568" width="2.140625" style="77" customWidth="1"/>
    <col min="13569" max="13570" width="2.7109375" style="77" customWidth="1"/>
    <col min="13571" max="13571" width="45.42578125" style="77" customWidth="1"/>
    <col min="13572" max="13572" width="6.140625" style="77" customWidth="1"/>
    <col min="13573" max="13573" width="1.140625" style="77" customWidth="1"/>
    <col min="13574" max="13574" width="12.5703125" style="77" customWidth="1"/>
    <col min="13575" max="13575" width="1.140625" style="77" customWidth="1"/>
    <col min="13576" max="13576" width="12.5703125" style="77" customWidth="1"/>
    <col min="13577" max="13577" width="1.140625" style="77" customWidth="1"/>
    <col min="13578" max="13578" width="12.5703125" style="77" customWidth="1"/>
    <col min="13579" max="13579" width="1.140625" style="77" customWidth="1"/>
    <col min="13580" max="13580" width="12.5703125" style="77" customWidth="1"/>
    <col min="13581" max="13581" width="1.140625" style="77" customWidth="1"/>
    <col min="13582" max="13582" width="12.5703125" style="77" customWidth="1"/>
    <col min="13583" max="13583" width="1.140625" style="77" customWidth="1"/>
    <col min="13584" max="13584" width="12.5703125" style="77" customWidth="1"/>
    <col min="13585" max="13585" width="1.140625" style="77" customWidth="1"/>
    <col min="13586" max="13586" width="12.5703125" style="77" customWidth="1"/>
    <col min="13587" max="13589" width="11" style="77" bestFit="1" customWidth="1"/>
    <col min="13590" max="13591" width="8.7109375" style="77"/>
    <col min="13592" max="13592" width="9.42578125" style="77" bestFit="1" customWidth="1"/>
    <col min="13593" max="13823" width="8.7109375" style="77"/>
    <col min="13824" max="13824" width="2.140625" style="77" customWidth="1"/>
    <col min="13825" max="13826" width="2.7109375" style="77" customWidth="1"/>
    <col min="13827" max="13827" width="45.42578125" style="77" customWidth="1"/>
    <col min="13828" max="13828" width="6.140625" style="77" customWidth="1"/>
    <col min="13829" max="13829" width="1.140625" style="77" customWidth="1"/>
    <col min="13830" max="13830" width="12.5703125" style="77" customWidth="1"/>
    <col min="13831" max="13831" width="1.140625" style="77" customWidth="1"/>
    <col min="13832" max="13832" width="12.5703125" style="77" customWidth="1"/>
    <col min="13833" max="13833" width="1.140625" style="77" customWidth="1"/>
    <col min="13834" max="13834" width="12.5703125" style="77" customWidth="1"/>
    <col min="13835" max="13835" width="1.140625" style="77" customWidth="1"/>
    <col min="13836" max="13836" width="12.5703125" style="77" customWidth="1"/>
    <col min="13837" max="13837" width="1.140625" style="77" customWidth="1"/>
    <col min="13838" max="13838" width="12.5703125" style="77" customWidth="1"/>
    <col min="13839" max="13839" width="1.140625" style="77" customWidth="1"/>
    <col min="13840" max="13840" width="12.5703125" style="77" customWidth="1"/>
    <col min="13841" max="13841" width="1.140625" style="77" customWidth="1"/>
    <col min="13842" max="13842" width="12.5703125" style="77" customWidth="1"/>
    <col min="13843" max="13845" width="11" style="77" bestFit="1" customWidth="1"/>
    <col min="13846" max="13847" width="8.7109375" style="77"/>
    <col min="13848" max="13848" width="9.42578125" style="77" bestFit="1" customWidth="1"/>
    <col min="13849" max="14079" width="8.7109375" style="77"/>
    <col min="14080" max="14080" width="2.140625" style="77" customWidth="1"/>
    <col min="14081" max="14082" width="2.7109375" style="77" customWidth="1"/>
    <col min="14083" max="14083" width="45.42578125" style="77" customWidth="1"/>
    <col min="14084" max="14084" width="6.140625" style="77" customWidth="1"/>
    <col min="14085" max="14085" width="1.140625" style="77" customWidth="1"/>
    <col min="14086" max="14086" width="12.5703125" style="77" customWidth="1"/>
    <col min="14087" max="14087" width="1.140625" style="77" customWidth="1"/>
    <col min="14088" max="14088" width="12.5703125" style="77" customWidth="1"/>
    <col min="14089" max="14089" width="1.140625" style="77" customWidth="1"/>
    <col min="14090" max="14090" width="12.5703125" style="77" customWidth="1"/>
    <col min="14091" max="14091" width="1.140625" style="77" customWidth="1"/>
    <col min="14092" max="14092" width="12.5703125" style="77" customWidth="1"/>
    <col min="14093" max="14093" width="1.140625" style="77" customWidth="1"/>
    <col min="14094" max="14094" width="12.5703125" style="77" customWidth="1"/>
    <col min="14095" max="14095" width="1.140625" style="77" customWidth="1"/>
    <col min="14096" max="14096" width="12.5703125" style="77" customWidth="1"/>
    <col min="14097" max="14097" width="1.140625" style="77" customWidth="1"/>
    <col min="14098" max="14098" width="12.5703125" style="77" customWidth="1"/>
    <col min="14099" max="14101" width="11" style="77" bestFit="1" customWidth="1"/>
    <col min="14102" max="14103" width="8.7109375" style="77"/>
    <col min="14104" max="14104" width="9.42578125" style="77" bestFit="1" customWidth="1"/>
    <col min="14105" max="14335" width="8.7109375" style="77"/>
    <col min="14336" max="14336" width="2.140625" style="77" customWidth="1"/>
    <col min="14337" max="14338" width="2.7109375" style="77" customWidth="1"/>
    <col min="14339" max="14339" width="45.42578125" style="77" customWidth="1"/>
    <col min="14340" max="14340" width="6.140625" style="77" customWidth="1"/>
    <col min="14341" max="14341" width="1.140625" style="77" customWidth="1"/>
    <col min="14342" max="14342" width="12.5703125" style="77" customWidth="1"/>
    <col min="14343" max="14343" width="1.140625" style="77" customWidth="1"/>
    <col min="14344" max="14344" width="12.5703125" style="77" customWidth="1"/>
    <col min="14345" max="14345" width="1.140625" style="77" customWidth="1"/>
    <col min="14346" max="14346" width="12.5703125" style="77" customWidth="1"/>
    <col min="14347" max="14347" width="1.140625" style="77" customWidth="1"/>
    <col min="14348" max="14348" width="12.5703125" style="77" customWidth="1"/>
    <col min="14349" max="14349" width="1.140625" style="77" customWidth="1"/>
    <col min="14350" max="14350" width="12.5703125" style="77" customWidth="1"/>
    <col min="14351" max="14351" width="1.140625" style="77" customWidth="1"/>
    <col min="14352" max="14352" width="12.5703125" style="77" customWidth="1"/>
    <col min="14353" max="14353" width="1.140625" style="77" customWidth="1"/>
    <col min="14354" max="14354" width="12.5703125" style="77" customWidth="1"/>
    <col min="14355" max="14357" width="11" style="77" bestFit="1" customWidth="1"/>
    <col min="14358" max="14359" width="8.7109375" style="77"/>
    <col min="14360" max="14360" width="9.42578125" style="77" bestFit="1" customWidth="1"/>
    <col min="14361" max="14591" width="8.7109375" style="77"/>
    <col min="14592" max="14592" width="2.140625" style="77" customWidth="1"/>
    <col min="14593" max="14594" width="2.7109375" style="77" customWidth="1"/>
    <col min="14595" max="14595" width="45.42578125" style="77" customWidth="1"/>
    <col min="14596" max="14596" width="6.140625" style="77" customWidth="1"/>
    <col min="14597" max="14597" width="1.140625" style="77" customWidth="1"/>
    <col min="14598" max="14598" width="12.5703125" style="77" customWidth="1"/>
    <col min="14599" max="14599" width="1.140625" style="77" customWidth="1"/>
    <col min="14600" max="14600" width="12.5703125" style="77" customWidth="1"/>
    <col min="14601" max="14601" width="1.140625" style="77" customWidth="1"/>
    <col min="14602" max="14602" width="12.5703125" style="77" customWidth="1"/>
    <col min="14603" max="14603" width="1.140625" style="77" customWidth="1"/>
    <col min="14604" max="14604" width="12.5703125" style="77" customWidth="1"/>
    <col min="14605" max="14605" width="1.140625" style="77" customWidth="1"/>
    <col min="14606" max="14606" width="12.5703125" style="77" customWidth="1"/>
    <col min="14607" max="14607" width="1.140625" style="77" customWidth="1"/>
    <col min="14608" max="14608" width="12.5703125" style="77" customWidth="1"/>
    <col min="14609" max="14609" width="1.140625" style="77" customWidth="1"/>
    <col min="14610" max="14610" width="12.5703125" style="77" customWidth="1"/>
    <col min="14611" max="14613" width="11" style="77" bestFit="1" customWidth="1"/>
    <col min="14614" max="14615" width="8.7109375" style="77"/>
    <col min="14616" max="14616" width="9.42578125" style="77" bestFit="1" customWidth="1"/>
    <col min="14617" max="14847" width="8.7109375" style="77"/>
    <col min="14848" max="14848" width="2.140625" style="77" customWidth="1"/>
    <col min="14849" max="14850" width="2.7109375" style="77" customWidth="1"/>
    <col min="14851" max="14851" width="45.42578125" style="77" customWidth="1"/>
    <col min="14852" max="14852" width="6.140625" style="77" customWidth="1"/>
    <col min="14853" max="14853" width="1.140625" style="77" customWidth="1"/>
    <col min="14854" max="14854" width="12.5703125" style="77" customWidth="1"/>
    <col min="14855" max="14855" width="1.140625" style="77" customWidth="1"/>
    <col min="14856" max="14856" width="12.5703125" style="77" customWidth="1"/>
    <col min="14857" max="14857" width="1.140625" style="77" customWidth="1"/>
    <col min="14858" max="14858" width="12.5703125" style="77" customWidth="1"/>
    <col min="14859" max="14859" width="1.140625" style="77" customWidth="1"/>
    <col min="14860" max="14860" width="12.5703125" style="77" customWidth="1"/>
    <col min="14861" max="14861" width="1.140625" style="77" customWidth="1"/>
    <col min="14862" max="14862" width="12.5703125" style="77" customWidth="1"/>
    <col min="14863" max="14863" width="1.140625" style="77" customWidth="1"/>
    <col min="14864" max="14864" width="12.5703125" style="77" customWidth="1"/>
    <col min="14865" max="14865" width="1.140625" style="77" customWidth="1"/>
    <col min="14866" max="14866" width="12.5703125" style="77" customWidth="1"/>
    <col min="14867" max="14869" width="11" style="77" bestFit="1" customWidth="1"/>
    <col min="14870" max="14871" width="8.7109375" style="77"/>
    <col min="14872" max="14872" width="9.42578125" style="77" bestFit="1" customWidth="1"/>
    <col min="14873" max="15103" width="8.7109375" style="77"/>
    <col min="15104" max="15104" width="2.140625" style="77" customWidth="1"/>
    <col min="15105" max="15106" width="2.7109375" style="77" customWidth="1"/>
    <col min="15107" max="15107" width="45.42578125" style="77" customWidth="1"/>
    <col min="15108" max="15108" width="6.140625" style="77" customWidth="1"/>
    <col min="15109" max="15109" width="1.140625" style="77" customWidth="1"/>
    <col min="15110" max="15110" width="12.5703125" style="77" customWidth="1"/>
    <col min="15111" max="15111" width="1.140625" style="77" customWidth="1"/>
    <col min="15112" max="15112" width="12.5703125" style="77" customWidth="1"/>
    <col min="15113" max="15113" width="1.140625" style="77" customWidth="1"/>
    <col min="15114" max="15114" width="12.5703125" style="77" customWidth="1"/>
    <col min="15115" max="15115" width="1.140625" style="77" customWidth="1"/>
    <col min="15116" max="15116" width="12.5703125" style="77" customWidth="1"/>
    <col min="15117" max="15117" width="1.140625" style="77" customWidth="1"/>
    <col min="15118" max="15118" width="12.5703125" style="77" customWidth="1"/>
    <col min="15119" max="15119" width="1.140625" style="77" customWidth="1"/>
    <col min="15120" max="15120" width="12.5703125" style="77" customWidth="1"/>
    <col min="15121" max="15121" width="1.140625" style="77" customWidth="1"/>
    <col min="15122" max="15122" width="12.5703125" style="77" customWidth="1"/>
    <col min="15123" max="15125" width="11" style="77" bestFit="1" customWidth="1"/>
    <col min="15126" max="15127" width="8.7109375" style="77"/>
    <col min="15128" max="15128" width="9.42578125" style="77" bestFit="1" customWidth="1"/>
    <col min="15129" max="15359" width="8.7109375" style="77"/>
    <col min="15360" max="15360" width="2.140625" style="77" customWidth="1"/>
    <col min="15361" max="15362" width="2.7109375" style="77" customWidth="1"/>
    <col min="15363" max="15363" width="45.42578125" style="77" customWidth="1"/>
    <col min="15364" max="15364" width="6.140625" style="77" customWidth="1"/>
    <col min="15365" max="15365" width="1.140625" style="77" customWidth="1"/>
    <col min="15366" max="15366" width="12.5703125" style="77" customWidth="1"/>
    <col min="15367" max="15367" width="1.140625" style="77" customWidth="1"/>
    <col min="15368" max="15368" width="12.5703125" style="77" customWidth="1"/>
    <col min="15369" max="15369" width="1.140625" style="77" customWidth="1"/>
    <col min="15370" max="15370" width="12.5703125" style="77" customWidth="1"/>
    <col min="15371" max="15371" width="1.140625" style="77" customWidth="1"/>
    <col min="15372" max="15372" width="12.5703125" style="77" customWidth="1"/>
    <col min="15373" max="15373" width="1.140625" style="77" customWidth="1"/>
    <col min="15374" max="15374" width="12.5703125" style="77" customWidth="1"/>
    <col min="15375" max="15375" width="1.140625" style="77" customWidth="1"/>
    <col min="15376" max="15376" width="12.5703125" style="77" customWidth="1"/>
    <col min="15377" max="15377" width="1.140625" style="77" customWidth="1"/>
    <col min="15378" max="15378" width="12.5703125" style="77" customWidth="1"/>
    <col min="15379" max="15381" width="11" style="77" bestFit="1" customWidth="1"/>
    <col min="15382" max="15383" width="8.7109375" style="77"/>
    <col min="15384" max="15384" width="9.42578125" style="77" bestFit="1" customWidth="1"/>
    <col min="15385" max="15615" width="8.7109375" style="77"/>
    <col min="15616" max="15616" width="2.140625" style="77" customWidth="1"/>
    <col min="15617" max="15618" width="2.7109375" style="77" customWidth="1"/>
    <col min="15619" max="15619" width="45.42578125" style="77" customWidth="1"/>
    <col min="15620" max="15620" width="6.140625" style="77" customWidth="1"/>
    <col min="15621" max="15621" width="1.140625" style="77" customWidth="1"/>
    <col min="15622" max="15622" width="12.5703125" style="77" customWidth="1"/>
    <col min="15623" max="15623" width="1.140625" style="77" customWidth="1"/>
    <col min="15624" max="15624" width="12.5703125" style="77" customWidth="1"/>
    <col min="15625" max="15625" width="1.140625" style="77" customWidth="1"/>
    <col min="15626" max="15626" width="12.5703125" style="77" customWidth="1"/>
    <col min="15627" max="15627" width="1.140625" style="77" customWidth="1"/>
    <col min="15628" max="15628" width="12.5703125" style="77" customWidth="1"/>
    <col min="15629" max="15629" width="1.140625" style="77" customWidth="1"/>
    <col min="15630" max="15630" width="12.5703125" style="77" customWidth="1"/>
    <col min="15631" max="15631" width="1.140625" style="77" customWidth="1"/>
    <col min="15632" max="15632" width="12.5703125" style="77" customWidth="1"/>
    <col min="15633" max="15633" width="1.140625" style="77" customWidth="1"/>
    <col min="15634" max="15634" width="12.5703125" style="77" customWidth="1"/>
    <col min="15635" max="15637" width="11" style="77" bestFit="1" customWidth="1"/>
    <col min="15638" max="15639" width="8.7109375" style="77"/>
    <col min="15640" max="15640" width="9.42578125" style="77" bestFit="1" customWidth="1"/>
    <col min="15641" max="15871" width="8.7109375" style="77"/>
    <col min="15872" max="15872" width="2.140625" style="77" customWidth="1"/>
    <col min="15873" max="15874" width="2.7109375" style="77" customWidth="1"/>
    <col min="15875" max="15875" width="45.42578125" style="77" customWidth="1"/>
    <col min="15876" max="15876" width="6.140625" style="77" customWidth="1"/>
    <col min="15877" max="15877" width="1.140625" style="77" customWidth="1"/>
    <col min="15878" max="15878" width="12.5703125" style="77" customWidth="1"/>
    <col min="15879" max="15879" width="1.140625" style="77" customWidth="1"/>
    <col min="15880" max="15880" width="12.5703125" style="77" customWidth="1"/>
    <col min="15881" max="15881" width="1.140625" style="77" customWidth="1"/>
    <col min="15882" max="15882" width="12.5703125" style="77" customWidth="1"/>
    <col min="15883" max="15883" width="1.140625" style="77" customWidth="1"/>
    <col min="15884" max="15884" width="12.5703125" style="77" customWidth="1"/>
    <col min="15885" max="15885" width="1.140625" style="77" customWidth="1"/>
    <col min="15886" max="15886" width="12.5703125" style="77" customWidth="1"/>
    <col min="15887" max="15887" width="1.140625" style="77" customWidth="1"/>
    <col min="15888" max="15888" width="12.5703125" style="77" customWidth="1"/>
    <col min="15889" max="15889" width="1.140625" style="77" customWidth="1"/>
    <col min="15890" max="15890" width="12.5703125" style="77" customWidth="1"/>
    <col min="15891" max="15893" width="11" style="77" bestFit="1" customWidth="1"/>
    <col min="15894" max="15895" width="8.7109375" style="77"/>
    <col min="15896" max="15896" width="9.42578125" style="77" bestFit="1" customWidth="1"/>
    <col min="15897" max="16127" width="8.7109375" style="77"/>
    <col min="16128" max="16128" width="2.140625" style="77" customWidth="1"/>
    <col min="16129" max="16130" width="2.7109375" style="77" customWidth="1"/>
    <col min="16131" max="16131" width="45.42578125" style="77" customWidth="1"/>
    <col min="16132" max="16132" width="6.140625" style="77" customWidth="1"/>
    <col min="16133" max="16133" width="1.140625" style="77" customWidth="1"/>
    <col min="16134" max="16134" width="12.5703125" style="77" customWidth="1"/>
    <col min="16135" max="16135" width="1.140625" style="77" customWidth="1"/>
    <col min="16136" max="16136" width="12.5703125" style="77" customWidth="1"/>
    <col min="16137" max="16137" width="1.140625" style="77" customWidth="1"/>
    <col min="16138" max="16138" width="12.5703125" style="77" customWidth="1"/>
    <col min="16139" max="16139" width="1.140625" style="77" customWidth="1"/>
    <col min="16140" max="16140" width="12.5703125" style="77" customWidth="1"/>
    <col min="16141" max="16141" width="1.140625" style="77" customWidth="1"/>
    <col min="16142" max="16142" width="12.5703125" style="77" customWidth="1"/>
    <col min="16143" max="16143" width="1.140625" style="77" customWidth="1"/>
    <col min="16144" max="16144" width="12.5703125" style="77" customWidth="1"/>
    <col min="16145" max="16145" width="1.140625" style="77" customWidth="1"/>
    <col min="16146" max="16146" width="12.5703125" style="77" customWidth="1"/>
    <col min="16147" max="16149" width="11" style="77" bestFit="1" customWidth="1"/>
    <col min="16150" max="16151" width="8.7109375" style="77"/>
    <col min="16152" max="16152" width="9.42578125" style="77" bestFit="1" customWidth="1"/>
    <col min="16153" max="16384" width="8.7109375" style="77"/>
  </cols>
  <sheetData>
    <row r="1" spans="1:21" ht="22.5" customHeight="1" x14ac:dyDescent="0.5">
      <c r="A1" s="110" t="s">
        <v>158</v>
      </c>
    </row>
    <row r="2" spans="1:21" s="31" customFormat="1" ht="22.5" customHeight="1" x14ac:dyDescent="0.5">
      <c r="A2" s="29" t="s">
        <v>159</v>
      </c>
      <c r="B2" s="30"/>
      <c r="C2" s="30"/>
      <c r="D2" s="30"/>
      <c r="E2" s="33"/>
      <c r="F2" s="30"/>
      <c r="G2" s="30"/>
      <c r="H2" s="30"/>
      <c r="I2" s="30"/>
      <c r="J2" s="30"/>
      <c r="K2" s="30"/>
      <c r="L2" s="30"/>
      <c r="M2" s="24"/>
      <c r="N2" s="24"/>
      <c r="O2" s="24"/>
      <c r="P2" s="24"/>
      <c r="Q2" s="24"/>
      <c r="R2" s="24"/>
      <c r="S2" s="24"/>
      <c r="T2" s="24"/>
      <c r="U2" s="75"/>
    </row>
    <row r="3" spans="1:21" s="111" customFormat="1" ht="22.5" customHeight="1" x14ac:dyDescent="0.5">
      <c r="A3" s="110" t="s">
        <v>28</v>
      </c>
      <c r="B3" s="34"/>
      <c r="C3" s="34"/>
      <c r="D3" s="34"/>
      <c r="E3" s="33"/>
      <c r="F3" s="34"/>
      <c r="G3" s="34"/>
      <c r="H3" s="34"/>
      <c r="I3" s="34"/>
      <c r="J3" s="34"/>
      <c r="K3" s="34"/>
      <c r="L3" s="34"/>
      <c r="M3" s="35"/>
      <c r="N3" s="35"/>
      <c r="O3" s="35"/>
      <c r="P3" s="35"/>
      <c r="Q3" s="35"/>
      <c r="R3" s="35"/>
      <c r="S3" s="35"/>
      <c r="T3" s="35"/>
      <c r="U3" s="75"/>
    </row>
    <row r="4" spans="1:21" s="111" customFormat="1" ht="22.5" customHeight="1" x14ac:dyDescent="0.5">
      <c r="A4" s="110" t="s">
        <v>168</v>
      </c>
      <c r="B4" s="34"/>
      <c r="C4" s="34"/>
      <c r="D4" s="34"/>
      <c r="E4" s="33"/>
      <c r="F4" s="34"/>
      <c r="G4" s="34"/>
      <c r="H4" s="34"/>
      <c r="I4" s="34"/>
      <c r="J4" s="34"/>
      <c r="K4" s="34"/>
      <c r="L4" s="34"/>
      <c r="M4" s="35"/>
      <c r="N4" s="35"/>
      <c r="O4" s="35"/>
      <c r="P4" s="35"/>
      <c r="Q4" s="35"/>
      <c r="R4" s="35"/>
      <c r="S4" s="35"/>
      <c r="T4" s="35"/>
      <c r="U4" s="24"/>
    </row>
    <row r="5" spans="1:21" s="184" customFormat="1" ht="18.600000000000001" customHeight="1" x14ac:dyDescent="0.45">
      <c r="E5" s="185"/>
      <c r="G5" s="327" t="s">
        <v>26</v>
      </c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</row>
    <row r="6" spans="1:21" s="184" customFormat="1" ht="18.600000000000001" customHeight="1" x14ac:dyDescent="0.45">
      <c r="E6" s="185"/>
      <c r="G6" s="186"/>
      <c r="H6" s="186"/>
      <c r="I6" s="186"/>
      <c r="J6" s="186"/>
      <c r="K6" s="186"/>
      <c r="L6" s="186"/>
      <c r="M6" s="186"/>
      <c r="N6" s="324" t="s">
        <v>131</v>
      </c>
      <c r="O6" s="324"/>
      <c r="P6" s="324"/>
      <c r="Q6" s="186"/>
      <c r="R6" s="186"/>
      <c r="S6" s="186"/>
      <c r="T6" s="186"/>
      <c r="U6" s="186"/>
    </row>
    <row r="7" spans="1:21" s="184" customFormat="1" ht="18.600000000000001" customHeight="1" x14ac:dyDescent="0.45">
      <c r="E7" s="185"/>
      <c r="G7" s="186"/>
      <c r="H7" s="186"/>
      <c r="I7" s="186"/>
      <c r="J7" s="186"/>
      <c r="K7" s="186"/>
      <c r="L7" s="186"/>
      <c r="M7" s="186"/>
      <c r="N7" s="187"/>
      <c r="O7" s="187" t="s">
        <v>132</v>
      </c>
      <c r="P7" s="187"/>
      <c r="Q7" s="186"/>
      <c r="R7" s="186"/>
      <c r="S7" s="186"/>
      <c r="T7" s="186"/>
      <c r="U7" s="186"/>
    </row>
    <row r="8" spans="1:21" s="184" customFormat="1" ht="18.600000000000001" customHeight="1" x14ac:dyDescent="0.45">
      <c r="A8" s="188"/>
      <c r="B8" s="188"/>
      <c r="C8" s="188"/>
      <c r="D8" s="188"/>
      <c r="E8" s="189"/>
      <c r="F8" s="188"/>
      <c r="H8" s="190"/>
      <c r="I8" s="190"/>
      <c r="J8" s="191"/>
      <c r="K8" s="325" t="s">
        <v>19</v>
      </c>
      <c r="L8" s="325"/>
      <c r="M8" s="325"/>
      <c r="N8" s="192"/>
      <c r="O8" s="193" t="s">
        <v>17</v>
      </c>
      <c r="P8" s="192"/>
      <c r="Q8" s="194"/>
      <c r="R8" s="194"/>
      <c r="S8" s="194"/>
      <c r="T8" s="194"/>
      <c r="U8" s="195"/>
    </row>
    <row r="9" spans="1:21" s="184" customFormat="1" ht="18.600000000000001" customHeight="1" x14ac:dyDescent="0.45">
      <c r="A9" s="188"/>
      <c r="B9" s="188"/>
      <c r="C9" s="188"/>
      <c r="D9" s="188"/>
      <c r="E9" s="189"/>
      <c r="F9" s="188"/>
      <c r="H9" s="190"/>
      <c r="I9" s="190"/>
      <c r="J9" s="191"/>
      <c r="K9" s="196" t="s">
        <v>58</v>
      </c>
      <c r="L9" s="196"/>
      <c r="M9" s="196" t="s">
        <v>20</v>
      </c>
      <c r="N9" s="194"/>
      <c r="O9" s="197" t="s">
        <v>133</v>
      </c>
      <c r="P9" s="194"/>
      <c r="Q9" s="197" t="s">
        <v>31</v>
      </c>
      <c r="R9" s="194"/>
      <c r="S9" s="198" t="s">
        <v>69</v>
      </c>
      <c r="T9" s="194"/>
      <c r="U9" s="195"/>
    </row>
    <row r="10" spans="1:21" s="184" customFormat="1" ht="18.600000000000001" customHeight="1" x14ac:dyDescent="0.45">
      <c r="A10" s="188"/>
      <c r="B10" s="188"/>
      <c r="C10" s="188"/>
      <c r="D10" s="188"/>
      <c r="E10" s="189"/>
      <c r="F10" s="188"/>
      <c r="G10" s="199" t="s">
        <v>80</v>
      </c>
      <c r="H10" s="200"/>
      <c r="I10" s="201" t="s">
        <v>29</v>
      </c>
      <c r="J10" s="202"/>
      <c r="K10" s="203" t="s">
        <v>45</v>
      </c>
      <c r="L10" s="204"/>
      <c r="M10" s="201"/>
      <c r="N10" s="205"/>
      <c r="O10" s="197" t="s">
        <v>134</v>
      </c>
      <c r="P10" s="205"/>
      <c r="Q10" s="203" t="s">
        <v>32</v>
      </c>
      <c r="R10" s="205"/>
      <c r="S10" s="201" t="s">
        <v>70</v>
      </c>
      <c r="T10" s="205"/>
      <c r="U10" s="206" t="s">
        <v>31</v>
      </c>
    </row>
    <row r="11" spans="1:21" s="184" customFormat="1" ht="18.600000000000001" customHeight="1" x14ac:dyDescent="0.45">
      <c r="A11" s="188"/>
      <c r="B11" s="188"/>
      <c r="C11" s="188"/>
      <c r="D11" s="188"/>
      <c r="E11" s="189" t="s">
        <v>1</v>
      </c>
      <c r="F11" s="188"/>
      <c r="G11" s="199" t="s">
        <v>81</v>
      </c>
      <c r="H11" s="200"/>
      <c r="I11" s="201" t="s">
        <v>44</v>
      </c>
      <c r="J11" s="201"/>
      <c r="K11" s="201" t="s">
        <v>30</v>
      </c>
      <c r="L11" s="204"/>
      <c r="M11" s="201"/>
      <c r="N11" s="205"/>
      <c r="O11" s="196" t="s">
        <v>32</v>
      </c>
      <c r="P11" s="205"/>
      <c r="Q11" s="201" t="s">
        <v>82</v>
      </c>
      <c r="R11" s="201"/>
      <c r="S11" s="201" t="s">
        <v>71</v>
      </c>
      <c r="T11" s="201"/>
      <c r="U11" s="206" t="s">
        <v>32</v>
      </c>
    </row>
    <row r="12" spans="1:21" s="208" customFormat="1" ht="18" customHeight="1" x14ac:dyDescent="0.45">
      <c r="A12" s="196"/>
      <c r="B12" s="196"/>
      <c r="C12" s="207"/>
      <c r="D12" s="207"/>
      <c r="F12" s="207"/>
      <c r="G12" s="326" t="s">
        <v>73</v>
      </c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</row>
    <row r="13" spans="1:21" s="208" customFormat="1" ht="19.5" customHeight="1" x14ac:dyDescent="0.45">
      <c r="A13" s="209" t="s">
        <v>121</v>
      </c>
      <c r="B13" s="210"/>
      <c r="C13" s="211"/>
      <c r="D13" s="211"/>
      <c r="E13" s="191"/>
      <c r="F13" s="211"/>
      <c r="G13" s="270">
        <v>110000</v>
      </c>
      <c r="H13" s="270"/>
      <c r="I13" s="270">
        <v>165000</v>
      </c>
      <c r="J13" s="270"/>
      <c r="K13" s="270">
        <v>11000</v>
      </c>
      <c r="L13" s="270"/>
      <c r="M13" s="270">
        <v>357911</v>
      </c>
      <c r="N13" s="270"/>
      <c r="O13" s="212">
        <v>0</v>
      </c>
      <c r="P13" s="270"/>
      <c r="Q13" s="270">
        <f t="shared" ref="Q13:Q15" si="0">SUM(G13:O13)</f>
        <v>643911</v>
      </c>
      <c r="R13" s="270"/>
      <c r="S13" s="213">
        <v>18617</v>
      </c>
      <c r="T13" s="270"/>
      <c r="U13" s="270">
        <f>SUM(Q13:S13)</f>
        <v>662528</v>
      </c>
    </row>
    <row r="14" spans="1:21" s="208" customFormat="1" ht="19.7" customHeight="1" x14ac:dyDescent="0.45">
      <c r="A14" s="214" t="s">
        <v>65</v>
      </c>
      <c r="B14" s="210"/>
      <c r="C14" s="211"/>
      <c r="D14" s="211"/>
      <c r="E14" s="191"/>
      <c r="F14" s="211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1"/>
      <c r="T14" s="270"/>
      <c r="U14" s="270"/>
    </row>
    <row r="15" spans="1:21" s="208" customFormat="1" ht="18.600000000000001" customHeight="1" x14ac:dyDescent="0.45">
      <c r="B15" s="210" t="s">
        <v>68</v>
      </c>
      <c r="C15" s="211"/>
      <c r="D15" s="211"/>
      <c r="E15" s="192">
        <v>16</v>
      </c>
      <c r="F15" s="211"/>
      <c r="G15" s="215">
        <v>0</v>
      </c>
      <c r="H15" s="274"/>
      <c r="I15" s="215">
        <v>0</v>
      </c>
      <c r="J15" s="274"/>
      <c r="K15" s="215">
        <v>0</v>
      </c>
      <c r="L15" s="274"/>
      <c r="M15" s="215">
        <v>-60500</v>
      </c>
      <c r="N15" s="216"/>
      <c r="O15" s="216">
        <v>0</v>
      </c>
      <c r="P15" s="216"/>
      <c r="Q15" s="215">
        <f t="shared" si="0"/>
        <v>-60500</v>
      </c>
      <c r="R15" s="216"/>
      <c r="S15" s="215">
        <v>0</v>
      </c>
      <c r="T15" s="216"/>
      <c r="U15" s="216">
        <f>Q15+S15</f>
        <v>-60500</v>
      </c>
    </row>
    <row r="16" spans="1:21" s="208" customFormat="1" ht="2.1" customHeight="1" x14ac:dyDescent="0.45">
      <c r="B16" s="217"/>
      <c r="C16" s="218"/>
      <c r="D16" s="218"/>
      <c r="E16" s="191"/>
      <c r="F16" s="211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3"/>
      <c r="T16" s="219"/>
      <c r="U16" s="219"/>
    </row>
    <row r="17" spans="1:27" s="208" customFormat="1" ht="18.75" customHeight="1" x14ac:dyDescent="0.45">
      <c r="B17" s="220" t="s">
        <v>135</v>
      </c>
      <c r="C17" s="218"/>
      <c r="D17" s="218"/>
      <c r="E17" s="192"/>
      <c r="F17" s="211"/>
      <c r="G17" s="215"/>
      <c r="H17" s="274"/>
      <c r="I17" s="215"/>
      <c r="J17" s="274"/>
      <c r="K17" s="215"/>
      <c r="L17" s="274"/>
      <c r="M17" s="216"/>
      <c r="N17" s="216"/>
      <c r="O17" s="216"/>
      <c r="P17" s="216"/>
      <c r="Q17" s="215"/>
      <c r="R17" s="216"/>
      <c r="S17" s="215"/>
      <c r="T17" s="216"/>
      <c r="U17" s="216"/>
    </row>
    <row r="18" spans="1:27" s="208" customFormat="1" ht="18.600000000000001" customHeight="1" x14ac:dyDescent="0.45">
      <c r="B18" s="208" t="s">
        <v>136</v>
      </c>
      <c r="C18" s="218"/>
      <c r="D18" s="218"/>
      <c r="E18" s="192"/>
      <c r="F18" s="211"/>
      <c r="G18" s="215"/>
      <c r="H18" s="274"/>
      <c r="I18" s="215"/>
      <c r="J18" s="274"/>
      <c r="K18" s="215"/>
      <c r="L18" s="274"/>
      <c r="M18" s="216"/>
      <c r="N18" s="216"/>
      <c r="O18" s="216"/>
      <c r="P18" s="216"/>
      <c r="Q18" s="215"/>
      <c r="R18" s="216"/>
      <c r="S18" s="215"/>
      <c r="T18" s="216"/>
      <c r="U18" s="216"/>
    </row>
    <row r="19" spans="1:27" s="208" customFormat="1" ht="18.600000000000001" customHeight="1" x14ac:dyDescent="0.45">
      <c r="C19" s="217" t="s">
        <v>137</v>
      </c>
      <c r="D19" s="218"/>
      <c r="E19" s="192"/>
      <c r="F19" s="211"/>
      <c r="G19" s="215">
        <v>0</v>
      </c>
      <c r="H19" s="274"/>
      <c r="I19" s="215">
        <v>0</v>
      </c>
      <c r="J19" s="274"/>
      <c r="K19" s="215">
        <v>0</v>
      </c>
      <c r="L19" s="274"/>
      <c r="M19" s="215">
        <v>0</v>
      </c>
      <c r="N19" s="216"/>
      <c r="O19" s="215">
        <v>-905</v>
      </c>
      <c r="P19" s="216"/>
      <c r="Q19" s="215">
        <f t="shared" ref="Q19" si="1">SUM(G19:O19)</f>
        <v>-905</v>
      </c>
      <c r="R19" s="216"/>
      <c r="S19" s="215">
        <v>-19009</v>
      </c>
      <c r="T19" s="216"/>
      <c r="U19" s="216">
        <f>Q19+S19</f>
        <v>-19914</v>
      </c>
    </row>
    <row r="20" spans="1:27" s="208" customFormat="1" ht="18.75" customHeight="1" x14ac:dyDescent="0.45">
      <c r="B20" s="220" t="s">
        <v>138</v>
      </c>
      <c r="C20" s="218"/>
      <c r="D20" s="218"/>
      <c r="E20" s="192"/>
      <c r="F20" s="211"/>
      <c r="G20" s="221">
        <f>SUM(G19)</f>
        <v>0</v>
      </c>
      <c r="H20" s="275"/>
      <c r="I20" s="221">
        <f>SUM(I19)</f>
        <v>0</v>
      </c>
      <c r="J20" s="275"/>
      <c r="K20" s="221">
        <f>SUM(K19)</f>
        <v>0</v>
      </c>
      <c r="L20" s="222"/>
      <c r="M20" s="221">
        <f>SUM(M19)</f>
        <v>0</v>
      </c>
      <c r="N20" s="219"/>
      <c r="O20" s="221">
        <f>SUM(O19)</f>
        <v>-905</v>
      </c>
      <c r="P20" s="222"/>
      <c r="Q20" s="221">
        <f>SUM(Q19)</f>
        <v>-905</v>
      </c>
      <c r="R20" s="223"/>
      <c r="S20" s="221">
        <f>SUM(S19)</f>
        <v>-19009</v>
      </c>
      <c r="T20" s="223"/>
      <c r="U20" s="221">
        <f>SUM(U19)</f>
        <v>-19914</v>
      </c>
    </row>
    <row r="21" spans="1:27" s="208" customFormat="1" ht="3" customHeight="1" x14ac:dyDescent="0.45">
      <c r="B21" s="217"/>
      <c r="C21" s="218"/>
      <c r="D21" s="218"/>
      <c r="E21" s="191"/>
      <c r="F21" s="211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3"/>
      <c r="T21" s="219"/>
      <c r="U21" s="219"/>
    </row>
    <row r="22" spans="1:27" s="208" customFormat="1" ht="18.600000000000001" customHeight="1" x14ac:dyDescent="0.45">
      <c r="A22" s="224" t="s">
        <v>64</v>
      </c>
      <c r="B22" s="217"/>
      <c r="C22" s="218"/>
      <c r="D22" s="218"/>
      <c r="E22" s="192"/>
      <c r="F22" s="211"/>
      <c r="G22" s="272">
        <f>SUM(G15+G20)</f>
        <v>0</v>
      </c>
      <c r="H22" s="276"/>
      <c r="I22" s="272">
        <f>SUM(I15+I20)</f>
        <v>0</v>
      </c>
      <c r="J22" s="276"/>
      <c r="K22" s="272">
        <f>SUM(K15+K20)</f>
        <v>0</v>
      </c>
      <c r="L22" s="274"/>
      <c r="M22" s="272">
        <f>SUM(M15+M20)</f>
        <v>-60500</v>
      </c>
      <c r="N22" s="216"/>
      <c r="O22" s="272">
        <f>SUM(O15+O20)</f>
        <v>-905</v>
      </c>
      <c r="P22" s="216"/>
      <c r="Q22" s="273">
        <f>SUM(G22:O22)</f>
        <v>-61405</v>
      </c>
      <c r="R22" s="216"/>
      <c r="S22" s="272">
        <f>SUM(S15+S20)</f>
        <v>-19009</v>
      </c>
      <c r="T22" s="216"/>
      <c r="U22" s="273">
        <f>Q22+S22</f>
        <v>-80414</v>
      </c>
    </row>
    <row r="23" spans="1:27" s="208" customFormat="1" ht="2.1" customHeight="1" x14ac:dyDescent="0.45">
      <c r="B23" s="217"/>
      <c r="C23" s="218"/>
      <c r="D23" s="218"/>
      <c r="E23" s="191"/>
      <c r="F23" s="211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3"/>
      <c r="T23" s="219"/>
      <c r="U23" s="219"/>
    </row>
    <row r="24" spans="1:27" s="208" customFormat="1" ht="18.600000000000001" customHeight="1" x14ac:dyDescent="0.45">
      <c r="A24" s="224" t="s">
        <v>74</v>
      </c>
      <c r="B24" s="217"/>
      <c r="C24" s="218"/>
      <c r="D24" s="218"/>
      <c r="E24" s="192"/>
      <c r="F24" s="211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</row>
    <row r="25" spans="1:27" s="227" customFormat="1" ht="18.600000000000001" customHeight="1" x14ac:dyDescent="0.45">
      <c r="A25" s="224"/>
      <c r="B25" s="217" t="s">
        <v>130</v>
      </c>
      <c r="C25" s="225"/>
      <c r="D25" s="225"/>
      <c r="E25" s="226"/>
      <c r="F25" s="225"/>
      <c r="G25" s="215">
        <v>0</v>
      </c>
      <c r="H25" s="276"/>
      <c r="I25" s="215">
        <v>0</v>
      </c>
      <c r="J25" s="276"/>
      <c r="K25" s="215">
        <v>0</v>
      </c>
      <c r="L25" s="274"/>
      <c r="M25" s="216">
        <v>3280</v>
      </c>
      <c r="N25" s="216"/>
      <c r="O25" s="216">
        <v>0</v>
      </c>
      <c r="P25" s="216"/>
      <c r="Q25" s="216">
        <f>SUM(G25:O25)</f>
        <v>3280</v>
      </c>
      <c r="R25" s="216"/>
      <c r="S25" s="215">
        <f>'PL-6-9'!H94</f>
        <v>392</v>
      </c>
      <c r="T25" s="216"/>
      <c r="U25" s="216">
        <f>Q25+S25</f>
        <v>3672</v>
      </c>
    </row>
    <row r="26" spans="1:27" s="227" customFormat="1" ht="18.600000000000001" customHeight="1" x14ac:dyDescent="0.45">
      <c r="A26" s="224"/>
      <c r="B26" s="217" t="s">
        <v>66</v>
      </c>
      <c r="C26" s="225"/>
      <c r="D26" s="225"/>
      <c r="E26" s="226"/>
      <c r="F26" s="225"/>
      <c r="G26" s="278">
        <v>0</v>
      </c>
      <c r="H26" s="276"/>
      <c r="I26" s="278">
        <v>0</v>
      </c>
      <c r="J26" s="276"/>
      <c r="K26" s="278">
        <v>0</v>
      </c>
      <c r="L26" s="274"/>
      <c r="M26" s="228">
        <v>-5197</v>
      </c>
      <c r="N26" s="216"/>
      <c r="O26" s="228">
        <v>0</v>
      </c>
      <c r="P26" s="216"/>
      <c r="Q26" s="228">
        <f>SUM(G26:O26)</f>
        <v>-5197</v>
      </c>
      <c r="R26" s="216"/>
      <c r="S26" s="228">
        <v>0</v>
      </c>
      <c r="T26" s="216"/>
      <c r="U26" s="228">
        <f>Q26+S26</f>
        <v>-5197</v>
      </c>
    </row>
    <row r="27" spans="1:27" s="227" customFormat="1" ht="18.600000000000001" customHeight="1" x14ac:dyDescent="0.45">
      <c r="A27" s="224" t="s">
        <v>182</v>
      </c>
      <c r="B27" s="229"/>
      <c r="C27" s="225"/>
      <c r="D27" s="225"/>
      <c r="E27" s="226"/>
      <c r="F27" s="225"/>
      <c r="G27" s="221">
        <f>SUM(G25:G26)</f>
        <v>0</v>
      </c>
      <c r="H27" s="270"/>
      <c r="I27" s="221">
        <f>SUM(I25:I26)</f>
        <v>0</v>
      </c>
      <c r="J27" s="270"/>
      <c r="K27" s="221">
        <f>SUM(K25:K26)</f>
        <v>0</v>
      </c>
      <c r="L27" s="270"/>
      <c r="M27" s="279">
        <f>SUM(M25:M26)</f>
        <v>-1917</v>
      </c>
      <c r="N27" s="219"/>
      <c r="O27" s="221">
        <f>SUM(O25:O26)</f>
        <v>0</v>
      </c>
      <c r="P27" s="219"/>
      <c r="Q27" s="279">
        <f>SUM(Q25:Q26)</f>
        <v>-1917</v>
      </c>
      <c r="R27" s="219"/>
      <c r="S27" s="279">
        <f>SUM(S25:S26)</f>
        <v>392</v>
      </c>
      <c r="T27" s="219"/>
      <c r="U27" s="279">
        <f>SUM(U25:U26)</f>
        <v>-1525</v>
      </c>
    </row>
    <row r="28" spans="1:27" s="208" customFormat="1" ht="2.1" customHeight="1" x14ac:dyDescent="0.45">
      <c r="A28" s="224"/>
      <c r="B28" s="217"/>
      <c r="C28" s="218"/>
      <c r="D28" s="218"/>
      <c r="E28" s="191"/>
      <c r="F28" s="211"/>
      <c r="G28" s="270"/>
      <c r="H28" s="280"/>
      <c r="I28" s="270"/>
      <c r="J28" s="28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</row>
    <row r="29" spans="1:27" s="227" customFormat="1" ht="21" customHeight="1" thickBot="1" x14ac:dyDescent="0.5">
      <c r="A29" s="229" t="s">
        <v>128</v>
      </c>
      <c r="B29" s="229"/>
      <c r="C29" s="225"/>
      <c r="D29" s="225"/>
      <c r="E29" s="230"/>
      <c r="F29" s="225"/>
      <c r="G29" s="269">
        <f>SUM(G13,G22,G27)</f>
        <v>110000</v>
      </c>
      <c r="H29" s="281"/>
      <c r="I29" s="269">
        <f>SUM(I13,I22,I27)</f>
        <v>165000</v>
      </c>
      <c r="J29" s="281"/>
      <c r="K29" s="269">
        <f>SUM(K13,K22,K27)</f>
        <v>11000</v>
      </c>
      <c r="L29" s="223"/>
      <c r="M29" s="269">
        <f>SUM(M13,M22,M27)</f>
        <v>295494</v>
      </c>
      <c r="N29" s="223"/>
      <c r="O29" s="269">
        <f>SUM(O13,O22,O27)</f>
        <v>-905</v>
      </c>
      <c r="P29" s="223"/>
      <c r="Q29" s="269">
        <f>SUM(G29:O29)</f>
        <v>580589</v>
      </c>
      <c r="R29" s="223"/>
      <c r="S29" s="269">
        <f>SUM(S13,S22,S27)</f>
        <v>0</v>
      </c>
      <c r="T29" s="223"/>
      <c r="U29" s="269">
        <f>Q29+S29</f>
        <v>580589</v>
      </c>
      <c r="V29" s="231"/>
      <c r="W29" s="231"/>
      <c r="X29" s="231"/>
      <c r="Y29" s="231"/>
      <c r="Z29" s="231"/>
      <c r="AA29" s="231"/>
    </row>
    <row r="30" spans="1:27" s="184" customFormat="1" ht="9.9499999999999993" customHeight="1" thickTop="1" x14ac:dyDescent="0.45">
      <c r="E30" s="185"/>
      <c r="M30" s="232"/>
      <c r="Q30" s="232"/>
      <c r="U30" s="232"/>
    </row>
    <row r="31" spans="1:27" ht="22.5" customHeight="1" x14ac:dyDescent="0.5">
      <c r="A31" s="110" t="s">
        <v>158</v>
      </c>
      <c r="M31" s="67"/>
      <c r="Q31" s="67"/>
      <c r="U31" s="67"/>
    </row>
    <row r="32" spans="1:27" ht="22.5" customHeight="1" x14ac:dyDescent="0.5">
      <c r="A32" s="29" t="s">
        <v>159</v>
      </c>
      <c r="B32" s="30"/>
      <c r="C32" s="30"/>
      <c r="D32" s="30"/>
      <c r="E32" s="33"/>
      <c r="F32" s="30"/>
      <c r="G32" s="30"/>
      <c r="H32" s="30"/>
      <c r="I32" s="30"/>
      <c r="J32" s="30"/>
      <c r="K32" s="30"/>
      <c r="L32" s="30"/>
      <c r="M32" s="24"/>
      <c r="N32" s="24"/>
      <c r="O32" s="24"/>
      <c r="P32" s="24"/>
      <c r="Q32" s="24"/>
      <c r="R32" s="24"/>
      <c r="S32" s="24"/>
      <c r="T32" s="24"/>
      <c r="U32" s="75"/>
    </row>
    <row r="33" spans="1:21" ht="22.5" customHeight="1" x14ac:dyDescent="0.5">
      <c r="A33" s="110" t="s">
        <v>28</v>
      </c>
      <c r="B33" s="34"/>
      <c r="C33" s="34"/>
      <c r="D33" s="34"/>
      <c r="E33" s="33"/>
      <c r="F33" s="34"/>
      <c r="G33" s="34"/>
      <c r="H33" s="34"/>
      <c r="I33" s="34"/>
      <c r="J33" s="34"/>
      <c r="K33" s="34"/>
      <c r="L33" s="34"/>
      <c r="M33" s="35"/>
      <c r="N33" s="35"/>
      <c r="O33" s="35"/>
      <c r="P33" s="35"/>
      <c r="Q33" s="35"/>
      <c r="R33" s="35"/>
      <c r="S33" s="35"/>
      <c r="T33" s="35"/>
      <c r="U33" s="75"/>
    </row>
    <row r="34" spans="1:21" ht="22.5" customHeight="1" x14ac:dyDescent="0.5">
      <c r="A34" s="110" t="s">
        <v>168</v>
      </c>
      <c r="B34" s="34"/>
      <c r="C34" s="34"/>
      <c r="D34" s="34"/>
      <c r="E34" s="33"/>
      <c r="F34" s="34"/>
      <c r="G34" s="34"/>
      <c r="H34" s="34"/>
      <c r="I34" s="34"/>
      <c r="J34" s="34"/>
      <c r="K34" s="34"/>
      <c r="L34" s="34"/>
      <c r="M34" s="35"/>
      <c r="N34" s="35"/>
      <c r="O34" s="35"/>
      <c r="P34" s="35"/>
      <c r="Q34" s="35"/>
      <c r="R34" s="35"/>
      <c r="S34" s="35"/>
      <c r="T34" s="35"/>
      <c r="U34" s="24"/>
    </row>
    <row r="35" spans="1:21" s="184" customFormat="1" ht="18.75" customHeight="1" x14ac:dyDescent="0.45">
      <c r="E35" s="185"/>
      <c r="G35" s="327" t="s">
        <v>26</v>
      </c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S35" s="327"/>
      <c r="T35" s="327"/>
      <c r="U35" s="327"/>
    </row>
    <row r="36" spans="1:21" s="184" customFormat="1" ht="18.75" customHeight="1" x14ac:dyDescent="0.45">
      <c r="E36" s="185"/>
      <c r="G36" s="186"/>
      <c r="H36" s="186"/>
      <c r="I36" s="186"/>
      <c r="J36" s="186"/>
      <c r="K36" s="186"/>
      <c r="L36" s="186"/>
      <c r="M36" s="186"/>
      <c r="N36" s="324" t="s">
        <v>131</v>
      </c>
      <c r="O36" s="324"/>
      <c r="P36" s="324"/>
      <c r="Q36" s="186"/>
      <c r="R36" s="186"/>
      <c r="S36" s="186"/>
      <c r="T36" s="186"/>
      <c r="U36" s="186"/>
    </row>
    <row r="37" spans="1:21" s="184" customFormat="1" ht="18.75" customHeight="1" x14ac:dyDescent="0.45">
      <c r="E37" s="185"/>
      <c r="G37" s="186"/>
      <c r="H37" s="186"/>
      <c r="I37" s="186"/>
      <c r="J37" s="186"/>
      <c r="K37" s="186"/>
      <c r="L37" s="186"/>
      <c r="M37" s="186"/>
      <c r="N37" s="187"/>
      <c r="O37" s="187" t="s">
        <v>132</v>
      </c>
      <c r="P37" s="187"/>
      <c r="Q37" s="186"/>
      <c r="R37" s="186"/>
      <c r="S37" s="186"/>
      <c r="T37" s="186"/>
      <c r="U37" s="186"/>
    </row>
    <row r="38" spans="1:21" s="184" customFormat="1" ht="18.75" customHeight="1" x14ac:dyDescent="0.45">
      <c r="A38" s="188"/>
      <c r="B38" s="188"/>
      <c r="C38" s="188"/>
      <c r="D38" s="188"/>
      <c r="E38" s="189"/>
      <c r="F38" s="188"/>
      <c r="H38" s="190"/>
      <c r="I38" s="190"/>
      <c r="J38" s="191"/>
      <c r="K38" s="325" t="s">
        <v>19</v>
      </c>
      <c r="L38" s="325"/>
      <c r="M38" s="325"/>
      <c r="N38" s="192"/>
      <c r="O38" s="193" t="s">
        <v>17</v>
      </c>
      <c r="P38" s="192"/>
      <c r="Q38" s="194"/>
      <c r="R38" s="194"/>
      <c r="S38" s="194"/>
      <c r="T38" s="194"/>
      <c r="U38" s="195"/>
    </row>
    <row r="39" spans="1:21" s="184" customFormat="1" ht="18.75" customHeight="1" x14ac:dyDescent="0.45">
      <c r="A39" s="188"/>
      <c r="B39" s="188"/>
      <c r="C39" s="188"/>
      <c r="D39" s="188"/>
      <c r="E39" s="189"/>
      <c r="F39" s="188"/>
      <c r="H39" s="190"/>
      <c r="I39" s="190"/>
      <c r="J39" s="191"/>
      <c r="K39" s="196" t="s">
        <v>58</v>
      </c>
      <c r="L39" s="196"/>
      <c r="M39" s="196" t="s">
        <v>20</v>
      </c>
      <c r="N39" s="194"/>
      <c r="O39" s="197" t="s">
        <v>133</v>
      </c>
      <c r="P39" s="194"/>
      <c r="Q39" s="197" t="s">
        <v>31</v>
      </c>
      <c r="R39" s="194"/>
      <c r="S39" s="198" t="s">
        <v>69</v>
      </c>
      <c r="T39" s="194"/>
      <c r="U39" s="195"/>
    </row>
    <row r="40" spans="1:21" s="184" customFormat="1" ht="18.75" customHeight="1" x14ac:dyDescent="0.45">
      <c r="A40" s="188"/>
      <c r="B40" s="188"/>
      <c r="C40" s="188"/>
      <c r="D40" s="188"/>
      <c r="E40" s="189"/>
      <c r="F40" s="188"/>
      <c r="G40" s="199" t="s">
        <v>80</v>
      </c>
      <c r="H40" s="200"/>
      <c r="I40" s="201" t="s">
        <v>29</v>
      </c>
      <c r="J40" s="202"/>
      <c r="K40" s="203" t="s">
        <v>45</v>
      </c>
      <c r="L40" s="204"/>
      <c r="M40" s="201"/>
      <c r="N40" s="205"/>
      <c r="O40" s="197" t="s">
        <v>134</v>
      </c>
      <c r="P40" s="205"/>
      <c r="Q40" s="203" t="s">
        <v>32</v>
      </c>
      <c r="R40" s="205"/>
      <c r="S40" s="201" t="s">
        <v>70</v>
      </c>
      <c r="T40" s="205"/>
      <c r="U40" s="206" t="s">
        <v>31</v>
      </c>
    </row>
    <row r="41" spans="1:21" s="184" customFormat="1" ht="21" customHeight="1" x14ac:dyDescent="0.45">
      <c r="A41" s="188"/>
      <c r="B41" s="188"/>
      <c r="C41" s="188"/>
      <c r="D41" s="188"/>
      <c r="E41" s="189" t="s">
        <v>1</v>
      </c>
      <c r="F41" s="188"/>
      <c r="G41" s="199" t="s">
        <v>81</v>
      </c>
      <c r="H41" s="200"/>
      <c r="I41" s="201" t="s">
        <v>44</v>
      </c>
      <c r="J41" s="201"/>
      <c r="K41" s="201" t="s">
        <v>30</v>
      </c>
      <c r="L41" s="204"/>
      <c r="M41" s="201"/>
      <c r="N41" s="205"/>
      <c r="O41" s="196" t="s">
        <v>32</v>
      </c>
      <c r="P41" s="205"/>
      <c r="Q41" s="201" t="s">
        <v>82</v>
      </c>
      <c r="R41" s="201"/>
      <c r="S41" s="201" t="s">
        <v>71</v>
      </c>
      <c r="T41" s="201"/>
      <c r="U41" s="206" t="s">
        <v>32</v>
      </c>
    </row>
    <row r="42" spans="1:21" s="184" customFormat="1" ht="18.75" customHeight="1" x14ac:dyDescent="0.45">
      <c r="A42" s="196"/>
      <c r="B42" s="196"/>
      <c r="C42" s="207"/>
      <c r="D42" s="207"/>
      <c r="E42" s="208"/>
      <c r="F42" s="207"/>
      <c r="G42" s="326" t="s">
        <v>73</v>
      </c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</row>
    <row r="43" spans="1:21" s="184" customFormat="1" ht="21" customHeight="1" x14ac:dyDescent="0.45">
      <c r="A43" s="209" t="s">
        <v>169</v>
      </c>
      <c r="B43" s="210"/>
      <c r="C43" s="211"/>
      <c r="D43" s="211"/>
      <c r="E43" s="191"/>
      <c r="F43" s="211"/>
      <c r="G43" s="270">
        <v>110000</v>
      </c>
      <c r="H43" s="270"/>
      <c r="I43" s="270">
        <v>165000</v>
      </c>
      <c r="J43" s="270"/>
      <c r="K43" s="270">
        <v>11000</v>
      </c>
      <c r="L43" s="270"/>
      <c r="M43" s="270">
        <v>294891</v>
      </c>
      <c r="N43" s="270"/>
      <c r="O43" s="212">
        <v>-905</v>
      </c>
      <c r="P43" s="270"/>
      <c r="Q43" s="270">
        <f>SUM(G43:O43)</f>
        <v>579986</v>
      </c>
      <c r="R43" s="270"/>
      <c r="S43" s="213">
        <v>0</v>
      </c>
      <c r="T43" s="270"/>
      <c r="U43" s="270">
        <f>SUM(Q43:S43)</f>
        <v>579986</v>
      </c>
    </row>
    <row r="44" spans="1:21" s="184" customFormat="1" ht="21" customHeight="1" x14ac:dyDescent="0.45">
      <c r="A44" s="214" t="s">
        <v>65</v>
      </c>
      <c r="B44" s="210"/>
      <c r="C44" s="211"/>
      <c r="D44" s="211"/>
      <c r="E44" s="191"/>
      <c r="F44" s="211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1"/>
      <c r="T44" s="270"/>
      <c r="U44" s="270"/>
    </row>
    <row r="45" spans="1:21" s="184" customFormat="1" ht="21" customHeight="1" x14ac:dyDescent="0.45">
      <c r="A45" s="208"/>
      <c r="B45" s="210" t="s">
        <v>68</v>
      </c>
      <c r="C45" s="211"/>
      <c r="D45" s="211"/>
      <c r="E45" s="192">
        <v>16</v>
      </c>
      <c r="F45" s="211"/>
      <c r="G45" s="278">
        <v>0</v>
      </c>
      <c r="H45" s="274"/>
      <c r="I45" s="278">
        <v>0</v>
      </c>
      <c r="J45" s="274"/>
      <c r="K45" s="278">
        <v>0</v>
      </c>
      <c r="L45" s="274"/>
      <c r="M45" s="278">
        <v>-74800</v>
      </c>
      <c r="N45" s="216"/>
      <c r="O45" s="228">
        <v>0</v>
      </c>
      <c r="P45" s="216"/>
      <c r="Q45" s="318">
        <f>SUM(G45:O45)</f>
        <v>-74800</v>
      </c>
      <c r="R45" s="216"/>
      <c r="S45" s="278">
        <v>0</v>
      </c>
      <c r="T45" s="216"/>
      <c r="U45" s="318">
        <f>Q45+S45</f>
        <v>-74800</v>
      </c>
    </row>
    <row r="46" spans="1:21" s="184" customFormat="1" ht="3" customHeight="1" x14ac:dyDescent="0.45">
      <c r="A46" s="208"/>
      <c r="B46" s="217"/>
      <c r="C46" s="218"/>
      <c r="D46" s="218"/>
      <c r="E46" s="191"/>
      <c r="F46" s="211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3"/>
      <c r="T46" s="219"/>
      <c r="U46" s="219"/>
    </row>
    <row r="47" spans="1:21" s="184" customFormat="1" ht="21" hidden="1" customHeight="1" x14ac:dyDescent="0.45">
      <c r="A47" s="208"/>
      <c r="B47" s="220" t="s">
        <v>135</v>
      </c>
      <c r="C47" s="218"/>
      <c r="D47" s="218"/>
      <c r="E47" s="192"/>
      <c r="F47" s="211"/>
      <c r="G47" s="215"/>
      <c r="H47" s="274"/>
      <c r="I47" s="215"/>
      <c r="J47" s="274"/>
      <c r="K47" s="215"/>
      <c r="L47" s="274"/>
      <c r="M47" s="216"/>
      <c r="N47" s="216"/>
      <c r="O47" s="216"/>
      <c r="P47" s="216"/>
      <c r="Q47" s="215"/>
      <c r="R47" s="216"/>
      <c r="S47" s="215"/>
      <c r="T47" s="216"/>
      <c r="U47" s="216"/>
    </row>
    <row r="48" spans="1:21" s="184" customFormat="1" ht="21" hidden="1" customHeight="1" x14ac:dyDescent="0.45">
      <c r="A48" s="208"/>
      <c r="B48" s="208" t="s">
        <v>136</v>
      </c>
      <c r="C48" s="218"/>
      <c r="D48" s="218"/>
      <c r="E48" s="192"/>
      <c r="F48" s="211"/>
      <c r="G48" s="215"/>
      <c r="H48" s="274"/>
      <c r="I48" s="215"/>
      <c r="J48" s="274"/>
      <c r="K48" s="215"/>
      <c r="L48" s="274"/>
      <c r="M48" s="216"/>
      <c r="N48" s="216"/>
      <c r="O48" s="216"/>
      <c r="P48" s="216"/>
      <c r="Q48" s="215"/>
      <c r="R48" s="216"/>
      <c r="S48" s="215"/>
      <c r="T48" s="216"/>
      <c r="U48" s="216"/>
    </row>
    <row r="49" spans="1:21" s="184" customFormat="1" ht="21" hidden="1" customHeight="1" x14ac:dyDescent="0.45">
      <c r="A49" s="208"/>
      <c r="B49" s="208"/>
      <c r="C49" s="217" t="s">
        <v>137</v>
      </c>
      <c r="D49" s="218"/>
      <c r="E49" s="192"/>
      <c r="F49" s="211"/>
      <c r="G49" s="215"/>
      <c r="H49" s="274"/>
      <c r="I49" s="215"/>
      <c r="J49" s="274"/>
      <c r="K49" s="215"/>
      <c r="L49" s="274"/>
      <c r="M49" s="215"/>
      <c r="N49" s="216"/>
      <c r="O49" s="215"/>
      <c r="P49" s="216"/>
      <c r="Q49" s="215"/>
      <c r="R49" s="216"/>
      <c r="S49" s="215"/>
      <c r="T49" s="216"/>
      <c r="U49" s="216"/>
    </row>
    <row r="50" spans="1:21" s="184" customFormat="1" ht="21" hidden="1" customHeight="1" x14ac:dyDescent="0.45">
      <c r="A50" s="208"/>
      <c r="B50" s="220" t="s">
        <v>138</v>
      </c>
      <c r="C50" s="218"/>
      <c r="D50" s="218"/>
      <c r="E50" s="192"/>
      <c r="F50" s="211"/>
      <c r="G50" s="221">
        <f>SUM(G49)</f>
        <v>0</v>
      </c>
      <c r="H50" s="275"/>
      <c r="I50" s="221">
        <f>SUM(I49)</f>
        <v>0</v>
      </c>
      <c r="J50" s="275"/>
      <c r="K50" s="221">
        <f>SUM(K49)</f>
        <v>0</v>
      </c>
      <c r="L50" s="222"/>
      <c r="M50" s="221">
        <f>SUM(M49)</f>
        <v>0</v>
      </c>
      <c r="N50" s="219"/>
      <c r="O50" s="221">
        <f>SUM(O49)</f>
        <v>0</v>
      </c>
      <c r="P50" s="222"/>
      <c r="Q50" s="221">
        <f>SUM(Q49)</f>
        <v>0</v>
      </c>
      <c r="R50" s="223"/>
      <c r="S50" s="221">
        <f>SUM(S49)</f>
        <v>0</v>
      </c>
      <c r="T50" s="223"/>
      <c r="U50" s="221">
        <f>SUM(U49)</f>
        <v>0</v>
      </c>
    </row>
    <row r="51" spans="1:21" s="184" customFormat="1" ht="3" hidden="1" customHeight="1" x14ac:dyDescent="0.45">
      <c r="A51" s="208"/>
      <c r="B51" s="217"/>
      <c r="C51" s="218"/>
      <c r="D51" s="218"/>
      <c r="E51" s="191"/>
      <c r="F51" s="211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3"/>
      <c r="T51" s="219"/>
      <c r="U51" s="219"/>
    </row>
    <row r="52" spans="1:21" s="184" customFormat="1" ht="21" customHeight="1" x14ac:dyDescent="0.45">
      <c r="A52" s="224" t="s">
        <v>64</v>
      </c>
      <c r="B52" s="217"/>
      <c r="C52" s="218"/>
      <c r="D52" s="218"/>
      <c r="E52" s="192"/>
      <c r="F52" s="211"/>
      <c r="G52" s="272">
        <f>SUM(G45+G50)</f>
        <v>0</v>
      </c>
      <c r="H52" s="276"/>
      <c r="I52" s="272">
        <f>SUM(I45+I50)</f>
        <v>0</v>
      </c>
      <c r="J52" s="276"/>
      <c r="K52" s="272">
        <f>SUM(K45+K50)</f>
        <v>0</v>
      </c>
      <c r="L52" s="274"/>
      <c r="M52" s="272">
        <f>SUM(M45+M50)</f>
        <v>-74800</v>
      </c>
      <c r="N52" s="216"/>
      <c r="O52" s="272">
        <f>SUM(O45+O50)</f>
        <v>0</v>
      </c>
      <c r="P52" s="216"/>
      <c r="Q52" s="273">
        <f>SUM(G52:O52)</f>
        <v>-74800</v>
      </c>
      <c r="R52" s="216"/>
      <c r="S52" s="272">
        <f>SUM(S45+S50)</f>
        <v>0</v>
      </c>
      <c r="T52" s="216"/>
      <c r="U52" s="273">
        <f>Q52+S52</f>
        <v>-74800</v>
      </c>
    </row>
    <row r="53" spans="1:21" s="184" customFormat="1" ht="3" customHeight="1" x14ac:dyDescent="0.45">
      <c r="A53" s="208"/>
      <c r="B53" s="217"/>
      <c r="C53" s="218"/>
      <c r="D53" s="218"/>
      <c r="E53" s="191"/>
      <c r="F53" s="211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3"/>
      <c r="T53" s="219"/>
      <c r="U53" s="219"/>
    </row>
    <row r="54" spans="1:21" s="184" customFormat="1" ht="21" customHeight="1" x14ac:dyDescent="0.45">
      <c r="A54" s="224" t="s">
        <v>74</v>
      </c>
      <c r="B54" s="217"/>
      <c r="C54" s="218"/>
      <c r="D54" s="218"/>
      <c r="E54" s="192"/>
      <c r="F54" s="211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</row>
    <row r="55" spans="1:21" s="184" customFormat="1" ht="21" customHeight="1" x14ac:dyDescent="0.45">
      <c r="A55" s="224"/>
      <c r="B55" s="217" t="s">
        <v>130</v>
      </c>
      <c r="C55" s="225"/>
      <c r="D55" s="225"/>
      <c r="E55" s="226"/>
      <c r="F55" s="225"/>
      <c r="G55" s="215">
        <v>0</v>
      </c>
      <c r="H55" s="276"/>
      <c r="I55" s="215">
        <v>0</v>
      </c>
      <c r="J55" s="276"/>
      <c r="K55" s="215">
        <v>0</v>
      </c>
      <c r="L55" s="274"/>
      <c r="M55" s="216">
        <f>'PL-6-9'!F92</f>
        <v>120322</v>
      </c>
      <c r="N55" s="216"/>
      <c r="O55" s="216">
        <v>0</v>
      </c>
      <c r="P55" s="216"/>
      <c r="Q55" s="216">
        <f>SUM(G55:O55)</f>
        <v>120322</v>
      </c>
      <c r="R55" s="216"/>
      <c r="S55" s="215">
        <f>'PL-6-9'!F94</f>
        <v>0</v>
      </c>
      <c r="T55" s="216"/>
      <c r="U55" s="216">
        <f>Q55+S55</f>
        <v>120322</v>
      </c>
    </row>
    <row r="56" spans="1:21" s="184" customFormat="1" ht="21" customHeight="1" x14ac:dyDescent="0.45">
      <c r="A56" s="224"/>
      <c r="B56" s="217" t="s">
        <v>66</v>
      </c>
      <c r="C56" s="225"/>
      <c r="D56" s="225"/>
      <c r="E56" s="226"/>
      <c r="F56" s="225"/>
      <c r="G56" s="278">
        <v>0</v>
      </c>
      <c r="H56" s="276"/>
      <c r="I56" s="278">
        <v>0</v>
      </c>
      <c r="J56" s="276"/>
      <c r="K56" s="278">
        <v>0</v>
      </c>
      <c r="L56" s="274"/>
      <c r="M56" s="228">
        <f>'PL-6-9'!F118</f>
        <v>3388</v>
      </c>
      <c r="N56" s="216"/>
      <c r="O56" s="228">
        <v>0</v>
      </c>
      <c r="P56" s="216"/>
      <c r="Q56" s="228">
        <f>SUM(G56:O56)</f>
        <v>3388</v>
      </c>
      <c r="R56" s="216"/>
      <c r="S56" s="228">
        <v>0</v>
      </c>
      <c r="T56" s="216"/>
      <c r="U56" s="228">
        <f>Q56+S56</f>
        <v>3388</v>
      </c>
    </row>
    <row r="57" spans="1:21" s="184" customFormat="1" ht="21" customHeight="1" x14ac:dyDescent="0.45">
      <c r="A57" s="224" t="s">
        <v>182</v>
      </c>
      <c r="B57" s="229"/>
      <c r="C57" s="225"/>
      <c r="D57" s="225"/>
      <c r="E57" s="226"/>
      <c r="F57" s="225"/>
      <c r="G57" s="221">
        <f>SUM(G55:G56)</f>
        <v>0</v>
      </c>
      <c r="H57" s="270"/>
      <c r="I57" s="221">
        <f>SUM(I55:I56)</f>
        <v>0</v>
      </c>
      <c r="J57" s="270"/>
      <c r="K57" s="221">
        <f>SUM(K55:K56)</f>
        <v>0</v>
      </c>
      <c r="L57" s="270"/>
      <c r="M57" s="279">
        <f>SUM(M55:M56)</f>
        <v>123710</v>
      </c>
      <c r="N57" s="219"/>
      <c r="O57" s="221">
        <f>SUM(O55:O56)</f>
        <v>0</v>
      </c>
      <c r="P57" s="219"/>
      <c r="Q57" s="279">
        <f>SUM(Q55:Q56)</f>
        <v>123710</v>
      </c>
      <c r="R57" s="219"/>
      <c r="S57" s="279">
        <f>SUM(S55:S56)</f>
        <v>0</v>
      </c>
      <c r="T57" s="219"/>
      <c r="U57" s="279">
        <f>SUM(U55:U56)</f>
        <v>123710</v>
      </c>
    </row>
    <row r="58" spans="1:21" s="184" customFormat="1" ht="3" customHeight="1" x14ac:dyDescent="0.45">
      <c r="A58" s="224"/>
      <c r="B58" s="217"/>
      <c r="C58" s="218"/>
      <c r="D58" s="218"/>
      <c r="E58" s="191"/>
      <c r="F58" s="211"/>
      <c r="G58" s="270"/>
      <c r="H58" s="280"/>
      <c r="I58" s="270"/>
      <c r="J58" s="28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</row>
    <row r="59" spans="1:21" s="184" customFormat="1" ht="21" customHeight="1" thickBot="1" x14ac:dyDescent="0.5">
      <c r="A59" s="229" t="s">
        <v>170</v>
      </c>
      <c r="B59" s="229"/>
      <c r="C59" s="225"/>
      <c r="D59" s="225"/>
      <c r="E59" s="230"/>
      <c r="F59" s="225"/>
      <c r="G59" s="269">
        <f>SUM(G43,G52,G57)</f>
        <v>110000</v>
      </c>
      <c r="H59" s="281"/>
      <c r="I59" s="269">
        <f>SUM(I43,I52,I57)</f>
        <v>165000</v>
      </c>
      <c r="J59" s="281"/>
      <c r="K59" s="269">
        <f>SUM(K43,K52,K57)</f>
        <v>11000</v>
      </c>
      <c r="L59" s="223"/>
      <c r="M59" s="269">
        <f>SUM(M43,M52,M57)</f>
        <v>343801</v>
      </c>
      <c r="N59" s="223"/>
      <c r="O59" s="269">
        <f>SUM(O43,O52,O57)</f>
        <v>-905</v>
      </c>
      <c r="P59" s="223"/>
      <c r="Q59" s="269">
        <f>SUM(G59:O59)</f>
        <v>628896</v>
      </c>
      <c r="R59" s="223"/>
      <c r="S59" s="282">
        <f>SUM(S43,S52,S57)</f>
        <v>0</v>
      </c>
      <c r="T59" s="223"/>
      <c r="U59" s="269">
        <f>Q59+S59</f>
        <v>628896</v>
      </c>
    </row>
    <row r="60" spans="1:21" s="184" customFormat="1" ht="9.9499999999999993" customHeight="1" thickTop="1" x14ac:dyDescent="0.45">
      <c r="E60" s="185"/>
    </row>
    <row r="69" spans="9:9" ht="22.5" customHeight="1" x14ac:dyDescent="0.45">
      <c r="I69" s="77">
        <v>0</v>
      </c>
    </row>
  </sheetData>
  <mergeCells count="8">
    <mergeCell ref="N36:P36"/>
    <mergeCell ref="K38:M38"/>
    <mergeCell ref="G42:U42"/>
    <mergeCell ref="G35:U35"/>
    <mergeCell ref="G5:U5"/>
    <mergeCell ref="N6:P6"/>
    <mergeCell ref="K8:M8"/>
    <mergeCell ref="G12:U12"/>
  </mergeCells>
  <pageMargins left="0.8" right="0.5" top="0.48" bottom="0.48" header="0.5" footer="0.5"/>
  <pageSetup paperSize="9" scale="99" firstPageNumber="10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54"/>
  <sheetViews>
    <sheetView view="pageBreakPreview" zoomScaleNormal="100" zoomScaleSheetLayoutView="100" workbookViewId="0">
      <selection activeCell="H11" sqref="H11"/>
    </sheetView>
  </sheetViews>
  <sheetFormatPr defaultRowHeight="21.75" x14ac:dyDescent="0.45"/>
  <cols>
    <col min="1" max="1" width="1.85546875" style="59" customWidth="1"/>
    <col min="2" max="5" width="9.140625" style="59"/>
    <col min="6" max="7" width="3.85546875" style="59" customWidth="1"/>
    <col min="8" max="8" width="9" style="59" customWidth="1"/>
    <col min="9" max="9" width="1.140625" style="59" customWidth="1"/>
    <col min="10" max="10" width="15.7109375" style="59" customWidth="1"/>
    <col min="11" max="11" width="1.140625" style="59" customWidth="1"/>
    <col min="12" max="12" width="15.7109375" style="59" customWidth="1"/>
    <col min="13" max="13" width="1.140625" style="59" customWidth="1"/>
    <col min="14" max="14" width="15.7109375" style="59" customWidth="1"/>
    <col min="15" max="15" width="1.140625" style="59" customWidth="1"/>
    <col min="16" max="16" width="15.7109375" style="59" customWidth="1"/>
    <col min="17" max="17" width="1.140625" style="59" customWidth="1"/>
    <col min="18" max="18" width="15.7109375" style="59" customWidth="1"/>
    <col min="19" max="256" width="9.140625" style="59"/>
    <col min="257" max="257" width="1.85546875" style="59" customWidth="1"/>
    <col min="258" max="261" width="9.140625" style="59"/>
    <col min="262" max="262" width="28.42578125" style="59" customWidth="1"/>
    <col min="263" max="263" width="3.85546875" style="59" customWidth="1"/>
    <col min="264" max="264" width="9" style="59" customWidth="1"/>
    <col min="265" max="265" width="1.140625" style="59" customWidth="1"/>
    <col min="266" max="266" width="12.42578125" style="59" customWidth="1"/>
    <col min="267" max="267" width="1.140625" style="59" customWidth="1"/>
    <col min="268" max="268" width="12.5703125" style="59" customWidth="1"/>
    <col min="269" max="269" width="1.140625" style="59" customWidth="1"/>
    <col min="270" max="270" width="12.5703125" style="59" customWidth="1"/>
    <col min="271" max="271" width="1.140625" style="59" customWidth="1"/>
    <col min="272" max="272" width="12.5703125" style="59" customWidth="1"/>
    <col min="273" max="273" width="1.140625" style="59" customWidth="1"/>
    <col min="274" max="274" width="12.5703125" style="59" customWidth="1"/>
    <col min="275" max="512" width="9.140625" style="59"/>
    <col min="513" max="513" width="1.85546875" style="59" customWidth="1"/>
    <col min="514" max="517" width="9.140625" style="59"/>
    <col min="518" max="518" width="28.42578125" style="59" customWidth="1"/>
    <col min="519" max="519" width="3.85546875" style="59" customWidth="1"/>
    <col min="520" max="520" width="9" style="59" customWidth="1"/>
    <col min="521" max="521" width="1.140625" style="59" customWidth="1"/>
    <col min="522" max="522" width="12.42578125" style="59" customWidth="1"/>
    <col min="523" max="523" width="1.140625" style="59" customWidth="1"/>
    <col min="524" max="524" width="12.5703125" style="59" customWidth="1"/>
    <col min="525" max="525" width="1.140625" style="59" customWidth="1"/>
    <col min="526" max="526" width="12.5703125" style="59" customWidth="1"/>
    <col min="527" max="527" width="1.140625" style="59" customWidth="1"/>
    <col min="528" max="528" width="12.5703125" style="59" customWidth="1"/>
    <col min="529" max="529" width="1.140625" style="59" customWidth="1"/>
    <col min="530" max="530" width="12.5703125" style="59" customWidth="1"/>
    <col min="531" max="768" width="9.140625" style="59"/>
    <col min="769" max="769" width="1.85546875" style="59" customWidth="1"/>
    <col min="770" max="773" width="9.140625" style="59"/>
    <col min="774" max="774" width="28.42578125" style="59" customWidth="1"/>
    <col min="775" max="775" width="3.85546875" style="59" customWidth="1"/>
    <col min="776" max="776" width="9" style="59" customWidth="1"/>
    <col min="777" max="777" width="1.140625" style="59" customWidth="1"/>
    <col min="778" max="778" width="12.42578125" style="59" customWidth="1"/>
    <col min="779" max="779" width="1.140625" style="59" customWidth="1"/>
    <col min="780" max="780" width="12.5703125" style="59" customWidth="1"/>
    <col min="781" max="781" width="1.140625" style="59" customWidth="1"/>
    <col min="782" max="782" width="12.5703125" style="59" customWidth="1"/>
    <col min="783" max="783" width="1.140625" style="59" customWidth="1"/>
    <col min="784" max="784" width="12.5703125" style="59" customWidth="1"/>
    <col min="785" max="785" width="1.140625" style="59" customWidth="1"/>
    <col min="786" max="786" width="12.5703125" style="59" customWidth="1"/>
    <col min="787" max="1024" width="9.140625" style="59"/>
    <col min="1025" max="1025" width="1.85546875" style="59" customWidth="1"/>
    <col min="1026" max="1029" width="9.140625" style="59"/>
    <col min="1030" max="1030" width="28.42578125" style="59" customWidth="1"/>
    <col min="1031" max="1031" width="3.85546875" style="59" customWidth="1"/>
    <col min="1032" max="1032" width="9" style="59" customWidth="1"/>
    <col min="1033" max="1033" width="1.140625" style="59" customWidth="1"/>
    <col min="1034" max="1034" width="12.42578125" style="59" customWidth="1"/>
    <col min="1035" max="1035" width="1.140625" style="59" customWidth="1"/>
    <col min="1036" max="1036" width="12.5703125" style="59" customWidth="1"/>
    <col min="1037" max="1037" width="1.140625" style="59" customWidth="1"/>
    <col min="1038" max="1038" width="12.5703125" style="59" customWidth="1"/>
    <col min="1039" max="1039" width="1.140625" style="59" customWidth="1"/>
    <col min="1040" max="1040" width="12.5703125" style="59" customWidth="1"/>
    <col min="1041" max="1041" width="1.140625" style="59" customWidth="1"/>
    <col min="1042" max="1042" width="12.5703125" style="59" customWidth="1"/>
    <col min="1043" max="1280" width="9.140625" style="59"/>
    <col min="1281" max="1281" width="1.85546875" style="59" customWidth="1"/>
    <col min="1282" max="1285" width="9.140625" style="59"/>
    <col min="1286" max="1286" width="28.42578125" style="59" customWidth="1"/>
    <col min="1287" max="1287" width="3.85546875" style="59" customWidth="1"/>
    <col min="1288" max="1288" width="9" style="59" customWidth="1"/>
    <col min="1289" max="1289" width="1.140625" style="59" customWidth="1"/>
    <col min="1290" max="1290" width="12.42578125" style="59" customWidth="1"/>
    <col min="1291" max="1291" width="1.140625" style="59" customWidth="1"/>
    <col min="1292" max="1292" width="12.5703125" style="59" customWidth="1"/>
    <col min="1293" max="1293" width="1.140625" style="59" customWidth="1"/>
    <col min="1294" max="1294" width="12.5703125" style="59" customWidth="1"/>
    <col min="1295" max="1295" width="1.140625" style="59" customWidth="1"/>
    <col min="1296" max="1296" width="12.5703125" style="59" customWidth="1"/>
    <col min="1297" max="1297" width="1.140625" style="59" customWidth="1"/>
    <col min="1298" max="1298" width="12.5703125" style="59" customWidth="1"/>
    <col min="1299" max="1536" width="9.140625" style="59"/>
    <col min="1537" max="1537" width="1.85546875" style="59" customWidth="1"/>
    <col min="1538" max="1541" width="9.140625" style="59"/>
    <col min="1542" max="1542" width="28.42578125" style="59" customWidth="1"/>
    <col min="1543" max="1543" width="3.85546875" style="59" customWidth="1"/>
    <col min="1544" max="1544" width="9" style="59" customWidth="1"/>
    <col min="1545" max="1545" width="1.140625" style="59" customWidth="1"/>
    <col min="1546" max="1546" width="12.42578125" style="59" customWidth="1"/>
    <col min="1547" max="1547" width="1.140625" style="59" customWidth="1"/>
    <col min="1548" max="1548" width="12.5703125" style="59" customWidth="1"/>
    <col min="1549" max="1549" width="1.140625" style="59" customWidth="1"/>
    <col min="1550" max="1550" width="12.5703125" style="59" customWidth="1"/>
    <col min="1551" max="1551" width="1.140625" style="59" customWidth="1"/>
    <col min="1552" max="1552" width="12.5703125" style="59" customWidth="1"/>
    <col min="1553" max="1553" width="1.140625" style="59" customWidth="1"/>
    <col min="1554" max="1554" width="12.5703125" style="59" customWidth="1"/>
    <col min="1555" max="1792" width="9.140625" style="59"/>
    <col min="1793" max="1793" width="1.85546875" style="59" customWidth="1"/>
    <col min="1794" max="1797" width="9.140625" style="59"/>
    <col min="1798" max="1798" width="28.42578125" style="59" customWidth="1"/>
    <col min="1799" max="1799" width="3.85546875" style="59" customWidth="1"/>
    <col min="1800" max="1800" width="9" style="59" customWidth="1"/>
    <col min="1801" max="1801" width="1.140625" style="59" customWidth="1"/>
    <col min="1802" max="1802" width="12.42578125" style="59" customWidth="1"/>
    <col min="1803" max="1803" width="1.140625" style="59" customWidth="1"/>
    <col min="1804" max="1804" width="12.5703125" style="59" customWidth="1"/>
    <col min="1805" max="1805" width="1.140625" style="59" customWidth="1"/>
    <col min="1806" max="1806" width="12.5703125" style="59" customWidth="1"/>
    <col min="1807" max="1807" width="1.140625" style="59" customWidth="1"/>
    <col min="1808" max="1808" width="12.5703125" style="59" customWidth="1"/>
    <col min="1809" max="1809" width="1.140625" style="59" customWidth="1"/>
    <col min="1810" max="1810" width="12.5703125" style="59" customWidth="1"/>
    <col min="1811" max="2048" width="9.140625" style="59"/>
    <col min="2049" max="2049" width="1.85546875" style="59" customWidth="1"/>
    <col min="2050" max="2053" width="9.140625" style="59"/>
    <col min="2054" max="2054" width="28.42578125" style="59" customWidth="1"/>
    <col min="2055" max="2055" width="3.85546875" style="59" customWidth="1"/>
    <col min="2056" max="2056" width="9" style="59" customWidth="1"/>
    <col min="2057" max="2057" width="1.140625" style="59" customWidth="1"/>
    <col min="2058" max="2058" width="12.42578125" style="59" customWidth="1"/>
    <col min="2059" max="2059" width="1.140625" style="59" customWidth="1"/>
    <col min="2060" max="2060" width="12.5703125" style="59" customWidth="1"/>
    <col min="2061" max="2061" width="1.140625" style="59" customWidth="1"/>
    <col min="2062" max="2062" width="12.5703125" style="59" customWidth="1"/>
    <col min="2063" max="2063" width="1.140625" style="59" customWidth="1"/>
    <col min="2064" max="2064" width="12.5703125" style="59" customWidth="1"/>
    <col min="2065" max="2065" width="1.140625" style="59" customWidth="1"/>
    <col min="2066" max="2066" width="12.5703125" style="59" customWidth="1"/>
    <col min="2067" max="2304" width="9.140625" style="59"/>
    <col min="2305" max="2305" width="1.85546875" style="59" customWidth="1"/>
    <col min="2306" max="2309" width="9.140625" style="59"/>
    <col min="2310" max="2310" width="28.42578125" style="59" customWidth="1"/>
    <col min="2311" max="2311" width="3.85546875" style="59" customWidth="1"/>
    <col min="2312" max="2312" width="9" style="59" customWidth="1"/>
    <col min="2313" max="2313" width="1.140625" style="59" customWidth="1"/>
    <col min="2314" max="2314" width="12.42578125" style="59" customWidth="1"/>
    <col min="2315" max="2315" width="1.140625" style="59" customWidth="1"/>
    <col min="2316" max="2316" width="12.5703125" style="59" customWidth="1"/>
    <col min="2317" max="2317" width="1.140625" style="59" customWidth="1"/>
    <col min="2318" max="2318" width="12.5703125" style="59" customWidth="1"/>
    <col min="2319" max="2319" width="1.140625" style="59" customWidth="1"/>
    <col min="2320" max="2320" width="12.5703125" style="59" customWidth="1"/>
    <col min="2321" max="2321" width="1.140625" style="59" customWidth="1"/>
    <col min="2322" max="2322" width="12.5703125" style="59" customWidth="1"/>
    <col min="2323" max="2560" width="9.140625" style="59"/>
    <col min="2561" max="2561" width="1.85546875" style="59" customWidth="1"/>
    <col min="2562" max="2565" width="9.140625" style="59"/>
    <col min="2566" max="2566" width="28.42578125" style="59" customWidth="1"/>
    <col min="2567" max="2567" width="3.85546875" style="59" customWidth="1"/>
    <col min="2568" max="2568" width="9" style="59" customWidth="1"/>
    <col min="2569" max="2569" width="1.140625" style="59" customWidth="1"/>
    <col min="2570" max="2570" width="12.42578125" style="59" customWidth="1"/>
    <col min="2571" max="2571" width="1.140625" style="59" customWidth="1"/>
    <col min="2572" max="2572" width="12.5703125" style="59" customWidth="1"/>
    <col min="2573" max="2573" width="1.140625" style="59" customWidth="1"/>
    <col min="2574" max="2574" width="12.5703125" style="59" customWidth="1"/>
    <col min="2575" max="2575" width="1.140625" style="59" customWidth="1"/>
    <col min="2576" max="2576" width="12.5703125" style="59" customWidth="1"/>
    <col min="2577" max="2577" width="1.140625" style="59" customWidth="1"/>
    <col min="2578" max="2578" width="12.5703125" style="59" customWidth="1"/>
    <col min="2579" max="2816" width="9.140625" style="59"/>
    <col min="2817" max="2817" width="1.85546875" style="59" customWidth="1"/>
    <col min="2818" max="2821" width="9.140625" style="59"/>
    <col min="2822" max="2822" width="28.42578125" style="59" customWidth="1"/>
    <col min="2823" max="2823" width="3.85546875" style="59" customWidth="1"/>
    <col min="2824" max="2824" width="9" style="59" customWidth="1"/>
    <col min="2825" max="2825" width="1.140625" style="59" customWidth="1"/>
    <col min="2826" max="2826" width="12.42578125" style="59" customWidth="1"/>
    <col min="2827" max="2827" width="1.140625" style="59" customWidth="1"/>
    <col min="2828" max="2828" width="12.5703125" style="59" customWidth="1"/>
    <col min="2829" max="2829" width="1.140625" style="59" customWidth="1"/>
    <col min="2830" max="2830" width="12.5703125" style="59" customWidth="1"/>
    <col min="2831" max="2831" width="1.140625" style="59" customWidth="1"/>
    <col min="2832" max="2832" width="12.5703125" style="59" customWidth="1"/>
    <col min="2833" max="2833" width="1.140625" style="59" customWidth="1"/>
    <col min="2834" max="2834" width="12.5703125" style="59" customWidth="1"/>
    <col min="2835" max="3072" width="9.140625" style="59"/>
    <col min="3073" max="3073" width="1.85546875" style="59" customWidth="1"/>
    <col min="3074" max="3077" width="9.140625" style="59"/>
    <col min="3078" max="3078" width="28.42578125" style="59" customWidth="1"/>
    <col min="3079" max="3079" width="3.85546875" style="59" customWidth="1"/>
    <col min="3080" max="3080" width="9" style="59" customWidth="1"/>
    <col min="3081" max="3081" width="1.140625" style="59" customWidth="1"/>
    <col min="3082" max="3082" width="12.42578125" style="59" customWidth="1"/>
    <col min="3083" max="3083" width="1.140625" style="59" customWidth="1"/>
    <col min="3084" max="3084" width="12.5703125" style="59" customWidth="1"/>
    <col min="3085" max="3085" width="1.140625" style="59" customWidth="1"/>
    <col min="3086" max="3086" width="12.5703125" style="59" customWidth="1"/>
    <col min="3087" max="3087" width="1.140625" style="59" customWidth="1"/>
    <col min="3088" max="3088" width="12.5703125" style="59" customWidth="1"/>
    <col min="3089" max="3089" width="1.140625" style="59" customWidth="1"/>
    <col min="3090" max="3090" width="12.5703125" style="59" customWidth="1"/>
    <col min="3091" max="3328" width="9.140625" style="59"/>
    <col min="3329" max="3329" width="1.85546875" style="59" customWidth="1"/>
    <col min="3330" max="3333" width="9.140625" style="59"/>
    <col min="3334" max="3334" width="28.42578125" style="59" customWidth="1"/>
    <col min="3335" max="3335" width="3.85546875" style="59" customWidth="1"/>
    <col min="3336" max="3336" width="9" style="59" customWidth="1"/>
    <col min="3337" max="3337" width="1.140625" style="59" customWidth="1"/>
    <col min="3338" max="3338" width="12.42578125" style="59" customWidth="1"/>
    <col min="3339" max="3339" width="1.140625" style="59" customWidth="1"/>
    <col min="3340" max="3340" width="12.5703125" style="59" customWidth="1"/>
    <col min="3341" max="3341" width="1.140625" style="59" customWidth="1"/>
    <col min="3342" max="3342" width="12.5703125" style="59" customWidth="1"/>
    <col min="3343" max="3343" width="1.140625" style="59" customWidth="1"/>
    <col min="3344" max="3344" width="12.5703125" style="59" customWidth="1"/>
    <col min="3345" max="3345" width="1.140625" style="59" customWidth="1"/>
    <col min="3346" max="3346" width="12.5703125" style="59" customWidth="1"/>
    <col min="3347" max="3584" width="9.140625" style="59"/>
    <col min="3585" max="3585" width="1.85546875" style="59" customWidth="1"/>
    <col min="3586" max="3589" width="9.140625" style="59"/>
    <col min="3590" max="3590" width="28.42578125" style="59" customWidth="1"/>
    <col min="3591" max="3591" width="3.85546875" style="59" customWidth="1"/>
    <col min="3592" max="3592" width="9" style="59" customWidth="1"/>
    <col min="3593" max="3593" width="1.140625" style="59" customWidth="1"/>
    <col min="3594" max="3594" width="12.42578125" style="59" customWidth="1"/>
    <col min="3595" max="3595" width="1.140625" style="59" customWidth="1"/>
    <col min="3596" max="3596" width="12.5703125" style="59" customWidth="1"/>
    <col min="3597" max="3597" width="1.140625" style="59" customWidth="1"/>
    <col min="3598" max="3598" width="12.5703125" style="59" customWidth="1"/>
    <col min="3599" max="3599" width="1.140625" style="59" customWidth="1"/>
    <col min="3600" max="3600" width="12.5703125" style="59" customWidth="1"/>
    <col min="3601" max="3601" width="1.140625" style="59" customWidth="1"/>
    <col min="3602" max="3602" width="12.5703125" style="59" customWidth="1"/>
    <col min="3603" max="3840" width="9.140625" style="59"/>
    <col min="3841" max="3841" width="1.85546875" style="59" customWidth="1"/>
    <col min="3842" max="3845" width="9.140625" style="59"/>
    <col min="3846" max="3846" width="28.42578125" style="59" customWidth="1"/>
    <col min="3847" max="3847" width="3.85546875" style="59" customWidth="1"/>
    <col min="3848" max="3848" width="9" style="59" customWidth="1"/>
    <col min="3849" max="3849" width="1.140625" style="59" customWidth="1"/>
    <col min="3850" max="3850" width="12.42578125" style="59" customWidth="1"/>
    <col min="3851" max="3851" width="1.140625" style="59" customWidth="1"/>
    <col min="3852" max="3852" width="12.5703125" style="59" customWidth="1"/>
    <col min="3853" max="3853" width="1.140625" style="59" customWidth="1"/>
    <col min="3854" max="3854" width="12.5703125" style="59" customWidth="1"/>
    <col min="3855" max="3855" width="1.140625" style="59" customWidth="1"/>
    <col min="3856" max="3856" width="12.5703125" style="59" customWidth="1"/>
    <col min="3857" max="3857" width="1.140625" style="59" customWidth="1"/>
    <col min="3858" max="3858" width="12.5703125" style="59" customWidth="1"/>
    <col min="3859" max="4096" width="9.140625" style="59"/>
    <col min="4097" max="4097" width="1.85546875" style="59" customWidth="1"/>
    <col min="4098" max="4101" width="9.140625" style="59"/>
    <col min="4102" max="4102" width="28.42578125" style="59" customWidth="1"/>
    <col min="4103" max="4103" width="3.85546875" style="59" customWidth="1"/>
    <col min="4104" max="4104" width="9" style="59" customWidth="1"/>
    <col min="4105" max="4105" width="1.140625" style="59" customWidth="1"/>
    <col min="4106" max="4106" width="12.42578125" style="59" customWidth="1"/>
    <col min="4107" max="4107" width="1.140625" style="59" customWidth="1"/>
    <col min="4108" max="4108" width="12.5703125" style="59" customWidth="1"/>
    <col min="4109" max="4109" width="1.140625" style="59" customWidth="1"/>
    <col min="4110" max="4110" width="12.5703125" style="59" customWidth="1"/>
    <col min="4111" max="4111" width="1.140625" style="59" customWidth="1"/>
    <col min="4112" max="4112" width="12.5703125" style="59" customWidth="1"/>
    <col min="4113" max="4113" width="1.140625" style="59" customWidth="1"/>
    <col min="4114" max="4114" width="12.5703125" style="59" customWidth="1"/>
    <col min="4115" max="4352" width="9.140625" style="59"/>
    <col min="4353" max="4353" width="1.85546875" style="59" customWidth="1"/>
    <col min="4354" max="4357" width="9.140625" style="59"/>
    <col min="4358" max="4358" width="28.42578125" style="59" customWidth="1"/>
    <col min="4359" max="4359" width="3.85546875" style="59" customWidth="1"/>
    <col min="4360" max="4360" width="9" style="59" customWidth="1"/>
    <col min="4361" max="4361" width="1.140625" style="59" customWidth="1"/>
    <col min="4362" max="4362" width="12.42578125" style="59" customWidth="1"/>
    <col min="4363" max="4363" width="1.140625" style="59" customWidth="1"/>
    <col min="4364" max="4364" width="12.5703125" style="59" customWidth="1"/>
    <col min="4365" max="4365" width="1.140625" style="59" customWidth="1"/>
    <col min="4366" max="4366" width="12.5703125" style="59" customWidth="1"/>
    <col min="4367" max="4367" width="1.140625" style="59" customWidth="1"/>
    <col min="4368" max="4368" width="12.5703125" style="59" customWidth="1"/>
    <col min="4369" max="4369" width="1.140625" style="59" customWidth="1"/>
    <col min="4370" max="4370" width="12.5703125" style="59" customWidth="1"/>
    <col min="4371" max="4608" width="9.140625" style="59"/>
    <col min="4609" max="4609" width="1.85546875" style="59" customWidth="1"/>
    <col min="4610" max="4613" width="9.140625" style="59"/>
    <col min="4614" max="4614" width="28.42578125" style="59" customWidth="1"/>
    <col min="4615" max="4615" width="3.85546875" style="59" customWidth="1"/>
    <col min="4616" max="4616" width="9" style="59" customWidth="1"/>
    <col min="4617" max="4617" width="1.140625" style="59" customWidth="1"/>
    <col min="4618" max="4618" width="12.42578125" style="59" customWidth="1"/>
    <col min="4619" max="4619" width="1.140625" style="59" customWidth="1"/>
    <col min="4620" max="4620" width="12.5703125" style="59" customWidth="1"/>
    <col min="4621" max="4621" width="1.140625" style="59" customWidth="1"/>
    <col min="4622" max="4622" width="12.5703125" style="59" customWidth="1"/>
    <col min="4623" max="4623" width="1.140625" style="59" customWidth="1"/>
    <col min="4624" max="4624" width="12.5703125" style="59" customWidth="1"/>
    <col min="4625" max="4625" width="1.140625" style="59" customWidth="1"/>
    <col min="4626" max="4626" width="12.5703125" style="59" customWidth="1"/>
    <col min="4627" max="4864" width="9.140625" style="59"/>
    <col min="4865" max="4865" width="1.85546875" style="59" customWidth="1"/>
    <col min="4866" max="4869" width="9.140625" style="59"/>
    <col min="4870" max="4870" width="28.42578125" style="59" customWidth="1"/>
    <col min="4871" max="4871" width="3.85546875" style="59" customWidth="1"/>
    <col min="4872" max="4872" width="9" style="59" customWidth="1"/>
    <col min="4873" max="4873" width="1.140625" style="59" customWidth="1"/>
    <col min="4874" max="4874" width="12.42578125" style="59" customWidth="1"/>
    <col min="4875" max="4875" width="1.140625" style="59" customWidth="1"/>
    <col min="4876" max="4876" width="12.5703125" style="59" customWidth="1"/>
    <col min="4877" max="4877" width="1.140625" style="59" customWidth="1"/>
    <col min="4878" max="4878" width="12.5703125" style="59" customWidth="1"/>
    <col min="4879" max="4879" width="1.140625" style="59" customWidth="1"/>
    <col min="4880" max="4880" width="12.5703125" style="59" customWidth="1"/>
    <col min="4881" max="4881" width="1.140625" style="59" customWidth="1"/>
    <col min="4882" max="4882" width="12.5703125" style="59" customWidth="1"/>
    <col min="4883" max="5120" width="9.140625" style="59"/>
    <col min="5121" max="5121" width="1.85546875" style="59" customWidth="1"/>
    <col min="5122" max="5125" width="9.140625" style="59"/>
    <col min="5126" max="5126" width="28.42578125" style="59" customWidth="1"/>
    <col min="5127" max="5127" width="3.85546875" style="59" customWidth="1"/>
    <col min="5128" max="5128" width="9" style="59" customWidth="1"/>
    <col min="5129" max="5129" width="1.140625" style="59" customWidth="1"/>
    <col min="5130" max="5130" width="12.42578125" style="59" customWidth="1"/>
    <col min="5131" max="5131" width="1.140625" style="59" customWidth="1"/>
    <col min="5132" max="5132" width="12.5703125" style="59" customWidth="1"/>
    <col min="5133" max="5133" width="1.140625" style="59" customWidth="1"/>
    <col min="5134" max="5134" width="12.5703125" style="59" customWidth="1"/>
    <col min="5135" max="5135" width="1.140625" style="59" customWidth="1"/>
    <col min="5136" max="5136" width="12.5703125" style="59" customWidth="1"/>
    <col min="5137" max="5137" width="1.140625" style="59" customWidth="1"/>
    <col min="5138" max="5138" width="12.5703125" style="59" customWidth="1"/>
    <col min="5139" max="5376" width="9.140625" style="59"/>
    <col min="5377" max="5377" width="1.85546875" style="59" customWidth="1"/>
    <col min="5378" max="5381" width="9.140625" style="59"/>
    <col min="5382" max="5382" width="28.42578125" style="59" customWidth="1"/>
    <col min="5383" max="5383" width="3.85546875" style="59" customWidth="1"/>
    <col min="5384" max="5384" width="9" style="59" customWidth="1"/>
    <col min="5385" max="5385" width="1.140625" style="59" customWidth="1"/>
    <col min="5386" max="5386" width="12.42578125" style="59" customWidth="1"/>
    <col min="5387" max="5387" width="1.140625" style="59" customWidth="1"/>
    <col min="5388" max="5388" width="12.5703125" style="59" customWidth="1"/>
    <col min="5389" max="5389" width="1.140625" style="59" customWidth="1"/>
    <col min="5390" max="5390" width="12.5703125" style="59" customWidth="1"/>
    <col min="5391" max="5391" width="1.140625" style="59" customWidth="1"/>
    <col min="5392" max="5392" width="12.5703125" style="59" customWidth="1"/>
    <col min="5393" max="5393" width="1.140625" style="59" customWidth="1"/>
    <col min="5394" max="5394" width="12.5703125" style="59" customWidth="1"/>
    <col min="5395" max="5632" width="9.140625" style="59"/>
    <col min="5633" max="5633" width="1.85546875" style="59" customWidth="1"/>
    <col min="5634" max="5637" width="9.140625" style="59"/>
    <col min="5638" max="5638" width="28.42578125" style="59" customWidth="1"/>
    <col min="5639" max="5639" width="3.85546875" style="59" customWidth="1"/>
    <col min="5640" max="5640" width="9" style="59" customWidth="1"/>
    <col min="5641" max="5641" width="1.140625" style="59" customWidth="1"/>
    <col min="5642" max="5642" width="12.42578125" style="59" customWidth="1"/>
    <col min="5643" max="5643" width="1.140625" style="59" customWidth="1"/>
    <col min="5644" max="5644" width="12.5703125" style="59" customWidth="1"/>
    <col min="5645" max="5645" width="1.140625" style="59" customWidth="1"/>
    <col min="5646" max="5646" width="12.5703125" style="59" customWidth="1"/>
    <col min="5647" max="5647" width="1.140625" style="59" customWidth="1"/>
    <col min="5648" max="5648" width="12.5703125" style="59" customWidth="1"/>
    <col min="5649" max="5649" width="1.140625" style="59" customWidth="1"/>
    <col min="5650" max="5650" width="12.5703125" style="59" customWidth="1"/>
    <col min="5651" max="5888" width="9.140625" style="59"/>
    <col min="5889" max="5889" width="1.85546875" style="59" customWidth="1"/>
    <col min="5890" max="5893" width="9.140625" style="59"/>
    <col min="5894" max="5894" width="28.42578125" style="59" customWidth="1"/>
    <col min="5895" max="5895" width="3.85546875" style="59" customWidth="1"/>
    <col min="5896" max="5896" width="9" style="59" customWidth="1"/>
    <col min="5897" max="5897" width="1.140625" style="59" customWidth="1"/>
    <col min="5898" max="5898" width="12.42578125" style="59" customWidth="1"/>
    <col min="5899" max="5899" width="1.140625" style="59" customWidth="1"/>
    <col min="5900" max="5900" width="12.5703125" style="59" customWidth="1"/>
    <col min="5901" max="5901" width="1.140625" style="59" customWidth="1"/>
    <col min="5902" max="5902" width="12.5703125" style="59" customWidth="1"/>
    <col min="5903" max="5903" width="1.140625" style="59" customWidth="1"/>
    <col min="5904" max="5904" width="12.5703125" style="59" customWidth="1"/>
    <col min="5905" max="5905" width="1.140625" style="59" customWidth="1"/>
    <col min="5906" max="5906" width="12.5703125" style="59" customWidth="1"/>
    <col min="5907" max="6144" width="9.140625" style="59"/>
    <col min="6145" max="6145" width="1.85546875" style="59" customWidth="1"/>
    <col min="6146" max="6149" width="9.140625" style="59"/>
    <col min="6150" max="6150" width="28.42578125" style="59" customWidth="1"/>
    <col min="6151" max="6151" width="3.85546875" style="59" customWidth="1"/>
    <col min="6152" max="6152" width="9" style="59" customWidth="1"/>
    <col min="6153" max="6153" width="1.140625" style="59" customWidth="1"/>
    <col min="6154" max="6154" width="12.42578125" style="59" customWidth="1"/>
    <col min="6155" max="6155" width="1.140625" style="59" customWidth="1"/>
    <col min="6156" max="6156" width="12.5703125" style="59" customWidth="1"/>
    <col min="6157" max="6157" width="1.140625" style="59" customWidth="1"/>
    <col min="6158" max="6158" width="12.5703125" style="59" customWidth="1"/>
    <col min="6159" max="6159" width="1.140625" style="59" customWidth="1"/>
    <col min="6160" max="6160" width="12.5703125" style="59" customWidth="1"/>
    <col min="6161" max="6161" width="1.140625" style="59" customWidth="1"/>
    <col min="6162" max="6162" width="12.5703125" style="59" customWidth="1"/>
    <col min="6163" max="6400" width="9.140625" style="59"/>
    <col min="6401" max="6401" width="1.85546875" style="59" customWidth="1"/>
    <col min="6402" max="6405" width="9.140625" style="59"/>
    <col min="6406" max="6406" width="28.42578125" style="59" customWidth="1"/>
    <col min="6407" max="6407" width="3.85546875" style="59" customWidth="1"/>
    <col min="6408" max="6408" width="9" style="59" customWidth="1"/>
    <col min="6409" max="6409" width="1.140625" style="59" customWidth="1"/>
    <col min="6410" max="6410" width="12.42578125" style="59" customWidth="1"/>
    <col min="6411" max="6411" width="1.140625" style="59" customWidth="1"/>
    <col min="6412" max="6412" width="12.5703125" style="59" customWidth="1"/>
    <col min="6413" max="6413" width="1.140625" style="59" customWidth="1"/>
    <col min="6414" max="6414" width="12.5703125" style="59" customWidth="1"/>
    <col min="6415" max="6415" width="1.140625" style="59" customWidth="1"/>
    <col min="6416" max="6416" width="12.5703125" style="59" customWidth="1"/>
    <col min="6417" max="6417" width="1.140625" style="59" customWidth="1"/>
    <col min="6418" max="6418" width="12.5703125" style="59" customWidth="1"/>
    <col min="6419" max="6656" width="9.140625" style="59"/>
    <col min="6657" max="6657" width="1.85546875" style="59" customWidth="1"/>
    <col min="6658" max="6661" width="9.140625" style="59"/>
    <col min="6662" max="6662" width="28.42578125" style="59" customWidth="1"/>
    <col min="6663" max="6663" width="3.85546875" style="59" customWidth="1"/>
    <col min="6664" max="6664" width="9" style="59" customWidth="1"/>
    <col min="6665" max="6665" width="1.140625" style="59" customWidth="1"/>
    <col min="6666" max="6666" width="12.42578125" style="59" customWidth="1"/>
    <col min="6667" max="6667" width="1.140625" style="59" customWidth="1"/>
    <col min="6668" max="6668" width="12.5703125" style="59" customWidth="1"/>
    <col min="6669" max="6669" width="1.140625" style="59" customWidth="1"/>
    <col min="6670" max="6670" width="12.5703125" style="59" customWidth="1"/>
    <col min="6671" max="6671" width="1.140625" style="59" customWidth="1"/>
    <col min="6672" max="6672" width="12.5703125" style="59" customWidth="1"/>
    <col min="6673" max="6673" width="1.140625" style="59" customWidth="1"/>
    <col min="6674" max="6674" width="12.5703125" style="59" customWidth="1"/>
    <col min="6675" max="6912" width="9.140625" style="59"/>
    <col min="6913" max="6913" width="1.85546875" style="59" customWidth="1"/>
    <col min="6914" max="6917" width="9.140625" style="59"/>
    <col min="6918" max="6918" width="28.42578125" style="59" customWidth="1"/>
    <col min="6919" max="6919" width="3.85546875" style="59" customWidth="1"/>
    <col min="6920" max="6920" width="9" style="59" customWidth="1"/>
    <col min="6921" max="6921" width="1.140625" style="59" customWidth="1"/>
    <col min="6922" max="6922" width="12.42578125" style="59" customWidth="1"/>
    <col min="6923" max="6923" width="1.140625" style="59" customWidth="1"/>
    <col min="6924" max="6924" width="12.5703125" style="59" customWidth="1"/>
    <col min="6925" max="6925" width="1.140625" style="59" customWidth="1"/>
    <col min="6926" max="6926" width="12.5703125" style="59" customWidth="1"/>
    <col min="6927" max="6927" width="1.140625" style="59" customWidth="1"/>
    <col min="6928" max="6928" width="12.5703125" style="59" customWidth="1"/>
    <col min="6929" max="6929" width="1.140625" style="59" customWidth="1"/>
    <col min="6930" max="6930" width="12.5703125" style="59" customWidth="1"/>
    <col min="6931" max="7168" width="9.140625" style="59"/>
    <col min="7169" max="7169" width="1.85546875" style="59" customWidth="1"/>
    <col min="7170" max="7173" width="9.140625" style="59"/>
    <col min="7174" max="7174" width="28.42578125" style="59" customWidth="1"/>
    <col min="7175" max="7175" width="3.85546875" style="59" customWidth="1"/>
    <col min="7176" max="7176" width="9" style="59" customWidth="1"/>
    <col min="7177" max="7177" width="1.140625" style="59" customWidth="1"/>
    <col min="7178" max="7178" width="12.42578125" style="59" customWidth="1"/>
    <col min="7179" max="7179" width="1.140625" style="59" customWidth="1"/>
    <col min="7180" max="7180" width="12.5703125" style="59" customWidth="1"/>
    <col min="7181" max="7181" width="1.140625" style="59" customWidth="1"/>
    <col min="7182" max="7182" width="12.5703125" style="59" customWidth="1"/>
    <col min="7183" max="7183" width="1.140625" style="59" customWidth="1"/>
    <col min="7184" max="7184" width="12.5703125" style="59" customWidth="1"/>
    <col min="7185" max="7185" width="1.140625" style="59" customWidth="1"/>
    <col min="7186" max="7186" width="12.5703125" style="59" customWidth="1"/>
    <col min="7187" max="7424" width="9.140625" style="59"/>
    <col min="7425" max="7425" width="1.85546875" style="59" customWidth="1"/>
    <col min="7426" max="7429" width="9.140625" style="59"/>
    <col min="7430" max="7430" width="28.42578125" style="59" customWidth="1"/>
    <col min="7431" max="7431" width="3.85546875" style="59" customWidth="1"/>
    <col min="7432" max="7432" width="9" style="59" customWidth="1"/>
    <col min="7433" max="7433" width="1.140625" style="59" customWidth="1"/>
    <col min="7434" max="7434" width="12.42578125" style="59" customWidth="1"/>
    <col min="7435" max="7435" width="1.140625" style="59" customWidth="1"/>
    <col min="7436" max="7436" width="12.5703125" style="59" customWidth="1"/>
    <col min="7437" max="7437" width="1.140625" style="59" customWidth="1"/>
    <col min="7438" max="7438" width="12.5703125" style="59" customWidth="1"/>
    <col min="7439" max="7439" width="1.140625" style="59" customWidth="1"/>
    <col min="7440" max="7440" width="12.5703125" style="59" customWidth="1"/>
    <col min="7441" max="7441" width="1.140625" style="59" customWidth="1"/>
    <col min="7442" max="7442" width="12.5703125" style="59" customWidth="1"/>
    <col min="7443" max="7680" width="9.140625" style="59"/>
    <col min="7681" max="7681" width="1.85546875" style="59" customWidth="1"/>
    <col min="7682" max="7685" width="9.140625" style="59"/>
    <col min="7686" max="7686" width="28.42578125" style="59" customWidth="1"/>
    <col min="7687" max="7687" width="3.85546875" style="59" customWidth="1"/>
    <col min="7688" max="7688" width="9" style="59" customWidth="1"/>
    <col min="7689" max="7689" width="1.140625" style="59" customWidth="1"/>
    <col min="7690" max="7690" width="12.42578125" style="59" customWidth="1"/>
    <col min="7691" max="7691" width="1.140625" style="59" customWidth="1"/>
    <col min="7692" max="7692" width="12.5703125" style="59" customWidth="1"/>
    <col min="7693" max="7693" width="1.140625" style="59" customWidth="1"/>
    <col min="7694" max="7694" width="12.5703125" style="59" customWidth="1"/>
    <col min="7695" max="7695" width="1.140625" style="59" customWidth="1"/>
    <col min="7696" max="7696" width="12.5703125" style="59" customWidth="1"/>
    <col min="7697" max="7697" width="1.140625" style="59" customWidth="1"/>
    <col min="7698" max="7698" width="12.5703125" style="59" customWidth="1"/>
    <col min="7699" max="7936" width="9.140625" style="59"/>
    <col min="7937" max="7937" width="1.85546875" style="59" customWidth="1"/>
    <col min="7938" max="7941" width="9.140625" style="59"/>
    <col min="7942" max="7942" width="28.42578125" style="59" customWidth="1"/>
    <col min="7943" max="7943" width="3.85546875" style="59" customWidth="1"/>
    <col min="7944" max="7944" width="9" style="59" customWidth="1"/>
    <col min="7945" max="7945" width="1.140625" style="59" customWidth="1"/>
    <col min="7946" max="7946" width="12.42578125" style="59" customWidth="1"/>
    <col min="7947" max="7947" width="1.140625" style="59" customWidth="1"/>
    <col min="7948" max="7948" width="12.5703125" style="59" customWidth="1"/>
    <col min="7949" max="7949" width="1.140625" style="59" customWidth="1"/>
    <col min="7950" max="7950" width="12.5703125" style="59" customWidth="1"/>
    <col min="7951" max="7951" width="1.140625" style="59" customWidth="1"/>
    <col min="7952" max="7952" width="12.5703125" style="59" customWidth="1"/>
    <col min="7953" max="7953" width="1.140625" style="59" customWidth="1"/>
    <col min="7954" max="7954" width="12.5703125" style="59" customWidth="1"/>
    <col min="7955" max="8192" width="9.140625" style="59"/>
    <col min="8193" max="8193" width="1.85546875" style="59" customWidth="1"/>
    <col min="8194" max="8197" width="9.140625" style="59"/>
    <col min="8198" max="8198" width="28.42578125" style="59" customWidth="1"/>
    <col min="8199" max="8199" width="3.85546875" style="59" customWidth="1"/>
    <col min="8200" max="8200" width="9" style="59" customWidth="1"/>
    <col min="8201" max="8201" width="1.140625" style="59" customWidth="1"/>
    <col min="8202" max="8202" width="12.42578125" style="59" customWidth="1"/>
    <col min="8203" max="8203" width="1.140625" style="59" customWidth="1"/>
    <col min="8204" max="8204" width="12.5703125" style="59" customWidth="1"/>
    <col min="8205" max="8205" width="1.140625" style="59" customWidth="1"/>
    <col min="8206" max="8206" width="12.5703125" style="59" customWidth="1"/>
    <col min="8207" max="8207" width="1.140625" style="59" customWidth="1"/>
    <col min="8208" max="8208" width="12.5703125" style="59" customWidth="1"/>
    <col min="8209" max="8209" width="1.140625" style="59" customWidth="1"/>
    <col min="8210" max="8210" width="12.5703125" style="59" customWidth="1"/>
    <col min="8211" max="8448" width="9.140625" style="59"/>
    <col min="8449" max="8449" width="1.85546875" style="59" customWidth="1"/>
    <col min="8450" max="8453" width="9.140625" style="59"/>
    <col min="8454" max="8454" width="28.42578125" style="59" customWidth="1"/>
    <col min="8455" max="8455" width="3.85546875" style="59" customWidth="1"/>
    <col min="8456" max="8456" width="9" style="59" customWidth="1"/>
    <col min="8457" max="8457" width="1.140625" style="59" customWidth="1"/>
    <col min="8458" max="8458" width="12.42578125" style="59" customWidth="1"/>
    <col min="8459" max="8459" width="1.140625" style="59" customWidth="1"/>
    <col min="8460" max="8460" width="12.5703125" style="59" customWidth="1"/>
    <col min="8461" max="8461" width="1.140625" style="59" customWidth="1"/>
    <col min="8462" max="8462" width="12.5703125" style="59" customWidth="1"/>
    <col min="8463" max="8463" width="1.140625" style="59" customWidth="1"/>
    <col min="8464" max="8464" width="12.5703125" style="59" customWidth="1"/>
    <col min="8465" max="8465" width="1.140625" style="59" customWidth="1"/>
    <col min="8466" max="8466" width="12.5703125" style="59" customWidth="1"/>
    <col min="8467" max="8704" width="9.140625" style="59"/>
    <col min="8705" max="8705" width="1.85546875" style="59" customWidth="1"/>
    <col min="8706" max="8709" width="9.140625" style="59"/>
    <col min="8710" max="8710" width="28.42578125" style="59" customWidth="1"/>
    <col min="8711" max="8711" width="3.85546875" style="59" customWidth="1"/>
    <col min="8712" max="8712" width="9" style="59" customWidth="1"/>
    <col min="8713" max="8713" width="1.140625" style="59" customWidth="1"/>
    <col min="8714" max="8714" width="12.42578125" style="59" customWidth="1"/>
    <col min="8715" max="8715" width="1.140625" style="59" customWidth="1"/>
    <col min="8716" max="8716" width="12.5703125" style="59" customWidth="1"/>
    <col min="8717" max="8717" width="1.140625" style="59" customWidth="1"/>
    <col min="8718" max="8718" width="12.5703125" style="59" customWidth="1"/>
    <col min="8719" max="8719" width="1.140625" style="59" customWidth="1"/>
    <col min="8720" max="8720" width="12.5703125" style="59" customWidth="1"/>
    <col min="8721" max="8721" width="1.140625" style="59" customWidth="1"/>
    <col min="8722" max="8722" width="12.5703125" style="59" customWidth="1"/>
    <col min="8723" max="8960" width="9.140625" style="59"/>
    <col min="8961" max="8961" width="1.85546875" style="59" customWidth="1"/>
    <col min="8962" max="8965" width="9.140625" style="59"/>
    <col min="8966" max="8966" width="28.42578125" style="59" customWidth="1"/>
    <col min="8967" max="8967" width="3.85546875" style="59" customWidth="1"/>
    <col min="8968" max="8968" width="9" style="59" customWidth="1"/>
    <col min="8969" max="8969" width="1.140625" style="59" customWidth="1"/>
    <col min="8970" max="8970" width="12.42578125" style="59" customWidth="1"/>
    <col min="8971" max="8971" width="1.140625" style="59" customWidth="1"/>
    <col min="8972" max="8972" width="12.5703125" style="59" customWidth="1"/>
    <col min="8973" max="8973" width="1.140625" style="59" customWidth="1"/>
    <col min="8974" max="8974" width="12.5703125" style="59" customWidth="1"/>
    <col min="8975" max="8975" width="1.140625" style="59" customWidth="1"/>
    <col min="8976" max="8976" width="12.5703125" style="59" customWidth="1"/>
    <col min="8977" max="8977" width="1.140625" style="59" customWidth="1"/>
    <col min="8978" max="8978" width="12.5703125" style="59" customWidth="1"/>
    <col min="8979" max="9216" width="9.140625" style="59"/>
    <col min="9217" max="9217" width="1.85546875" style="59" customWidth="1"/>
    <col min="9218" max="9221" width="9.140625" style="59"/>
    <col min="9222" max="9222" width="28.42578125" style="59" customWidth="1"/>
    <col min="9223" max="9223" width="3.85546875" style="59" customWidth="1"/>
    <col min="9224" max="9224" width="9" style="59" customWidth="1"/>
    <col min="9225" max="9225" width="1.140625" style="59" customWidth="1"/>
    <col min="9226" max="9226" width="12.42578125" style="59" customWidth="1"/>
    <col min="9227" max="9227" width="1.140625" style="59" customWidth="1"/>
    <col min="9228" max="9228" width="12.5703125" style="59" customWidth="1"/>
    <col min="9229" max="9229" width="1.140625" style="59" customWidth="1"/>
    <col min="9230" max="9230" width="12.5703125" style="59" customWidth="1"/>
    <col min="9231" max="9231" width="1.140625" style="59" customWidth="1"/>
    <col min="9232" max="9232" width="12.5703125" style="59" customWidth="1"/>
    <col min="9233" max="9233" width="1.140625" style="59" customWidth="1"/>
    <col min="9234" max="9234" width="12.5703125" style="59" customWidth="1"/>
    <col min="9235" max="9472" width="9.140625" style="59"/>
    <col min="9473" max="9473" width="1.85546875" style="59" customWidth="1"/>
    <col min="9474" max="9477" width="9.140625" style="59"/>
    <col min="9478" max="9478" width="28.42578125" style="59" customWidth="1"/>
    <col min="9479" max="9479" width="3.85546875" style="59" customWidth="1"/>
    <col min="9480" max="9480" width="9" style="59" customWidth="1"/>
    <col min="9481" max="9481" width="1.140625" style="59" customWidth="1"/>
    <col min="9482" max="9482" width="12.42578125" style="59" customWidth="1"/>
    <col min="9483" max="9483" width="1.140625" style="59" customWidth="1"/>
    <col min="9484" max="9484" width="12.5703125" style="59" customWidth="1"/>
    <col min="9485" max="9485" width="1.140625" style="59" customWidth="1"/>
    <col min="9486" max="9486" width="12.5703125" style="59" customWidth="1"/>
    <col min="9487" max="9487" width="1.140625" style="59" customWidth="1"/>
    <col min="9488" max="9488" width="12.5703125" style="59" customWidth="1"/>
    <col min="9489" max="9489" width="1.140625" style="59" customWidth="1"/>
    <col min="9490" max="9490" width="12.5703125" style="59" customWidth="1"/>
    <col min="9491" max="9728" width="9.140625" style="59"/>
    <col min="9729" max="9729" width="1.85546875" style="59" customWidth="1"/>
    <col min="9730" max="9733" width="9.140625" style="59"/>
    <col min="9734" max="9734" width="28.42578125" style="59" customWidth="1"/>
    <col min="9735" max="9735" width="3.85546875" style="59" customWidth="1"/>
    <col min="9736" max="9736" width="9" style="59" customWidth="1"/>
    <col min="9737" max="9737" width="1.140625" style="59" customWidth="1"/>
    <col min="9738" max="9738" width="12.42578125" style="59" customWidth="1"/>
    <col min="9739" max="9739" width="1.140625" style="59" customWidth="1"/>
    <col min="9740" max="9740" width="12.5703125" style="59" customWidth="1"/>
    <col min="9741" max="9741" width="1.140625" style="59" customWidth="1"/>
    <col min="9742" max="9742" width="12.5703125" style="59" customWidth="1"/>
    <col min="9743" max="9743" width="1.140625" style="59" customWidth="1"/>
    <col min="9744" max="9744" width="12.5703125" style="59" customWidth="1"/>
    <col min="9745" max="9745" width="1.140625" style="59" customWidth="1"/>
    <col min="9746" max="9746" width="12.5703125" style="59" customWidth="1"/>
    <col min="9747" max="9984" width="9.140625" style="59"/>
    <col min="9985" max="9985" width="1.85546875" style="59" customWidth="1"/>
    <col min="9986" max="9989" width="9.140625" style="59"/>
    <col min="9990" max="9990" width="28.42578125" style="59" customWidth="1"/>
    <col min="9991" max="9991" width="3.85546875" style="59" customWidth="1"/>
    <col min="9992" max="9992" width="9" style="59" customWidth="1"/>
    <col min="9993" max="9993" width="1.140625" style="59" customWidth="1"/>
    <col min="9994" max="9994" width="12.42578125" style="59" customWidth="1"/>
    <col min="9995" max="9995" width="1.140625" style="59" customWidth="1"/>
    <col min="9996" max="9996" width="12.5703125" style="59" customWidth="1"/>
    <col min="9997" max="9997" width="1.140625" style="59" customWidth="1"/>
    <col min="9998" max="9998" width="12.5703125" style="59" customWidth="1"/>
    <col min="9999" max="9999" width="1.140625" style="59" customWidth="1"/>
    <col min="10000" max="10000" width="12.5703125" style="59" customWidth="1"/>
    <col min="10001" max="10001" width="1.140625" style="59" customWidth="1"/>
    <col min="10002" max="10002" width="12.5703125" style="59" customWidth="1"/>
    <col min="10003" max="10240" width="9.140625" style="59"/>
    <col min="10241" max="10241" width="1.85546875" style="59" customWidth="1"/>
    <col min="10242" max="10245" width="9.140625" style="59"/>
    <col min="10246" max="10246" width="28.42578125" style="59" customWidth="1"/>
    <col min="10247" max="10247" width="3.85546875" style="59" customWidth="1"/>
    <col min="10248" max="10248" width="9" style="59" customWidth="1"/>
    <col min="10249" max="10249" width="1.140625" style="59" customWidth="1"/>
    <col min="10250" max="10250" width="12.42578125" style="59" customWidth="1"/>
    <col min="10251" max="10251" width="1.140625" style="59" customWidth="1"/>
    <col min="10252" max="10252" width="12.5703125" style="59" customWidth="1"/>
    <col min="10253" max="10253" width="1.140625" style="59" customWidth="1"/>
    <col min="10254" max="10254" width="12.5703125" style="59" customWidth="1"/>
    <col min="10255" max="10255" width="1.140625" style="59" customWidth="1"/>
    <col min="10256" max="10256" width="12.5703125" style="59" customWidth="1"/>
    <col min="10257" max="10257" width="1.140625" style="59" customWidth="1"/>
    <col min="10258" max="10258" width="12.5703125" style="59" customWidth="1"/>
    <col min="10259" max="10496" width="9.140625" style="59"/>
    <col min="10497" max="10497" width="1.85546875" style="59" customWidth="1"/>
    <col min="10498" max="10501" width="9.140625" style="59"/>
    <col min="10502" max="10502" width="28.42578125" style="59" customWidth="1"/>
    <col min="10503" max="10503" width="3.85546875" style="59" customWidth="1"/>
    <col min="10504" max="10504" width="9" style="59" customWidth="1"/>
    <col min="10505" max="10505" width="1.140625" style="59" customWidth="1"/>
    <col min="10506" max="10506" width="12.42578125" style="59" customWidth="1"/>
    <col min="10507" max="10507" width="1.140625" style="59" customWidth="1"/>
    <col min="10508" max="10508" width="12.5703125" style="59" customWidth="1"/>
    <col min="10509" max="10509" width="1.140625" style="59" customWidth="1"/>
    <col min="10510" max="10510" width="12.5703125" style="59" customWidth="1"/>
    <col min="10511" max="10511" width="1.140625" style="59" customWidth="1"/>
    <col min="10512" max="10512" width="12.5703125" style="59" customWidth="1"/>
    <col min="10513" max="10513" width="1.140625" style="59" customWidth="1"/>
    <col min="10514" max="10514" width="12.5703125" style="59" customWidth="1"/>
    <col min="10515" max="10752" width="9.140625" style="59"/>
    <col min="10753" max="10753" width="1.85546875" style="59" customWidth="1"/>
    <col min="10754" max="10757" width="9.140625" style="59"/>
    <col min="10758" max="10758" width="28.42578125" style="59" customWidth="1"/>
    <col min="10759" max="10759" width="3.85546875" style="59" customWidth="1"/>
    <col min="10760" max="10760" width="9" style="59" customWidth="1"/>
    <col min="10761" max="10761" width="1.140625" style="59" customWidth="1"/>
    <col min="10762" max="10762" width="12.42578125" style="59" customWidth="1"/>
    <col min="10763" max="10763" width="1.140625" style="59" customWidth="1"/>
    <col min="10764" max="10764" width="12.5703125" style="59" customWidth="1"/>
    <col min="10765" max="10765" width="1.140625" style="59" customWidth="1"/>
    <col min="10766" max="10766" width="12.5703125" style="59" customWidth="1"/>
    <col min="10767" max="10767" width="1.140625" style="59" customWidth="1"/>
    <col min="10768" max="10768" width="12.5703125" style="59" customWidth="1"/>
    <col min="10769" max="10769" width="1.140625" style="59" customWidth="1"/>
    <col min="10770" max="10770" width="12.5703125" style="59" customWidth="1"/>
    <col min="10771" max="11008" width="9.140625" style="59"/>
    <col min="11009" max="11009" width="1.85546875" style="59" customWidth="1"/>
    <col min="11010" max="11013" width="9.140625" style="59"/>
    <col min="11014" max="11014" width="28.42578125" style="59" customWidth="1"/>
    <col min="11015" max="11015" width="3.85546875" style="59" customWidth="1"/>
    <col min="11016" max="11016" width="9" style="59" customWidth="1"/>
    <col min="11017" max="11017" width="1.140625" style="59" customWidth="1"/>
    <col min="11018" max="11018" width="12.42578125" style="59" customWidth="1"/>
    <col min="11019" max="11019" width="1.140625" style="59" customWidth="1"/>
    <col min="11020" max="11020" width="12.5703125" style="59" customWidth="1"/>
    <col min="11021" max="11021" width="1.140625" style="59" customWidth="1"/>
    <col min="11022" max="11022" width="12.5703125" style="59" customWidth="1"/>
    <col min="11023" max="11023" width="1.140625" style="59" customWidth="1"/>
    <col min="11024" max="11024" width="12.5703125" style="59" customWidth="1"/>
    <col min="11025" max="11025" width="1.140625" style="59" customWidth="1"/>
    <col min="11026" max="11026" width="12.5703125" style="59" customWidth="1"/>
    <col min="11027" max="11264" width="9.140625" style="59"/>
    <col min="11265" max="11265" width="1.85546875" style="59" customWidth="1"/>
    <col min="11266" max="11269" width="9.140625" style="59"/>
    <col min="11270" max="11270" width="28.42578125" style="59" customWidth="1"/>
    <col min="11271" max="11271" width="3.85546875" style="59" customWidth="1"/>
    <col min="11272" max="11272" width="9" style="59" customWidth="1"/>
    <col min="11273" max="11273" width="1.140625" style="59" customWidth="1"/>
    <col min="11274" max="11274" width="12.42578125" style="59" customWidth="1"/>
    <col min="11275" max="11275" width="1.140625" style="59" customWidth="1"/>
    <col min="11276" max="11276" width="12.5703125" style="59" customWidth="1"/>
    <col min="11277" max="11277" width="1.140625" style="59" customWidth="1"/>
    <col min="11278" max="11278" width="12.5703125" style="59" customWidth="1"/>
    <col min="11279" max="11279" width="1.140625" style="59" customWidth="1"/>
    <col min="11280" max="11280" width="12.5703125" style="59" customWidth="1"/>
    <col min="11281" max="11281" width="1.140625" style="59" customWidth="1"/>
    <col min="11282" max="11282" width="12.5703125" style="59" customWidth="1"/>
    <col min="11283" max="11520" width="9.140625" style="59"/>
    <col min="11521" max="11521" width="1.85546875" style="59" customWidth="1"/>
    <col min="11522" max="11525" width="9.140625" style="59"/>
    <col min="11526" max="11526" width="28.42578125" style="59" customWidth="1"/>
    <col min="11527" max="11527" width="3.85546875" style="59" customWidth="1"/>
    <col min="11528" max="11528" width="9" style="59" customWidth="1"/>
    <col min="11529" max="11529" width="1.140625" style="59" customWidth="1"/>
    <col min="11530" max="11530" width="12.42578125" style="59" customWidth="1"/>
    <col min="11531" max="11531" width="1.140625" style="59" customWidth="1"/>
    <col min="11532" max="11532" width="12.5703125" style="59" customWidth="1"/>
    <col min="11533" max="11533" width="1.140625" style="59" customWidth="1"/>
    <col min="11534" max="11534" width="12.5703125" style="59" customWidth="1"/>
    <col min="11535" max="11535" width="1.140625" style="59" customWidth="1"/>
    <col min="11536" max="11536" width="12.5703125" style="59" customWidth="1"/>
    <col min="11537" max="11537" width="1.140625" style="59" customWidth="1"/>
    <col min="11538" max="11538" width="12.5703125" style="59" customWidth="1"/>
    <col min="11539" max="11776" width="9.140625" style="59"/>
    <col min="11777" max="11777" width="1.85546875" style="59" customWidth="1"/>
    <col min="11778" max="11781" width="9.140625" style="59"/>
    <col min="11782" max="11782" width="28.42578125" style="59" customWidth="1"/>
    <col min="11783" max="11783" width="3.85546875" style="59" customWidth="1"/>
    <col min="11784" max="11784" width="9" style="59" customWidth="1"/>
    <col min="11785" max="11785" width="1.140625" style="59" customWidth="1"/>
    <col min="11786" max="11786" width="12.42578125" style="59" customWidth="1"/>
    <col min="11787" max="11787" width="1.140625" style="59" customWidth="1"/>
    <col min="11788" max="11788" width="12.5703125" style="59" customWidth="1"/>
    <col min="11789" max="11789" width="1.140625" style="59" customWidth="1"/>
    <col min="11790" max="11790" width="12.5703125" style="59" customWidth="1"/>
    <col min="11791" max="11791" width="1.140625" style="59" customWidth="1"/>
    <col min="11792" max="11792" width="12.5703125" style="59" customWidth="1"/>
    <col min="11793" max="11793" width="1.140625" style="59" customWidth="1"/>
    <col min="11794" max="11794" width="12.5703125" style="59" customWidth="1"/>
    <col min="11795" max="12032" width="9.140625" style="59"/>
    <col min="12033" max="12033" width="1.85546875" style="59" customWidth="1"/>
    <col min="12034" max="12037" width="9.140625" style="59"/>
    <col min="12038" max="12038" width="28.42578125" style="59" customWidth="1"/>
    <col min="12039" max="12039" width="3.85546875" style="59" customWidth="1"/>
    <col min="12040" max="12040" width="9" style="59" customWidth="1"/>
    <col min="12041" max="12041" width="1.140625" style="59" customWidth="1"/>
    <col min="12042" max="12042" width="12.42578125" style="59" customWidth="1"/>
    <col min="12043" max="12043" width="1.140625" style="59" customWidth="1"/>
    <col min="12044" max="12044" width="12.5703125" style="59" customWidth="1"/>
    <col min="12045" max="12045" width="1.140625" style="59" customWidth="1"/>
    <col min="12046" max="12046" width="12.5703125" style="59" customWidth="1"/>
    <col min="12047" max="12047" width="1.140625" style="59" customWidth="1"/>
    <col min="12048" max="12048" width="12.5703125" style="59" customWidth="1"/>
    <col min="12049" max="12049" width="1.140625" style="59" customWidth="1"/>
    <col min="12050" max="12050" width="12.5703125" style="59" customWidth="1"/>
    <col min="12051" max="12288" width="9.140625" style="59"/>
    <col min="12289" max="12289" width="1.85546875" style="59" customWidth="1"/>
    <col min="12290" max="12293" width="9.140625" style="59"/>
    <col min="12294" max="12294" width="28.42578125" style="59" customWidth="1"/>
    <col min="12295" max="12295" width="3.85546875" style="59" customWidth="1"/>
    <col min="12296" max="12296" width="9" style="59" customWidth="1"/>
    <col min="12297" max="12297" width="1.140625" style="59" customWidth="1"/>
    <col min="12298" max="12298" width="12.42578125" style="59" customWidth="1"/>
    <col min="12299" max="12299" width="1.140625" style="59" customWidth="1"/>
    <col min="12300" max="12300" width="12.5703125" style="59" customWidth="1"/>
    <col min="12301" max="12301" width="1.140625" style="59" customWidth="1"/>
    <col min="12302" max="12302" width="12.5703125" style="59" customWidth="1"/>
    <col min="12303" max="12303" width="1.140625" style="59" customWidth="1"/>
    <col min="12304" max="12304" width="12.5703125" style="59" customWidth="1"/>
    <col min="12305" max="12305" width="1.140625" style="59" customWidth="1"/>
    <col min="12306" max="12306" width="12.5703125" style="59" customWidth="1"/>
    <col min="12307" max="12544" width="9.140625" style="59"/>
    <col min="12545" max="12545" width="1.85546875" style="59" customWidth="1"/>
    <col min="12546" max="12549" width="9.140625" style="59"/>
    <col min="12550" max="12550" width="28.42578125" style="59" customWidth="1"/>
    <col min="12551" max="12551" width="3.85546875" style="59" customWidth="1"/>
    <col min="12552" max="12552" width="9" style="59" customWidth="1"/>
    <col min="12553" max="12553" width="1.140625" style="59" customWidth="1"/>
    <col min="12554" max="12554" width="12.42578125" style="59" customWidth="1"/>
    <col min="12555" max="12555" width="1.140625" style="59" customWidth="1"/>
    <col min="12556" max="12556" width="12.5703125" style="59" customWidth="1"/>
    <col min="12557" max="12557" width="1.140625" style="59" customWidth="1"/>
    <col min="12558" max="12558" width="12.5703125" style="59" customWidth="1"/>
    <col min="12559" max="12559" width="1.140625" style="59" customWidth="1"/>
    <col min="12560" max="12560" width="12.5703125" style="59" customWidth="1"/>
    <col min="12561" max="12561" width="1.140625" style="59" customWidth="1"/>
    <col min="12562" max="12562" width="12.5703125" style="59" customWidth="1"/>
    <col min="12563" max="12800" width="9.140625" style="59"/>
    <col min="12801" max="12801" width="1.85546875" style="59" customWidth="1"/>
    <col min="12802" max="12805" width="9.140625" style="59"/>
    <col min="12806" max="12806" width="28.42578125" style="59" customWidth="1"/>
    <col min="12807" max="12807" width="3.85546875" style="59" customWidth="1"/>
    <col min="12808" max="12808" width="9" style="59" customWidth="1"/>
    <col min="12809" max="12809" width="1.140625" style="59" customWidth="1"/>
    <col min="12810" max="12810" width="12.42578125" style="59" customWidth="1"/>
    <col min="12811" max="12811" width="1.140625" style="59" customWidth="1"/>
    <col min="12812" max="12812" width="12.5703125" style="59" customWidth="1"/>
    <col min="12813" max="12813" width="1.140625" style="59" customWidth="1"/>
    <col min="12814" max="12814" width="12.5703125" style="59" customWidth="1"/>
    <col min="12815" max="12815" width="1.140625" style="59" customWidth="1"/>
    <col min="12816" max="12816" width="12.5703125" style="59" customWidth="1"/>
    <col min="12817" max="12817" width="1.140625" style="59" customWidth="1"/>
    <col min="12818" max="12818" width="12.5703125" style="59" customWidth="1"/>
    <col min="12819" max="13056" width="9.140625" style="59"/>
    <col min="13057" max="13057" width="1.85546875" style="59" customWidth="1"/>
    <col min="13058" max="13061" width="9.140625" style="59"/>
    <col min="13062" max="13062" width="28.42578125" style="59" customWidth="1"/>
    <col min="13063" max="13063" width="3.85546875" style="59" customWidth="1"/>
    <col min="13064" max="13064" width="9" style="59" customWidth="1"/>
    <col min="13065" max="13065" width="1.140625" style="59" customWidth="1"/>
    <col min="13066" max="13066" width="12.42578125" style="59" customWidth="1"/>
    <col min="13067" max="13067" width="1.140625" style="59" customWidth="1"/>
    <col min="13068" max="13068" width="12.5703125" style="59" customWidth="1"/>
    <col min="13069" max="13069" width="1.140625" style="59" customWidth="1"/>
    <col min="13070" max="13070" width="12.5703125" style="59" customWidth="1"/>
    <col min="13071" max="13071" width="1.140625" style="59" customWidth="1"/>
    <col min="13072" max="13072" width="12.5703125" style="59" customWidth="1"/>
    <col min="13073" max="13073" width="1.140625" style="59" customWidth="1"/>
    <col min="13074" max="13074" width="12.5703125" style="59" customWidth="1"/>
    <col min="13075" max="13312" width="9.140625" style="59"/>
    <col min="13313" max="13313" width="1.85546875" style="59" customWidth="1"/>
    <col min="13314" max="13317" width="9.140625" style="59"/>
    <col min="13318" max="13318" width="28.42578125" style="59" customWidth="1"/>
    <col min="13319" max="13319" width="3.85546875" style="59" customWidth="1"/>
    <col min="13320" max="13320" width="9" style="59" customWidth="1"/>
    <col min="13321" max="13321" width="1.140625" style="59" customWidth="1"/>
    <col min="13322" max="13322" width="12.42578125" style="59" customWidth="1"/>
    <col min="13323" max="13323" width="1.140625" style="59" customWidth="1"/>
    <col min="13324" max="13324" width="12.5703125" style="59" customWidth="1"/>
    <col min="13325" max="13325" width="1.140625" style="59" customWidth="1"/>
    <col min="13326" max="13326" width="12.5703125" style="59" customWidth="1"/>
    <col min="13327" max="13327" width="1.140625" style="59" customWidth="1"/>
    <col min="13328" max="13328" width="12.5703125" style="59" customWidth="1"/>
    <col min="13329" max="13329" width="1.140625" style="59" customWidth="1"/>
    <col min="13330" max="13330" width="12.5703125" style="59" customWidth="1"/>
    <col min="13331" max="13568" width="9.140625" style="59"/>
    <col min="13569" max="13569" width="1.85546875" style="59" customWidth="1"/>
    <col min="13570" max="13573" width="9.140625" style="59"/>
    <col min="13574" max="13574" width="28.42578125" style="59" customWidth="1"/>
    <col min="13575" max="13575" width="3.85546875" style="59" customWidth="1"/>
    <col min="13576" max="13576" width="9" style="59" customWidth="1"/>
    <col min="13577" max="13577" width="1.140625" style="59" customWidth="1"/>
    <col min="13578" max="13578" width="12.42578125" style="59" customWidth="1"/>
    <col min="13579" max="13579" width="1.140625" style="59" customWidth="1"/>
    <col min="13580" max="13580" width="12.5703125" style="59" customWidth="1"/>
    <col min="13581" max="13581" width="1.140625" style="59" customWidth="1"/>
    <col min="13582" max="13582" width="12.5703125" style="59" customWidth="1"/>
    <col min="13583" max="13583" width="1.140625" style="59" customWidth="1"/>
    <col min="13584" max="13584" width="12.5703125" style="59" customWidth="1"/>
    <col min="13585" max="13585" width="1.140625" style="59" customWidth="1"/>
    <col min="13586" max="13586" width="12.5703125" style="59" customWidth="1"/>
    <col min="13587" max="13824" width="9.140625" style="59"/>
    <col min="13825" max="13825" width="1.85546875" style="59" customWidth="1"/>
    <col min="13826" max="13829" width="9.140625" style="59"/>
    <col min="13830" max="13830" width="28.42578125" style="59" customWidth="1"/>
    <col min="13831" max="13831" width="3.85546875" style="59" customWidth="1"/>
    <col min="13832" max="13832" width="9" style="59" customWidth="1"/>
    <col min="13833" max="13833" width="1.140625" style="59" customWidth="1"/>
    <col min="13834" max="13834" width="12.42578125" style="59" customWidth="1"/>
    <col min="13835" max="13835" width="1.140625" style="59" customWidth="1"/>
    <col min="13836" max="13836" width="12.5703125" style="59" customWidth="1"/>
    <col min="13837" max="13837" width="1.140625" style="59" customWidth="1"/>
    <col min="13838" max="13838" width="12.5703125" style="59" customWidth="1"/>
    <col min="13839" max="13839" width="1.140625" style="59" customWidth="1"/>
    <col min="13840" max="13840" width="12.5703125" style="59" customWidth="1"/>
    <col min="13841" max="13841" width="1.140625" style="59" customWidth="1"/>
    <col min="13842" max="13842" width="12.5703125" style="59" customWidth="1"/>
    <col min="13843" max="14080" width="9.140625" style="59"/>
    <col min="14081" max="14081" width="1.85546875" style="59" customWidth="1"/>
    <col min="14082" max="14085" width="9.140625" style="59"/>
    <col min="14086" max="14086" width="28.42578125" style="59" customWidth="1"/>
    <col min="14087" max="14087" width="3.85546875" style="59" customWidth="1"/>
    <col min="14088" max="14088" width="9" style="59" customWidth="1"/>
    <col min="14089" max="14089" width="1.140625" style="59" customWidth="1"/>
    <col min="14090" max="14090" width="12.42578125" style="59" customWidth="1"/>
    <col min="14091" max="14091" width="1.140625" style="59" customWidth="1"/>
    <col min="14092" max="14092" width="12.5703125" style="59" customWidth="1"/>
    <col min="14093" max="14093" width="1.140625" style="59" customWidth="1"/>
    <col min="14094" max="14094" width="12.5703125" style="59" customWidth="1"/>
    <col min="14095" max="14095" width="1.140625" style="59" customWidth="1"/>
    <col min="14096" max="14096" width="12.5703125" style="59" customWidth="1"/>
    <col min="14097" max="14097" width="1.140625" style="59" customWidth="1"/>
    <col min="14098" max="14098" width="12.5703125" style="59" customWidth="1"/>
    <col min="14099" max="14336" width="9.140625" style="59"/>
    <col min="14337" max="14337" width="1.85546875" style="59" customWidth="1"/>
    <col min="14338" max="14341" width="9.140625" style="59"/>
    <col min="14342" max="14342" width="28.42578125" style="59" customWidth="1"/>
    <col min="14343" max="14343" width="3.85546875" style="59" customWidth="1"/>
    <col min="14344" max="14344" width="9" style="59" customWidth="1"/>
    <col min="14345" max="14345" width="1.140625" style="59" customWidth="1"/>
    <col min="14346" max="14346" width="12.42578125" style="59" customWidth="1"/>
    <col min="14347" max="14347" width="1.140625" style="59" customWidth="1"/>
    <col min="14348" max="14348" width="12.5703125" style="59" customWidth="1"/>
    <col min="14349" max="14349" width="1.140625" style="59" customWidth="1"/>
    <col min="14350" max="14350" width="12.5703125" style="59" customWidth="1"/>
    <col min="14351" max="14351" width="1.140625" style="59" customWidth="1"/>
    <col min="14352" max="14352" width="12.5703125" style="59" customWidth="1"/>
    <col min="14353" max="14353" width="1.140625" style="59" customWidth="1"/>
    <col min="14354" max="14354" width="12.5703125" style="59" customWidth="1"/>
    <col min="14355" max="14592" width="9.140625" style="59"/>
    <col min="14593" max="14593" width="1.85546875" style="59" customWidth="1"/>
    <col min="14594" max="14597" width="9.140625" style="59"/>
    <col min="14598" max="14598" width="28.42578125" style="59" customWidth="1"/>
    <col min="14599" max="14599" width="3.85546875" style="59" customWidth="1"/>
    <col min="14600" max="14600" width="9" style="59" customWidth="1"/>
    <col min="14601" max="14601" width="1.140625" style="59" customWidth="1"/>
    <col min="14602" max="14602" width="12.42578125" style="59" customWidth="1"/>
    <col min="14603" max="14603" width="1.140625" style="59" customWidth="1"/>
    <col min="14604" max="14604" width="12.5703125" style="59" customWidth="1"/>
    <col min="14605" max="14605" width="1.140625" style="59" customWidth="1"/>
    <col min="14606" max="14606" width="12.5703125" style="59" customWidth="1"/>
    <col min="14607" max="14607" width="1.140625" style="59" customWidth="1"/>
    <col min="14608" max="14608" width="12.5703125" style="59" customWidth="1"/>
    <col min="14609" max="14609" width="1.140625" style="59" customWidth="1"/>
    <col min="14610" max="14610" width="12.5703125" style="59" customWidth="1"/>
    <col min="14611" max="14848" width="9.140625" style="59"/>
    <col min="14849" max="14849" width="1.85546875" style="59" customWidth="1"/>
    <col min="14850" max="14853" width="9.140625" style="59"/>
    <col min="14854" max="14854" width="28.42578125" style="59" customWidth="1"/>
    <col min="14855" max="14855" width="3.85546875" style="59" customWidth="1"/>
    <col min="14856" max="14856" width="9" style="59" customWidth="1"/>
    <col min="14857" max="14857" width="1.140625" style="59" customWidth="1"/>
    <col min="14858" max="14858" width="12.42578125" style="59" customWidth="1"/>
    <col min="14859" max="14859" width="1.140625" style="59" customWidth="1"/>
    <col min="14860" max="14860" width="12.5703125" style="59" customWidth="1"/>
    <col min="14861" max="14861" width="1.140625" style="59" customWidth="1"/>
    <col min="14862" max="14862" width="12.5703125" style="59" customWidth="1"/>
    <col min="14863" max="14863" width="1.140625" style="59" customWidth="1"/>
    <col min="14864" max="14864" width="12.5703125" style="59" customWidth="1"/>
    <col min="14865" max="14865" width="1.140625" style="59" customWidth="1"/>
    <col min="14866" max="14866" width="12.5703125" style="59" customWidth="1"/>
    <col min="14867" max="15104" width="9.140625" style="59"/>
    <col min="15105" max="15105" width="1.85546875" style="59" customWidth="1"/>
    <col min="15106" max="15109" width="9.140625" style="59"/>
    <col min="15110" max="15110" width="28.42578125" style="59" customWidth="1"/>
    <col min="15111" max="15111" width="3.85546875" style="59" customWidth="1"/>
    <col min="15112" max="15112" width="9" style="59" customWidth="1"/>
    <col min="15113" max="15113" width="1.140625" style="59" customWidth="1"/>
    <col min="15114" max="15114" width="12.42578125" style="59" customWidth="1"/>
    <col min="15115" max="15115" width="1.140625" style="59" customWidth="1"/>
    <col min="15116" max="15116" width="12.5703125" style="59" customWidth="1"/>
    <col min="15117" max="15117" width="1.140625" style="59" customWidth="1"/>
    <col min="15118" max="15118" width="12.5703125" style="59" customWidth="1"/>
    <col min="15119" max="15119" width="1.140625" style="59" customWidth="1"/>
    <col min="15120" max="15120" width="12.5703125" style="59" customWidth="1"/>
    <col min="15121" max="15121" width="1.140625" style="59" customWidth="1"/>
    <col min="15122" max="15122" width="12.5703125" style="59" customWidth="1"/>
    <col min="15123" max="15360" width="9.140625" style="59"/>
    <col min="15361" max="15361" width="1.85546875" style="59" customWidth="1"/>
    <col min="15362" max="15365" width="9.140625" style="59"/>
    <col min="15366" max="15366" width="28.42578125" style="59" customWidth="1"/>
    <col min="15367" max="15367" width="3.85546875" style="59" customWidth="1"/>
    <col min="15368" max="15368" width="9" style="59" customWidth="1"/>
    <col min="15369" max="15369" width="1.140625" style="59" customWidth="1"/>
    <col min="15370" max="15370" width="12.42578125" style="59" customWidth="1"/>
    <col min="15371" max="15371" width="1.140625" style="59" customWidth="1"/>
    <col min="15372" max="15372" width="12.5703125" style="59" customWidth="1"/>
    <col min="15373" max="15373" width="1.140625" style="59" customWidth="1"/>
    <col min="15374" max="15374" width="12.5703125" style="59" customWidth="1"/>
    <col min="15375" max="15375" width="1.140625" style="59" customWidth="1"/>
    <col min="15376" max="15376" width="12.5703125" style="59" customWidth="1"/>
    <col min="15377" max="15377" width="1.140625" style="59" customWidth="1"/>
    <col min="15378" max="15378" width="12.5703125" style="59" customWidth="1"/>
    <col min="15379" max="15616" width="9.140625" style="59"/>
    <col min="15617" max="15617" width="1.85546875" style="59" customWidth="1"/>
    <col min="15618" max="15621" width="9.140625" style="59"/>
    <col min="15622" max="15622" width="28.42578125" style="59" customWidth="1"/>
    <col min="15623" max="15623" width="3.85546875" style="59" customWidth="1"/>
    <col min="15624" max="15624" width="9" style="59" customWidth="1"/>
    <col min="15625" max="15625" width="1.140625" style="59" customWidth="1"/>
    <col min="15626" max="15626" width="12.42578125" style="59" customWidth="1"/>
    <col min="15627" max="15627" width="1.140625" style="59" customWidth="1"/>
    <col min="15628" max="15628" width="12.5703125" style="59" customWidth="1"/>
    <col min="15629" max="15629" width="1.140625" style="59" customWidth="1"/>
    <col min="15630" max="15630" width="12.5703125" style="59" customWidth="1"/>
    <col min="15631" max="15631" width="1.140625" style="59" customWidth="1"/>
    <col min="15632" max="15632" width="12.5703125" style="59" customWidth="1"/>
    <col min="15633" max="15633" width="1.140625" style="59" customWidth="1"/>
    <col min="15634" max="15634" width="12.5703125" style="59" customWidth="1"/>
    <col min="15635" max="15872" width="9.140625" style="59"/>
    <col min="15873" max="15873" width="1.85546875" style="59" customWidth="1"/>
    <col min="15874" max="15877" width="9.140625" style="59"/>
    <col min="15878" max="15878" width="28.42578125" style="59" customWidth="1"/>
    <col min="15879" max="15879" width="3.85546875" style="59" customWidth="1"/>
    <col min="15880" max="15880" width="9" style="59" customWidth="1"/>
    <col min="15881" max="15881" width="1.140625" style="59" customWidth="1"/>
    <col min="15882" max="15882" width="12.42578125" style="59" customWidth="1"/>
    <col min="15883" max="15883" width="1.140625" style="59" customWidth="1"/>
    <col min="15884" max="15884" width="12.5703125" style="59" customWidth="1"/>
    <col min="15885" max="15885" width="1.140625" style="59" customWidth="1"/>
    <col min="15886" max="15886" width="12.5703125" style="59" customWidth="1"/>
    <col min="15887" max="15887" width="1.140625" style="59" customWidth="1"/>
    <col min="15888" max="15888" width="12.5703125" style="59" customWidth="1"/>
    <col min="15889" max="15889" width="1.140625" style="59" customWidth="1"/>
    <col min="15890" max="15890" width="12.5703125" style="59" customWidth="1"/>
    <col min="15891" max="16128" width="9.140625" style="59"/>
    <col min="16129" max="16129" width="1.85546875" style="59" customWidth="1"/>
    <col min="16130" max="16133" width="9.140625" style="59"/>
    <col min="16134" max="16134" width="28.42578125" style="59" customWidth="1"/>
    <col min="16135" max="16135" width="3.85546875" style="59" customWidth="1"/>
    <col min="16136" max="16136" width="9" style="59" customWidth="1"/>
    <col min="16137" max="16137" width="1.140625" style="59" customWidth="1"/>
    <col min="16138" max="16138" width="12.42578125" style="59" customWidth="1"/>
    <col min="16139" max="16139" width="1.140625" style="59" customWidth="1"/>
    <col min="16140" max="16140" width="12.5703125" style="59" customWidth="1"/>
    <col min="16141" max="16141" width="1.140625" style="59" customWidth="1"/>
    <col min="16142" max="16142" width="12.5703125" style="59" customWidth="1"/>
    <col min="16143" max="16143" width="1.140625" style="59" customWidth="1"/>
    <col min="16144" max="16144" width="12.5703125" style="59" customWidth="1"/>
    <col min="16145" max="16145" width="1.140625" style="59" customWidth="1"/>
    <col min="16146" max="16146" width="12.5703125" style="59" customWidth="1"/>
    <col min="16147" max="16384" width="9.140625" style="59"/>
  </cols>
  <sheetData>
    <row r="1" spans="1:18" ht="23.25" x14ac:dyDescent="0.5">
      <c r="A1" s="183" t="s">
        <v>158</v>
      </c>
    </row>
    <row r="2" spans="1:18" s="31" customFormat="1" ht="22.5" customHeight="1" x14ac:dyDescent="0.5">
      <c r="A2" s="29" t="s">
        <v>159</v>
      </c>
      <c r="B2" s="30"/>
      <c r="C2" s="30"/>
      <c r="D2" s="30"/>
      <c r="E2" s="33"/>
      <c r="F2" s="30"/>
      <c r="G2" s="30"/>
      <c r="H2" s="30"/>
      <c r="I2" s="30"/>
      <c r="J2" s="30"/>
      <c r="K2" s="30"/>
      <c r="L2" s="24"/>
      <c r="M2" s="24"/>
      <c r="N2" s="24"/>
      <c r="O2" s="24"/>
      <c r="P2" s="24"/>
      <c r="Q2" s="24"/>
      <c r="R2" s="75"/>
    </row>
    <row r="3" spans="1:18" s="111" customFormat="1" ht="22.5" customHeight="1" x14ac:dyDescent="0.5">
      <c r="A3" s="110" t="s">
        <v>28</v>
      </c>
      <c r="B3" s="34"/>
      <c r="C3" s="34"/>
      <c r="D3" s="34"/>
      <c r="E3" s="33"/>
      <c r="F3" s="34"/>
      <c r="G3" s="34"/>
      <c r="H3" s="34"/>
      <c r="I3" s="34"/>
      <c r="J3" s="34"/>
      <c r="K3" s="34"/>
      <c r="L3" s="35"/>
      <c r="M3" s="35"/>
      <c r="N3" s="35"/>
      <c r="O3" s="35"/>
      <c r="P3" s="35"/>
      <c r="Q3" s="35"/>
      <c r="R3" s="75"/>
    </row>
    <row r="4" spans="1:18" s="111" customFormat="1" ht="22.5" customHeight="1" x14ac:dyDescent="0.5">
      <c r="A4" s="110" t="s">
        <v>168</v>
      </c>
      <c r="B4" s="34"/>
      <c r="C4" s="34"/>
      <c r="D4" s="34"/>
      <c r="E4" s="33"/>
      <c r="F4" s="34"/>
      <c r="G4" s="34"/>
      <c r="H4" s="34"/>
      <c r="I4" s="34"/>
      <c r="J4" s="34"/>
      <c r="K4" s="34"/>
      <c r="L4" s="35"/>
      <c r="M4" s="35"/>
      <c r="N4" s="35"/>
      <c r="O4" s="35"/>
      <c r="P4" s="35"/>
      <c r="Q4" s="35"/>
      <c r="R4" s="24"/>
    </row>
    <row r="5" spans="1:18" s="158" customFormat="1" ht="21.75" customHeight="1" x14ac:dyDescent="0.45">
      <c r="H5" s="77"/>
      <c r="I5" s="77"/>
      <c r="J5" s="329" t="s">
        <v>27</v>
      </c>
      <c r="K5" s="329"/>
      <c r="L5" s="329"/>
      <c r="M5" s="329"/>
      <c r="N5" s="329"/>
      <c r="O5" s="329"/>
      <c r="P5" s="329"/>
      <c r="Q5" s="329"/>
      <c r="R5" s="329"/>
    </row>
    <row r="6" spans="1:18" s="158" customFormat="1" ht="21.75" customHeight="1" x14ac:dyDescent="0.45">
      <c r="H6" s="77"/>
      <c r="I6" s="77"/>
      <c r="J6" s="77"/>
      <c r="K6" s="1"/>
      <c r="L6" s="1"/>
      <c r="M6" s="3"/>
      <c r="N6" s="330" t="s">
        <v>19</v>
      </c>
      <c r="O6" s="330"/>
      <c r="P6" s="330"/>
      <c r="Q6" s="77"/>
      <c r="R6" s="9"/>
    </row>
    <row r="7" spans="1:18" s="158" customFormat="1" ht="21.75" customHeight="1" x14ac:dyDescent="0.45">
      <c r="H7" s="77"/>
      <c r="I7" s="77"/>
      <c r="J7" s="162"/>
      <c r="K7" s="1"/>
      <c r="L7" s="1"/>
      <c r="M7" s="3"/>
      <c r="N7" s="44" t="s">
        <v>58</v>
      </c>
      <c r="O7" s="44"/>
      <c r="P7" s="44" t="s">
        <v>20</v>
      </c>
      <c r="Q7" s="77"/>
      <c r="R7" s="44"/>
    </row>
    <row r="8" spans="1:18" s="158" customFormat="1" ht="21.75" customHeight="1" x14ac:dyDescent="0.45">
      <c r="H8" s="77"/>
      <c r="I8" s="77"/>
      <c r="J8" s="163" t="s">
        <v>80</v>
      </c>
      <c r="K8" s="1"/>
      <c r="L8" s="44" t="s">
        <v>29</v>
      </c>
      <c r="M8" s="3"/>
      <c r="N8" s="44" t="s">
        <v>45</v>
      </c>
      <c r="O8" s="3"/>
      <c r="P8" s="44"/>
      <c r="Q8" s="44"/>
      <c r="R8" s="44" t="s">
        <v>31</v>
      </c>
    </row>
    <row r="9" spans="1:18" s="158" customFormat="1" ht="21.75" customHeight="1" x14ac:dyDescent="0.45">
      <c r="H9" s="156" t="s">
        <v>1</v>
      </c>
      <c r="I9" s="77"/>
      <c r="J9" s="163" t="s">
        <v>81</v>
      </c>
      <c r="K9" s="1"/>
      <c r="L9" s="44" t="s">
        <v>44</v>
      </c>
      <c r="M9" s="44"/>
      <c r="N9" s="44" t="s">
        <v>30</v>
      </c>
      <c r="O9" s="3"/>
      <c r="Q9" s="156"/>
      <c r="R9" s="44" t="s">
        <v>32</v>
      </c>
    </row>
    <row r="10" spans="1:18" s="158" customFormat="1" ht="21.75" customHeight="1" x14ac:dyDescent="0.45">
      <c r="J10" s="328" t="s">
        <v>73</v>
      </c>
      <c r="K10" s="328"/>
      <c r="L10" s="328"/>
      <c r="M10" s="328"/>
      <c r="N10" s="328"/>
      <c r="O10" s="328"/>
      <c r="P10" s="328"/>
      <c r="Q10" s="328"/>
      <c r="R10" s="328"/>
    </row>
    <row r="11" spans="1:18" s="164" customFormat="1" ht="21.75" customHeight="1" x14ac:dyDescent="0.45">
      <c r="A11" s="55" t="s">
        <v>121</v>
      </c>
      <c r="B11" s="37"/>
      <c r="C11" s="48"/>
      <c r="D11" s="47"/>
      <c r="J11" s="10">
        <v>110000</v>
      </c>
      <c r="K11" s="10"/>
      <c r="L11" s="10">
        <v>165000</v>
      </c>
      <c r="M11" s="10"/>
      <c r="N11" s="10">
        <v>11000</v>
      </c>
      <c r="P11" s="165">
        <v>366103</v>
      </c>
      <c r="R11" s="165">
        <f>SUM(J11:P11)</f>
        <v>652103</v>
      </c>
    </row>
    <row r="12" spans="1:18" s="164" customFormat="1" ht="21.75" customHeight="1" x14ac:dyDescent="0.45">
      <c r="A12" s="36" t="s">
        <v>65</v>
      </c>
      <c r="B12" s="37"/>
      <c r="C12" s="38"/>
      <c r="D12" s="40"/>
      <c r="J12" s="51"/>
      <c r="K12" s="2"/>
      <c r="L12" s="51"/>
      <c r="M12" s="2"/>
      <c r="N12" s="51"/>
      <c r="P12" s="166"/>
      <c r="R12" s="166"/>
    </row>
    <row r="13" spans="1:18" s="164" customFormat="1" ht="21.75" customHeight="1" x14ac:dyDescent="0.45">
      <c r="A13" s="79"/>
      <c r="B13" s="50" t="s">
        <v>68</v>
      </c>
      <c r="C13" s="38"/>
      <c r="D13" s="40"/>
      <c r="H13" s="155">
        <v>16</v>
      </c>
      <c r="J13" s="113">
        <v>0</v>
      </c>
      <c r="K13" s="149"/>
      <c r="L13" s="113">
        <v>0</v>
      </c>
      <c r="M13" s="149"/>
      <c r="N13" s="113">
        <v>0</v>
      </c>
      <c r="O13" s="167"/>
      <c r="P13" s="168">
        <v>-60500</v>
      </c>
      <c r="Q13" s="167"/>
      <c r="R13" s="168">
        <f>SUM(J13:P13)</f>
        <v>-60500</v>
      </c>
    </row>
    <row r="14" spans="1:18" s="164" customFormat="1" ht="21.75" customHeight="1" x14ac:dyDescent="0.45">
      <c r="A14" s="114" t="s">
        <v>64</v>
      </c>
      <c r="B14" s="41"/>
      <c r="C14" s="48"/>
      <c r="D14" s="47"/>
      <c r="J14" s="115">
        <f>SUM(J13)</f>
        <v>0</v>
      </c>
      <c r="K14" s="115"/>
      <c r="L14" s="115">
        <f>SUM(L13)</f>
        <v>0</v>
      </c>
      <c r="M14" s="115"/>
      <c r="N14" s="115">
        <f>SUM(N13)</f>
        <v>0</v>
      </c>
      <c r="O14" s="167"/>
      <c r="P14" s="169">
        <f>SUM(P13)</f>
        <v>-60500</v>
      </c>
      <c r="Q14" s="167"/>
      <c r="R14" s="169">
        <f>SUM(R13)</f>
        <v>-60500</v>
      </c>
    </row>
    <row r="15" spans="1:18" s="164" customFormat="1" ht="21.75" customHeight="1" x14ac:dyDescent="0.45">
      <c r="A15" s="114" t="s">
        <v>74</v>
      </c>
      <c r="B15" s="41"/>
      <c r="C15" s="48"/>
      <c r="D15" s="47"/>
      <c r="J15" s="146"/>
      <c r="K15" s="167"/>
      <c r="L15" s="146"/>
      <c r="M15" s="167"/>
      <c r="N15" s="146"/>
      <c r="O15" s="167"/>
      <c r="P15" s="172"/>
      <c r="Q15" s="167"/>
      <c r="R15" s="172"/>
    </row>
    <row r="16" spans="1:18" s="164" customFormat="1" ht="21.75" customHeight="1" x14ac:dyDescent="0.45">
      <c r="A16" s="114"/>
      <c r="B16" s="39" t="s">
        <v>130</v>
      </c>
      <c r="C16" s="48"/>
      <c r="D16" s="47"/>
      <c r="J16" s="149">
        <v>0</v>
      </c>
      <c r="K16" s="149"/>
      <c r="L16" s="149">
        <v>0</v>
      </c>
      <c r="M16" s="149"/>
      <c r="N16" s="149">
        <v>0</v>
      </c>
      <c r="O16" s="167"/>
      <c r="P16" s="168">
        <v>9891</v>
      </c>
      <c r="Q16" s="167"/>
      <c r="R16" s="147">
        <f>SUM(J16:P16)</f>
        <v>9891</v>
      </c>
    </row>
    <row r="17" spans="1:18" s="157" customFormat="1" ht="21.75" customHeight="1" x14ac:dyDescent="0.45">
      <c r="B17" s="161" t="s">
        <v>66</v>
      </c>
      <c r="C17" s="38"/>
      <c r="D17" s="40"/>
      <c r="J17" s="113">
        <v>0</v>
      </c>
      <c r="K17" s="149"/>
      <c r="L17" s="113">
        <v>0</v>
      </c>
      <c r="M17" s="149"/>
      <c r="N17" s="113">
        <v>0</v>
      </c>
      <c r="O17" s="168"/>
      <c r="P17" s="170">
        <v>-5197</v>
      </c>
      <c r="Q17" s="168"/>
      <c r="R17" s="148">
        <f>SUM(J17:P17)</f>
        <v>-5197</v>
      </c>
    </row>
    <row r="18" spans="1:18" s="157" customFormat="1" ht="21.75" customHeight="1" x14ac:dyDescent="0.45">
      <c r="A18" s="164" t="s">
        <v>182</v>
      </c>
      <c r="B18" s="79"/>
      <c r="C18" s="38"/>
      <c r="D18" s="40"/>
      <c r="J18" s="152">
        <f>SUM(J16:J17)</f>
        <v>0</v>
      </c>
      <c r="K18" s="115">
        <f>SUM(K16:K17)</f>
        <v>0</v>
      </c>
      <c r="L18" s="152">
        <f>SUM(L16:L17)</f>
        <v>0</v>
      </c>
      <c r="M18" s="115"/>
      <c r="N18" s="152">
        <f>SUM(N16:N17)</f>
        <v>0</v>
      </c>
      <c r="O18" s="168"/>
      <c r="P18" s="150">
        <f>SUM(P16:P17)</f>
        <v>4694</v>
      </c>
      <c r="Q18" s="168"/>
      <c r="R18" s="150">
        <f>SUM(R16:R17)</f>
        <v>4694</v>
      </c>
    </row>
    <row r="19" spans="1:18" s="157" customFormat="1" ht="7.5" customHeight="1" x14ac:dyDescent="0.45">
      <c r="A19" s="164"/>
      <c r="B19" s="79"/>
      <c r="C19" s="38"/>
      <c r="D19" s="40"/>
      <c r="J19" s="146"/>
      <c r="K19" s="160"/>
      <c r="L19" s="146"/>
      <c r="M19" s="147"/>
      <c r="N19" s="146"/>
      <c r="O19" s="168"/>
      <c r="P19" s="146"/>
      <c r="Q19" s="168"/>
      <c r="R19" s="146"/>
    </row>
    <row r="20" spans="1:18" s="164" customFormat="1" ht="21.75" customHeight="1" thickBot="1" x14ac:dyDescent="0.5">
      <c r="A20" s="41" t="s">
        <v>128</v>
      </c>
      <c r="B20" s="41"/>
      <c r="C20" s="58"/>
      <c r="D20" s="47"/>
      <c r="J20" s="171">
        <f>SUM(J14:J17,J11)</f>
        <v>110000</v>
      </c>
      <c r="L20" s="171">
        <f>SUM(L14:L17,L11)</f>
        <v>165000</v>
      </c>
      <c r="N20" s="171">
        <f>SUM(N14:N17,N11)</f>
        <v>11000</v>
      </c>
      <c r="P20" s="171">
        <f>SUM(P14:P17,P11)</f>
        <v>310297</v>
      </c>
      <c r="R20" s="171">
        <f>SUM(R14:R17,R11)</f>
        <v>596297</v>
      </c>
    </row>
    <row r="21" spans="1:18" ht="21.75" customHeight="1" thickTop="1" x14ac:dyDescent="0.45"/>
    <row r="22" spans="1:18" ht="23.25" x14ac:dyDescent="0.5">
      <c r="A22" s="183" t="s">
        <v>158</v>
      </c>
    </row>
    <row r="23" spans="1:18" s="31" customFormat="1" ht="22.5" customHeight="1" x14ac:dyDescent="0.5">
      <c r="A23" s="29" t="s">
        <v>159</v>
      </c>
      <c r="B23" s="30"/>
      <c r="C23" s="30"/>
      <c r="D23" s="30"/>
      <c r="E23" s="33"/>
      <c r="F23" s="30"/>
      <c r="G23" s="30"/>
      <c r="H23" s="30"/>
      <c r="I23" s="30"/>
      <c r="J23" s="30"/>
      <c r="K23" s="30"/>
      <c r="L23" s="24"/>
      <c r="M23" s="24"/>
      <c r="N23" s="24"/>
      <c r="O23" s="24"/>
      <c r="P23" s="24"/>
      <c r="Q23" s="24"/>
      <c r="R23" s="75"/>
    </row>
    <row r="24" spans="1:18" s="111" customFormat="1" ht="22.5" customHeight="1" x14ac:dyDescent="0.5">
      <c r="A24" s="110" t="s">
        <v>28</v>
      </c>
      <c r="B24" s="34"/>
      <c r="C24" s="34"/>
      <c r="D24" s="34"/>
      <c r="E24" s="33"/>
      <c r="F24" s="34"/>
      <c r="G24" s="34"/>
      <c r="H24" s="34"/>
      <c r="I24" s="34"/>
      <c r="J24" s="34"/>
      <c r="K24" s="34"/>
      <c r="L24" s="35"/>
      <c r="M24" s="35"/>
      <c r="N24" s="35"/>
      <c r="O24" s="35"/>
      <c r="P24" s="35"/>
      <c r="Q24" s="35"/>
      <c r="R24" s="75"/>
    </row>
    <row r="25" spans="1:18" s="111" customFormat="1" ht="22.5" customHeight="1" x14ac:dyDescent="0.5">
      <c r="A25" s="110" t="s">
        <v>168</v>
      </c>
      <c r="B25" s="34"/>
      <c r="C25" s="34"/>
      <c r="D25" s="34"/>
      <c r="E25" s="33"/>
      <c r="F25" s="34"/>
      <c r="G25" s="34"/>
      <c r="H25" s="34"/>
      <c r="I25" s="34"/>
      <c r="J25" s="34"/>
      <c r="K25" s="34"/>
      <c r="L25" s="35"/>
      <c r="M25" s="35"/>
      <c r="N25" s="35"/>
      <c r="O25" s="35"/>
      <c r="P25" s="35"/>
      <c r="Q25" s="35"/>
      <c r="R25" s="24"/>
    </row>
    <row r="26" spans="1:18" s="158" customFormat="1" ht="21.75" customHeight="1" x14ac:dyDescent="0.45">
      <c r="H26" s="77"/>
      <c r="I26" s="77"/>
      <c r="J26" s="329" t="s">
        <v>27</v>
      </c>
      <c r="K26" s="329"/>
      <c r="L26" s="329"/>
      <c r="M26" s="329"/>
      <c r="N26" s="329"/>
      <c r="O26" s="329"/>
      <c r="P26" s="329"/>
      <c r="Q26" s="329"/>
      <c r="R26" s="329"/>
    </row>
    <row r="27" spans="1:18" s="158" customFormat="1" ht="21.75" customHeight="1" x14ac:dyDescent="0.45">
      <c r="H27" s="77"/>
      <c r="I27" s="77"/>
      <c r="J27" s="77"/>
      <c r="K27" s="1"/>
      <c r="L27" s="1"/>
      <c r="M27" s="3"/>
      <c r="N27" s="330" t="s">
        <v>19</v>
      </c>
      <c r="O27" s="330"/>
      <c r="P27" s="330"/>
      <c r="Q27" s="77"/>
      <c r="R27" s="9"/>
    </row>
    <row r="28" spans="1:18" s="158" customFormat="1" ht="21.75" customHeight="1" x14ac:dyDescent="0.45">
      <c r="H28" s="77"/>
      <c r="I28" s="77"/>
      <c r="J28" s="162"/>
      <c r="K28" s="1"/>
      <c r="L28" s="1"/>
      <c r="M28" s="3"/>
      <c r="N28" s="44" t="s">
        <v>58</v>
      </c>
      <c r="O28" s="44"/>
      <c r="P28" s="44" t="s">
        <v>20</v>
      </c>
      <c r="Q28" s="77"/>
      <c r="R28" s="44"/>
    </row>
    <row r="29" spans="1:18" s="158" customFormat="1" ht="21.75" customHeight="1" x14ac:dyDescent="0.45">
      <c r="H29" s="77"/>
      <c r="I29" s="77"/>
      <c r="J29" s="163" t="s">
        <v>80</v>
      </c>
      <c r="K29" s="1"/>
      <c r="L29" s="44" t="s">
        <v>29</v>
      </c>
      <c r="M29" s="3"/>
      <c r="N29" s="44" t="s">
        <v>45</v>
      </c>
      <c r="O29" s="3"/>
      <c r="P29" s="44"/>
      <c r="Q29" s="44"/>
      <c r="R29" s="44" t="s">
        <v>31</v>
      </c>
    </row>
    <row r="30" spans="1:18" s="158" customFormat="1" ht="21.75" customHeight="1" x14ac:dyDescent="0.45">
      <c r="H30" s="176" t="s">
        <v>1</v>
      </c>
      <c r="I30" s="77"/>
      <c r="J30" s="163" t="s">
        <v>81</v>
      </c>
      <c r="K30" s="1"/>
      <c r="L30" s="44" t="s">
        <v>44</v>
      </c>
      <c r="M30" s="44"/>
      <c r="N30" s="44" t="s">
        <v>30</v>
      </c>
      <c r="O30" s="3"/>
      <c r="Q30" s="176"/>
      <c r="R30" s="44" t="s">
        <v>32</v>
      </c>
    </row>
    <row r="31" spans="1:18" s="158" customFormat="1" ht="21.75" customHeight="1" x14ac:dyDescent="0.45">
      <c r="J31" s="328" t="s">
        <v>73</v>
      </c>
      <c r="K31" s="328"/>
      <c r="L31" s="328"/>
      <c r="M31" s="328"/>
      <c r="N31" s="328"/>
      <c r="O31" s="328"/>
      <c r="P31" s="328"/>
      <c r="Q31" s="328"/>
      <c r="R31" s="328"/>
    </row>
    <row r="32" spans="1:18" x14ac:dyDescent="0.45">
      <c r="A32" s="55" t="s">
        <v>169</v>
      </c>
      <c r="B32" s="37"/>
      <c r="C32" s="48"/>
      <c r="D32" s="47"/>
      <c r="E32" s="164"/>
      <c r="F32" s="164"/>
      <c r="G32" s="164"/>
      <c r="H32" s="164"/>
      <c r="I32" s="164"/>
      <c r="J32" s="283">
        <v>110000</v>
      </c>
      <c r="K32" s="283"/>
      <c r="L32" s="283">
        <v>165000</v>
      </c>
      <c r="M32" s="283"/>
      <c r="N32" s="283">
        <v>11000</v>
      </c>
      <c r="O32" s="284"/>
      <c r="P32" s="285">
        <v>317195</v>
      </c>
      <c r="Q32" s="284"/>
      <c r="R32" s="285">
        <f>SUM(J32:P32)</f>
        <v>603195</v>
      </c>
    </row>
    <row r="33" spans="1:18" x14ac:dyDescent="0.45">
      <c r="A33" s="36" t="s">
        <v>65</v>
      </c>
      <c r="B33" s="37"/>
      <c r="C33" s="38"/>
      <c r="D33" s="40"/>
      <c r="E33" s="164"/>
      <c r="F33" s="164"/>
      <c r="G33" s="164"/>
      <c r="H33" s="164"/>
      <c r="I33" s="164"/>
      <c r="J33" s="286"/>
      <c r="K33" s="287"/>
      <c r="L33" s="286"/>
      <c r="M33" s="287"/>
      <c r="N33" s="286"/>
      <c r="O33" s="284"/>
      <c r="P33" s="288"/>
      <c r="Q33" s="284"/>
      <c r="R33" s="288"/>
    </row>
    <row r="34" spans="1:18" x14ac:dyDescent="0.45">
      <c r="A34" s="79"/>
      <c r="B34" s="50" t="s">
        <v>68</v>
      </c>
      <c r="C34" s="38"/>
      <c r="D34" s="40"/>
      <c r="E34" s="164"/>
      <c r="F34" s="164"/>
      <c r="G34" s="164"/>
      <c r="H34" s="174">
        <v>16</v>
      </c>
      <c r="I34" s="164"/>
      <c r="J34" s="289">
        <v>0</v>
      </c>
      <c r="K34" s="151"/>
      <c r="L34" s="289">
        <v>0</v>
      </c>
      <c r="M34" s="151"/>
      <c r="N34" s="289">
        <v>0</v>
      </c>
      <c r="O34" s="284"/>
      <c r="P34" s="288">
        <v>-74800</v>
      </c>
      <c r="Q34" s="284"/>
      <c r="R34" s="288">
        <f>SUM(J34:P34)</f>
        <v>-74800</v>
      </c>
    </row>
    <row r="35" spans="1:18" x14ac:dyDescent="0.45">
      <c r="A35" s="114" t="s">
        <v>64</v>
      </c>
      <c r="B35" s="41"/>
      <c r="C35" s="48"/>
      <c r="D35" s="47"/>
      <c r="E35" s="164"/>
      <c r="F35" s="164"/>
      <c r="G35" s="164"/>
      <c r="H35" s="164"/>
      <c r="I35" s="164"/>
      <c r="J35" s="117">
        <f>SUM(J34)</f>
        <v>0</v>
      </c>
      <c r="K35" s="117"/>
      <c r="L35" s="117">
        <f>SUM(L34)</f>
        <v>0</v>
      </c>
      <c r="M35" s="117"/>
      <c r="N35" s="117">
        <f>SUM(N34)</f>
        <v>0</v>
      </c>
      <c r="O35" s="284"/>
      <c r="P35" s="290">
        <f>SUM(P34)</f>
        <v>-74800</v>
      </c>
      <c r="Q35" s="284"/>
      <c r="R35" s="290">
        <f>SUM(R34)</f>
        <v>-74800</v>
      </c>
    </row>
    <row r="36" spans="1:18" x14ac:dyDescent="0.45">
      <c r="A36" s="114" t="s">
        <v>74</v>
      </c>
      <c r="B36" s="41"/>
      <c r="C36" s="48"/>
      <c r="D36" s="47"/>
      <c r="E36" s="164"/>
      <c r="F36" s="164"/>
      <c r="G36" s="164"/>
      <c r="H36" s="164"/>
      <c r="I36" s="164"/>
      <c r="J36" s="117"/>
      <c r="K36" s="284"/>
      <c r="L36" s="117"/>
      <c r="M36" s="284"/>
      <c r="N36" s="117"/>
      <c r="O36" s="284"/>
      <c r="P36" s="285"/>
      <c r="Q36" s="284"/>
      <c r="R36" s="285"/>
    </row>
    <row r="37" spans="1:18" x14ac:dyDescent="0.45">
      <c r="A37" s="114"/>
      <c r="B37" s="39" t="s">
        <v>130</v>
      </c>
      <c r="C37" s="48"/>
      <c r="D37" s="47"/>
      <c r="E37" s="164"/>
      <c r="F37" s="164"/>
      <c r="G37" s="164"/>
      <c r="H37" s="164"/>
      <c r="I37" s="164"/>
      <c r="J37" s="151">
        <v>0</v>
      </c>
      <c r="K37" s="151"/>
      <c r="L37" s="151">
        <v>0</v>
      </c>
      <c r="M37" s="151"/>
      <c r="N37" s="151">
        <v>0</v>
      </c>
      <c r="O37" s="284"/>
      <c r="P37" s="288">
        <f>'PL-6-9'!J95</f>
        <v>140720</v>
      </c>
      <c r="Q37" s="284"/>
      <c r="R37" s="291">
        <f t="shared" ref="R37:R38" si="0">SUM(J37:P37)</f>
        <v>140720</v>
      </c>
    </row>
    <row r="38" spans="1:18" x14ac:dyDescent="0.45">
      <c r="A38" s="157"/>
      <c r="B38" s="161" t="s">
        <v>66</v>
      </c>
      <c r="C38" s="38"/>
      <c r="D38" s="40"/>
      <c r="E38" s="157"/>
      <c r="F38" s="157"/>
      <c r="G38" s="157"/>
      <c r="H38" s="157"/>
      <c r="I38" s="157"/>
      <c r="J38" s="289">
        <v>0</v>
      </c>
      <c r="K38" s="151"/>
      <c r="L38" s="289">
        <v>0</v>
      </c>
      <c r="M38" s="151"/>
      <c r="N38" s="289">
        <v>0</v>
      </c>
      <c r="O38" s="288"/>
      <c r="P38" s="292">
        <f>'PL-6-9'!J118</f>
        <v>3051</v>
      </c>
      <c r="Q38" s="288"/>
      <c r="R38" s="293">
        <f t="shared" si="0"/>
        <v>3051</v>
      </c>
    </row>
    <row r="39" spans="1:18" x14ac:dyDescent="0.45">
      <c r="A39" s="164" t="s">
        <v>182</v>
      </c>
      <c r="B39" s="79"/>
      <c r="C39" s="38"/>
      <c r="D39" s="40"/>
      <c r="E39" s="157"/>
      <c r="F39" s="157"/>
      <c r="G39" s="157"/>
      <c r="H39" s="157"/>
      <c r="I39" s="157"/>
      <c r="J39" s="294">
        <f>SUM(J37:J38)</f>
        <v>0</v>
      </c>
      <c r="K39" s="117">
        <f>SUM(K37:K38)</f>
        <v>0</v>
      </c>
      <c r="L39" s="294">
        <f>SUM(L37:L38)</f>
        <v>0</v>
      </c>
      <c r="M39" s="117"/>
      <c r="N39" s="294">
        <f>SUM(N37:N38)</f>
        <v>0</v>
      </c>
      <c r="O39" s="288"/>
      <c r="P39" s="295">
        <f>SUM(P37:P38)</f>
        <v>143771</v>
      </c>
      <c r="Q39" s="288"/>
      <c r="R39" s="295">
        <f>SUM(R37:R38)</f>
        <v>143771</v>
      </c>
    </row>
    <row r="40" spans="1:18" ht="7.5" customHeight="1" x14ac:dyDescent="0.45">
      <c r="A40" s="164"/>
      <c r="B40" s="79"/>
      <c r="C40" s="38"/>
      <c r="D40" s="40"/>
      <c r="E40" s="157"/>
      <c r="F40" s="157"/>
      <c r="G40" s="157"/>
      <c r="H40" s="157"/>
      <c r="I40" s="157"/>
      <c r="J40" s="117"/>
      <c r="K40" s="151"/>
      <c r="L40" s="117"/>
      <c r="M40" s="291"/>
      <c r="N40" s="117"/>
      <c r="O40" s="288"/>
      <c r="P40" s="117"/>
      <c r="Q40" s="288"/>
      <c r="R40" s="117"/>
    </row>
    <row r="41" spans="1:18" ht="22.5" thickBot="1" x14ac:dyDescent="0.5">
      <c r="A41" s="41" t="s">
        <v>170</v>
      </c>
      <c r="B41" s="41"/>
      <c r="C41" s="58"/>
      <c r="D41" s="47"/>
      <c r="E41" s="164"/>
      <c r="F41" s="164"/>
      <c r="G41" s="164"/>
      <c r="H41" s="164"/>
      <c r="I41" s="164"/>
      <c r="J41" s="296">
        <f>SUM(J35:J38,J32)</f>
        <v>110000</v>
      </c>
      <c r="K41" s="284"/>
      <c r="L41" s="296">
        <f>SUM(L35:L38,L32)</f>
        <v>165000</v>
      </c>
      <c r="M41" s="284"/>
      <c r="N41" s="296">
        <f>SUM(N35:N38,N32)</f>
        <v>11000</v>
      </c>
      <c r="O41" s="284"/>
      <c r="P41" s="296">
        <f>SUM(P35:P38,P32)</f>
        <v>386166</v>
      </c>
      <c r="Q41" s="284"/>
      <c r="R41" s="296">
        <f>SUM(R35:R38,R32)</f>
        <v>672166</v>
      </c>
    </row>
    <row r="42" spans="1:18" ht="22.5" thickTop="1" x14ac:dyDescent="0.45"/>
    <row r="53" spans="9:9" hidden="1" x14ac:dyDescent="0.45">
      <c r="I53" s="59">
        <v>0</v>
      </c>
    </row>
    <row r="54" spans="9:9" x14ac:dyDescent="0.45">
      <c r="I54" s="59">
        <f>SUM(I49:I53)</f>
        <v>0</v>
      </c>
    </row>
  </sheetData>
  <mergeCells count="6">
    <mergeCell ref="J31:R31"/>
    <mergeCell ref="J26:R26"/>
    <mergeCell ref="N27:P27"/>
    <mergeCell ref="J5:R5"/>
    <mergeCell ref="N6:P6"/>
    <mergeCell ref="J10:R10"/>
  </mergeCells>
  <pageMargins left="0.8" right="0.5" top="0.48" bottom="0.5" header="0.5" footer="0.5"/>
  <pageSetup paperSize="9" firstPageNumber="12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1" max="16" man="1"/>
    <brk id="4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369F-6503-4D40-B94A-6A73F3F57722}">
  <dimension ref="A1:O95"/>
  <sheetViews>
    <sheetView tabSelected="1" view="pageBreakPreview" topLeftCell="A72" zoomScaleNormal="100" zoomScaleSheetLayoutView="100" workbookViewId="0">
      <selection activeCell="G79" sqref="G79"/>
    </sheetView>
  </sheetViews>
  <sheetFormatPr defaultColWidth="9.85546875" defaultRowHeight="23.25" customHeight="1" x14ac:dyDescent="0.45"/>
  <cols>
    <col min="1" max="3" width="2.7109375" style="6" customWidth="1"/>
    <col min="4" max="4" width="38.7109375" style="6" customWidth="1"/>
    <col min="5" max="5" width="11.5703125" style="6" customWidth="1"/>
    <col min="6" max="6" width="1.28515625" style="6" customWidth="1"/>
    <col min="7" max="7" width="11.5703125" style="6" customWidth="1"/>
    <col min="8" max="8" width="1.28515625" style="6" customWidth="1"/>
    <col min="9" max="9" width="11.5703125" style="15" customWidth="1"/>
    <col min="10" max="10" width="1.28515625" style="6" customWidth="1"/>
    <col min="11" max="11" width="11.5703125" style="15" customWidth="1"/>
    <col min="12" max="231" width="9.85546875" style="6"/>
    <col min="232" max="234" width="2.7109375" style="6" customWidth="1"/>
    <col min="235" max="235" width="38.85546875" style="6" customWidth="1"/>
    <col min="236" max="236" width="11.5703125" style="6" customWidth="1"/>
    <col min="237" max="237" width="1.28515625" style="6" customWidth="1"/>
    <col min="238" max="238" width="11.5703125" style="6" customWidth="1"/>
    <col min="239" max="239" width="1.28515625" style="6" customWidth="1"/>
    <col min="240" max="240" width="11.5703125" style="6" customWidth="1"/>
    <col min="241" max="241" width="1.28515625" style="6" customWidth="1"/>
    <col min="242" max="242" width="11.5703125" style="6" customWidth="1"/>
    <col min="243" max="243" width="9.85546875" style="6"/>
    <col min="244" max="244" width="12.5703125" style="6" bestFit="1" customWidth="1"/>
    <col min="245" max="245" width="12" style="6" bestFit="1" customWidth="1"/>
    <col min="246" max="247" width="12.42578125" style="6" bestFit="1" customWidth="1"/>
    <col min="248" max="487" width="9.85546875" style="6"/>
    <col min="488" max="490" width="2.7109375" style="6" customWidth="1"/>
    <col min="491" max="491" width="38.85546875" style="6" customWidth="1"/>
    <col min="492" max="492" width="11.5703125" style="6" customWidth="1"/>
    <col min="493" max="493" width="1.28515625" style="6" customWidth="1"/>
    <col min="494" max="494" width="11.5703125" style="6" customWidth="1"/>
    <col min="495" max="495" width="1.28515625" style="6" customWidth="1"/>
    <col min="496" max="496" width="11.5703125" style="6" customWidth="1"/>
    <col min="497" max="497" width="1.28515625" style="6" customWidth="1"/>
    <col min="498" max="498" width="11.5703125" style="6" customWidth="1"/>
    <col min="499" max="499" width="9.85546875" style="6"/>
    <col min="500" max="500" width="12.5703125" style="6" bestFit="1" customWidth="1"/>
    <col min="501" max="501" width="12" style="6" bestFit="1" customWidth="1"/>
    <col min="502" max="503" width="12.42578125" style="6" bestFit="1" customWidth="1"/>
    <col min="504" max="743" width="9.85546875" style="6"/>
    <col min="744" max="746" width="2.7109375" style="6" customWidth="1"/>
    <col min="747" max="747" width="38.85546875" style="6" customWidth="1"/>
    <col min="748" max="748" width="11.5703125" style="6" customWidth="1"/>
    <col min="749" max="749" width="1.28515625" style="6" customWidth="1"/>
    <col min="750" max="750" width="11.5703125" style="6" customWidth="1"/>
    <col min="751" max="751" width="1.28515625" style="6" customWidth="1"/>
    <col min="752" max="752" width="11.5703125" style="6" customWidth="1"/>
    <col min="753" max="753" width="1.28515625" style="6" customWidth="1"/>
    <col min="754" max="754" width="11.5703125" style="6" customWidth="1"/>
    <col min="755" max="755" width="9.85546875" style="6"/>
    <col min="756" max="756" width="12.5703125" style="6" bestFit="1" customWidth="1"/>
    <col min="757" max="757" width="12" style="6" bestFit="1" customWidth="1"/>
    <col min="758" max="759" width="12.42578125" style="6" bestFit="1" customWidth="1"/>
    <col min="760" max="999" width="9.85546875" style="6"/>
    <col min="1000" max="1002" width="2.7109375" style="6" customWidth="1"/>
    <col min="1003" max="1003" width="38.85546875" style="6" customWidth="1"/>
    <col min="1004" max="1004" width="11.5703125" style="6" customWidth="1"/>
    <col min="1005" max="1005" width="1.28515625" style="6" customWidth="1"/>
    <col min="1006" max="1006" width="11.5703125" style="6" customWidth="1"/>
    <col min="1007" max="1007" width="1.28515625" style="6" customWidth="1"/>
    <col min="1008" max="1008" width="11.5703125" style="6" customWidth="1"/>
    <col min="1009" max="1009" width="1.28515625" style="6" customWidth="1"/>
    <col min="1010" max="1010" width="11.5703125" style="6" customWidth="1"/>
    <col min="1011" max="1011" width="9.85546875" style="6"/>
    <col min="1012" max="1012" width="12.5703125" style="6" bestFit="1" customWidth="1"/>
    <col min="1013" max="1013" width="12" style="6" bestFit="1" customWidth="1"/>
    <col min="1014" max="1015" width="12.42578125" style="6" bestFit="1" customWidth="1"/>
    <col min="1016" max="1255" width="9.85546875" style="6"/>
    <col min="1256" max="1258" width="2.7109375" style="6" customWidth="1"/>
    <col min="1259" max="1259" width="38.85546875" style="6" customWidth="1"/>
    <col min="1260" max="1260" width="11.5703125" style="6" customWidth="1"/>
    <col min="1261" max="1261" width="1.28515625" style="6" customWidth="1"/>
    <col min="1262" max="1262" width="11.5703125" style="6" customWidth="1"/>
    <col min="1263" max="1263" width="1.28515625" style="6" customWidth="1"/>
    <col min="1264" max="1264" width="11.5703125" style="6" customWidth="1"/>
    <col min="1265" max="1265" width="1.28515625" style="6" customWidth="1"/>
    <col min="1266" max="1266" width="11.5703125" style="6" customWidth="1"/>
    <col min="1267" max="1267" width="9.85546875" style="6"/>
    <col min="1268" max="1268" width="12.5703125" style="6" bestFit="1" customWidth="1"/>
    <col min="1269" max="1269" width="12" style="6" bestFit="1" customWidth="1"/>
    <col min="1270" max="1271" width="12.42578125" style="6" bestFit="1" customWidth="1"/>
    <col min="1272" max="1511" width="9.85546875" style="6"/>
    <col min="1512" max="1514" width="2.7109375" style="6" customWidth="1"/>
    <col min="1515" max="1515" width="38.85546875" style="6" customWidth="1"/>
    <col min="1516" max="1516" width="11.5703125" style="6" customWidth="1"/>
    <col min="1517" max="1517" width="1.28515625" style="6" customWidth="1"/>
    <col min="1518" max="1518" width="11.5703125" style="6" customWidth="1"/>
    <col min="1519" max="1519" width="1.28515625" style="6" customWidth="1"/>
    <col min="1520" max="1520" width="11.5703125" style="6" customWidth="1"/>
    <col min="1521" max="1521" width="1.28515625" style="6" customWidth="1"/>
    <col min="1522" max="1522" width="11.5703125" style="6" customWidth="1"/>
    <col min="1523" max="1523" width="9.85546875" style="6"/>
    <col min="1524" max="1524" width="12.5703125" style="6" bestFit="1" customWidth="1"/>
    <col min="1525" max="1525" width="12" style="6" bestFit="1" customWidth="1"/>
    <col min="1526" max="1527" width="12.42578125" style="6" bestFit="1" customWidth="1"/>
    <col min="1528" max="1767" width="9.85546875" style="6"/>
    <col min="1768" max="1770" width="2.7109375" style="6" customWidth="1"/>
    <col min="1771" max="1771" width="38.85546875" style="6" customWidth="1"/>
    <col min="1772" max="1772" width="11.5703125" style="6" customWidth="1"/>
    <col min="1773" max="1773" width="1.28515625" style="6" customWidth="1"/>
    <col min="1774" max="1774" width="11.5703125" style="6" customWidth="1"/>
    <col min="1775" max="1775" width="1.28515625" style="6" customWidth="1"/>
    <col min="1776" max="1776" width="11.5703125" style="6" customWidth="1"/>
    <col min="1777" max="1777" width="1.28515625" style="6" customWidth="1"/>
    <col min="1778" max="1778" width="11.5703125" style="6" customWidth="1"/>
    <col min="1779" max="1779" width="9.85546875" style="6"/>
    <col min="1780" max="1780" width="12.5703125" style="6" bestFit="1" customWidth="1"/>
    <col min="1781" max="1781" width="12" style="6" bestFit="1" customWidth="1"/>
    <col min="1782" max="1783" width="12.42578125" style="6" bestFit="1" customWidth="1"/>
    <col min="1784" max="2023" width="9.85546875" style="6"/>
    <col min="2024" max="2026" width="2.7109375" style="6" customWidth="1"/>
    <col min="2027" max="2027" width="38.85546875" style="6" customWidth="1"/>
    <col min="2028" max="2028" width="11.5703125" style="6" customWidth="1"/>
    <col min="2029" max="2029" width="1.28515625" style="6" customWidth="1"/>
    <col min="2030" max="2030" width="11.5703125" style="6" customWidth="1"/>
    <col min="2031" max="2031" width="1.28515625" style="6" customWidth="1"/>
    <col min="2032" max="2032" width="11.5703125" style="6" customWidth="1"/>
    <col min="2033" max="2033" width="1.28515625" style="6" customWidth="1"/>
    <col min="2034" max="2034" width="11.5703125" style="6" customWidth="1"/>
    <col min="2035" max="2035" width="9.85546875" style="6"/>
    <col min="2036" max="2036" width="12.5703125" style="6" bestFit="1" customWidth="1"/>
    <col min="2037" max="2037" width="12" style="6" bestFit="1" customWidth="1"/>
    <col min="2038" max="2039" width="12.42578125" style="6" bestFit="1" customWidth="1"/>
    <col min="2040" max="2279" width="9.85546875" style="6"/>
    <col min="2280" max="2282" width="2.7109375" style="6" customWidth="1"/>
    <col min="2283" max="2283" width="38.85546875" style="6" customWidth="1"/>
    <col min="2284" max="2284" width="11.5703125" style="6" customWidth="1"/>
    <col min="2285" max="2285" width="1.28515625" style="6" customWidth="1"/>
    <col min="2286" max="2286" width="11.5703125" style="6" customWidth="1"/>
    <col min="2287" max="2287" width="1.28515625" style="6" customWidth="1"/>
    <col min="2288" max="2288" width="11.5703125" style="6" customWidth="1"/>
    <col min="2289" max="2289" width="1.28515625" style="6" customWidth="1"/>
    <col min="2290" max="2290" width="11.5703125" style="6" customWidth="1"/>
    <col min="2291" max="2291" width="9.85546875" style="6"/>
    <col min="2292" max="2292" width="12.5703125" style="6" bestFit="1" customWidth="1"/>
    <col min="2293" max="2293" width="12" style="6" bestFit="1" customWidth="1"/>
    <col min="2294" max="2295" width="12.42578125" style="6" bestFit="1" customWidth="1"/>
    <col min="2296" max="2535" width="9.85546875" style="6"/>
    <col min="2536" max="2538" width="2.7109375" style="6" customWidth="1"/>
    <col min="2539" max="2539" width="38.85546875" style="6" customWidth="1"/>
    <col min="2540" max="2540" width="11.5703125" style="6" customWidth="1"/>
    <col min="2541" max="2541" width="1.28515625" style="6" customWidth="1"/>
    <col min="2542" max="2542" width="11.5703125" style="6" customWidth="1"/>
    <col min="2543" max="2543" width="1.28515625" style="6" customWidth="1"/>
    <col min="2544" max="2544" width="11.5703125" style="6" customWidth="1"/>
    <col min="2545" max="2545" width="1.28515625" style="6" customWidth="1"/>
    <col min="2546" max="2546" width="11.5703125" style="6" customWidth="1"/>
    <col min="2547" max="2547" width="9.85546875" style="6"/>
    <col min="2548" max="2548" width="12.5703125" style="6" bestFit="1" customWidth="1"/>
    <col min="2549" max="2549" width="12" style="6" bestFit="1" customWidth="1"/>
    <col min="2550" max="2551" width="12.42578125" style="6" bestFit="1" customWidth="1"/>
    <col min="2552" max="2791" width="9.85546875" style="6"/>
    <col min="2792" max="2794" width="2.7109375" style="6" customWidth="1"/>
    <col min="2795" max="2795" width="38.85546875" style="6" customWidth="1"/>
    <col min="2796" max="2796" width="11.5703125" style="6" customWidth="1"/>
    <col min="2797" max="2797" width="1.28515625" style="6" customWidth="1"/>
    <col min="2798" max="2798" width="11.5703125" style="6" customWidth="1"/>
    <col min="2799" max="2799" width="1.28515625" style="6" customWidth="1"/>
    <col min="2800" max="2800" width="11.5703125" style="6" customWidth="1"/>
    <col min="2801" max="2801" width="1.28515625" style="6" customWidth="1"/>
    <col min="2802" max="2802" width="11.5703125" style="6" customWidth="1"/>
    <col min="2803" max="2803" width="9.85546875" style="6"/>
    <col min="2804" max="2804" width="12.5703125" style="6" bestFit="1" customWidth="1"/>
    <col min="2805" max="2805" width="12" style="6" bestFit="1" customWidth="1"/>
    <col min="2806" max="2807" width="12.42578125" style="6" bestFit="1" customWidth="1"/>
    <col min="2808" max="3047" width="9.85546875" style="6"/>
    <col min="3048" max="3050" width="2.7109375" style="6" customWidth="1"/>
    <col min="3051" max="3051" width="38.85546875" style="6" customWidth="1"/>
    <col min="3052" max="3052" width="11.5703125" style="6" customWidth="1"/>
    <col min="3053" max="3053" width="1.28515625" style="6" customWidth="1"/>
    <col min="3054" max="3054" width="11.5703125" style="6" customWidth="1"/>
    <col min="3055" max="3055" width="1.28515625" style="6" customWidth="1"/>
    <col min="3056" max="3056" width="11.5703125" style="6" customWidth="1"/>
    <col min="3057" max="3057" width="1.28515625" style="6" customWidth="1"/>
    <col min="3058" max="3058" width="11.5703125" style="6" customWidth="1"/>
    <col min="3059" max="3059" width="9.85546875" style="6"/>
    <col min="3060" max="3060" width="12.5703125" style="6" bestFit="1" customWidth="1"/>
    <col min="3061" max="3061" width="12" style="6" bestFit="1" customWidth="1"/>
    <col min="3062" max="3063" width="12.42578125" style="6" bestFit="1" customWidth="1"/>
    <col min="3064" max="3303" width="9.85546875" style="6"/>
    <col min="3304" max="3306" width="2.7109375" style="6" customWidth="1"/>
    <col min="3307" max="3307" width="38.85546875" style="6" customWidth="1"/>
    <col min="3308" max="3308" width="11.5703125" style="6" customWidth="1"/>
    <col min="3309" max="3309" width="1.28515625" style="6" customWidth="1"/>
    <col min="3310" max="3310" width="11.5703125" style="6" customWidth="1"/>
    <col min="3311" max="3311" width="1.28515625" style="6" customWidth="1"/>
    <col min="3312" max="3312" width="11.5703125" style="6" customWidth="1"/>
    <col min="3313" max="3313" width="1.28515625" style="6" customWidth="1"/>
    <col min="3314" max="3314" width="11.5703125" style="6" customWidth="1"/>
    <col min="3315" max="3315" width="9.85546875" style="6"/>
    <col min="3316" max="3316" width="12.5703125" style="6" bestFit="1" customWidth="1"/>
    <col min="3317" max="3317" width="12" style="6" bestFit="1" customWidth="1"/>
    <col min="3318" max="3319" width="12.42578125" style="6" bestFit="1" customWidth="1"/>
    <col min="3320" max="3559" width="9.85546875" style="6"/>
    <col min="3560" max="3562" width="2.7109375" style="6" customWidth="1"/>
    <col min="3563" max="3563" width="38.85546875" style="6" customWidth="1"/>
    <col min="3564" max="3564" width="11.5703125" style="6" customWidth="1"/>
    <col min="3565" max="3565" width="1.28515625" style="6" customWidth="1"/>
    <col min="3566" max="3566" width="11.5703125" style="6" customWidth="1"/>
    <col min="3567" max="3567" width="1.28515625" style="6" customWidth="1"/>
    <col min="3568" max="3568" width="11.5703125" style="6" customWidth="1"/>
    <col min="3569" max="3569" width="1.28515625" style="6" customWidth="1"/>
    <col min="3570" max="3570" width="11.5703125" style="6" customWidth="1"/>
    <col min="3571" max="3571" width="9.85546875" style="6"/>
    <col min="3572" max="3572" width="12.5703125" style="6" bestFit="1" customWidth="1"/>
    <col min="3573" max="3573" width="12" style="6" bestFit="1" customWidth="1"/>
    <col min="3574" max="3575" width="12.42578125" style="6" bestFit="1" customWidth="1"/>
    <col min="3576" max="3815" width="9.85546875" style="6"/>
    <col min="3816" max="3818" width="2.7109375" style="6" customWidth="1"/>
    <col min="3819" max="3819" width="38.85546875" style="6" customWidth="1"/>
    <col min="3820" max="3820" width="11.5703125" style="6" customWidth="1"/>
    <col min="3821" max="3821" width="1.28515625" style="6" customWidth="1"/>
    <col min="3822" max="3822" width="11.5703125" style="6" customWidth="1"/>
    <col min="3823" max="3823" width="1.28515625" style="6" customWidth="1"/>
    <col min="3824" max="3824" width="11.5703125" style="6" customWidth="1"/>
    <col min="3825" max="3825" width="1.28515625" style="6" customWidth="1"/>
    <col min="3826" max="3826" width="11.5703125" style="6" customWidth="1"/>
    <col min="3827" max="3827" width="9.85546875" style="6"/>
    <col min="3828" max="3828" width="12.5703125" style="6" bestFit="1" customWidth="1"/>
    <col min="3829" max="3829" width="12" style="6" bestFit="1" customWidth="1"/>
    <col min="3830" max="3831" width="12.42578125" style="6" bestFit="1" customWidth="1"/>
    <col min="3832" max="4071" width="9.85546875" style="6"/>
    <col min="4072" max="4074" width="2.7109375" style="6" customWidth="1"/>
    <col min="4075" max="4075" width="38.85546875" style="6" customWidth="1"/>
    <col min="4076" max="4076" width="11.5703125" style="6" customWidth="1"/>
    <col min="4077" max="4077" width="1.28515625" style="6" customWidth="1"/>
    <col min="4078" max="4078" width="11.5703125" style="6" customWidth="1"/>
    <col min="4079" max="4079" width="1.28515625" style="6" customWidth="1"/>
    <col min="4080" max="4080" width="11.5703125" style="6" customWidth="1"/>
    <col min="4081" max="4081" width="1.28515625" style="6" customWidth="1"/>
    <col min="4082" max="4082" width="11.5703125" style="6" customWidth="1"/>
    <col min="4083" max="4083" width="9.85546875" style="6"/>
    <col min="4084" max="4084" width="12.5703125" style="6" bestFit="1" customWidth="1"/>
    <col min="4085" max="4085" width="12" style="6" bestFit="1" customWidth="1"/>
    <col min="4086" max="4087" width="12.42578125" style="6" bestFit="1" customWidth="1"/>
    <col min="4088" max="4327" width="9.85546875" style="6"/>
    <col min="4328" max="4330" width="2.7109375" style="6" customWidth="1"/>
    <col min="4331" max="4331" width="38.85546875" style="6" customWidth="1"/>
    <col min="4332" max="4332" width="11.5703125" style="6" customWidth="1"/>
    <col min="4333" max="4333" width="1.28515625" style="6" customWidth="1"/>
    <col min="4334" max="4334" width="11.5703125" style="6" customWidth="1"/>
    <col min="4335" max="4335" width="1.28515625" style="6" customWidth="1"/>
    <col min="4336" max="4336" width="11.5703125" style="6" customWidth="1"/>
    <col min="4337" max="4337" width="1.28515625" style="6" customWidth="1"/>
    <col min="4338" max="4338" width="11.5703125" style="6" customWidth="1"/>
    <col min="4339" max="4339" width="9.85546875" style="6"/>
    <col min="4340" max="4340" width="12.5703125" style="6" bestFit="1" customWidth="1"/>
    <col min="4341" max="4341" width="12" style="6" bestFit="1" customWidth="1"/>
    <col min="4342" max="4343" width="12.42578125" style="6" bestFit="1" customWidth="1"/>
    <col min="4344" max="4583" width="9.85546875" style="6"/>
    <col min="4584" max="4586" width="2.7109375" style="6" customWidth="1"/>
    <col min="4587" max="4587" width="38.85546875" style="6" customWidth="1"/>
    <col min="4588" max="4588" width="11.5703125" style="6" customWidth="1"/>
    <col min="4589" max="4589" width="1.28515625" style="6" customWidth="1"/>
    <col min="4590" max="4590" width="11.5703125" style="6" customWidth="1"/>
    <col min="4591" max="4591" width="1.28515625" style="6" customWidth="1"/>
    <col min="4592" max="4592" width="11.5703125" style="6" customWidth="1"/>
    <col min="4593" max="4593" width="1.28515625" style="6" customWidth="1"/>
    <col min="4594" max="4594" width="11.5703125" style="6" customWidth="1"/>
    <col min="4595" max="4595" width="9.85546875" style="6"/>
    <col min="4596" max="4596" width="12.5703125" style="6" bestFit="1" customWidth="1"/>
    <col min="4597" max="4597" width="12" style="6" bestFit="1" customWidth="1"/>
    <col min="4598" max="4599" width="12.42578125" style="6" bestFit="1" customWidth="1"/>
    <col min="4600" max="4839" width="9.85546875" style="6"/>
    <col min="4840" max="4842" width="2.7109375" style="6" customWidth="1"/>
    <col min="4843" max="4843" width="38.85546875" style="6" customWidth="1"/>
    <col min="4844" max="4844" width="11.5703125" style="6" customWidth="1"/>
    <col min="4845" max="4845" width="1.28515625" style="6" customWidth="1"/>
    <col min="4846" max="4846" width="11.5703125" style="6" customWidth="1"/>
    <col min="4847" max="4847" width="1.28515625" style="6" customWidth="1"/>
    <col min="4848" max="4848" width="11.5703125" style="6" customWidth="1"/>
    <col min="4849" max="4849" width="1.28515625" style="6" customWidth="1"/>
    <col min="4850" max="4850" width="11.5703125" style="6" customWidth="1"/>
    <col min="4851" max="4851" width="9.85546875" style="6"/>
    <col min="4852" max="4852" width="12.5703125" style="6" bestFit="1" customWidth="1"/>
    <col min="4853" max="4853" width="12" style="6" bestFit="1" customWidth="1"/>
    <col min="4854" max="4855" width="12.42578125" style="6" bestFit="1" customWidth="1"/>
    <col min="4856" max="5095" width="9.85546875" style="6"/>
    <col min="5096" max="5098" width="2.7109375" style="6" customWidth="1"/>
    <col min="5099" max="5099" width="38.85546875" style="6" customWidth="1"/>
    <col min="5100" max="5100" width="11.5703125" style="6" customWidth="1"/>
    <col min="5101" max="5101" width="1.28515625" style="6" customWidth="1"/>
    <col min="5102" max="5102" width="11.5703125" style="6" customWidth="1"/>
    <col min="5103" max="5103" width="1.28515625" style="6" customWidth="1"/>
    <col min="5104" max="5104" width="11.5703125" style="6" customWidth="1"/>
    <col min="5105" max="5105" width="1.28515625" style="6" customWidth="1"/>
    <col min="5106" max="5106" width="11.5703125" style="6" customWidth="1"/>
    <col min="5107" max="5107" width="9.85546875" style="6"/>
    <col min="5108" max="5108" width="12.5703125" style="6" bestFit="1" customWidth="1"/>
    <col min="5109" max="5109" width="12" style="6" bestFit="1" customWidth="1"/>
    <col min="5110" max="5111" width="12.42578125" style="6" bestFit="1" customWidth="1"/>
    <col min="5112" max="5351" width="9.85546875" style="6"/>
    <col min="5352" max="5354" width="2.7109375" style="6" customWidth="1"/>
    <col min="5355" max="5355" width="38.85546875" style="6" customWidth="1"/>
    <col min="5356" max="5356" width="11.5703125" style="6" customWidth="1"/>
    <col min="5357" max="5357" width="1.28515625" style="6" customWidth="1"/>
    <col min="5358" max="5358" width="11.5703125" style="6" customWidth="1"/>
    <col min="5359" max="5359" width="1.28515625" style="6" customWidth="1"/>
    <col min="5360" max="5360" width="11.5703125" style="6" customWidth="1"/>
    <col min="5361" max="5361" width="1.28515625" style="6" customWidth="1"/>
    <col min="5362" max="5362" width="11.5703125" style="6" customWidth="1"/>
    <col min="5363" max="5363" width="9.85546875" style="6"/>
    <col min="5364" max="5364" width="12.5703125" style="6" bestFit="1" customWidth="1"/>
    <col min="5365" max="5365" width="12" style="6" bestFit="1" customWidth="1"/>
    <col min="5366" max="5367" width="12.42578125" style="6" bestFit="1" customWidth="1"/>
    <col min="5368" max="5607" width="9.85546875" style="6"/>
    <col min="5608" max="5610" width="2.7109375" style="6" customWidth="1"/>
    <col min="5611" max="5611" width="38.85546875" style="6" customWidth="1"/>
    <col min="5612" max="5612" width="11.5703125" style="6" customWidth="1"/>
    <col min="5613" max="5613" width="1.28515625" style="6" customWidth="1"/>
    <col min="5614" max="5614" width="11.5703125" style="6" customWidth="1"/>
    <col min="5615" max="5615" width="1.28515625" style="6" customWidth="1"/>
    <col min="5616" max="5616" width="11.5703125" style="6" customWidth="1"/>
    <col min="5617" max="5617" width="1.28515625" style="6" customWidth="1"/>
    <col min="5618" max="5618" width="11.5703125" style="6" customWidth="1"/>
    <col min="5619" max="5619" width="9.85546875" style="6"/>
    <col min="5620" max="5620" width="12.5703125" style="6" bestFit="1" customWidth="1"/>
    <col min="5621" max="5621" width="12" style="6" bestFit="1" customWidth="1"/>
    <col min="5622" max="5623" width="12.42578125" style="6" bestFit="1" customWidth="1"/>
    <col min="5624" max="5863" width="9.85546875" style="6"/>
    <col min="5864" max="5866" width="2.7109375" style="6" customWidth="1"/>
    <col min="5867" max="5867" width="38.85546875" style="6" customWidth="1"/>
    <col min="5868" max="5868" width="11.5703125" style="6" customWidth="1"/>
    <col min="5869" max="5869" width="1.28515625" style="6" customWidth="1"/>
    <col min="5870" max="5870" width="11.5703125" style="6" customWidth="1"/>
    <col min="5871" max="5871" width="1.28515625" style="6" customWidth="1"/>
    <col min="5872" max="5872" width="11.5703125" style="6" customWidth="1"/>
    <col min="5873" max="5873" width="1.28515625" style="6" customWidth="1"/>
    <col min="5874" max="5874" width="11.5703125" style="6" customWidth="1"/>
    <col min="5875" max="5875" width="9.85546875" style="6"/>
    <col min="5876" max="5876" width="12.5703125" style="6" bestFit="1" customWidth="1"/>
    <col min="5877" max="5877" width="12" style="6" bestFit="1" customWidth="1"/>
    <col min="5878" max="5879" width="12.42578125" style="6" bestFit="1" customWidth="1"/>
    <col min="5880" max="6119" width="9.85546875" style="6"/>
    <col min="6120" max="6122" width="2.7109375" style="6" customWidth="1"/>
    <col min="6123" max="6123" width="38.85546875" style="6" customWidth="1"/>
    <col min="6124" max="6124" width="11.5703125" style="6" customWidth="1"/>
    <col min="6125" max="6125" width="1.28515625" style="6" customWidth="1"/>
    <col min="6126" max="6126" width="11.5703125" style="6" customWidth="1"/>
    <col min="6127" max="6127" width="1.28515625" style="6" customWidth="1"/>
    <col min="6128" max="6128" width="11.5703125" style="6" customWidth="1"/>
    <col min="6129" max="6129" width="1.28515625" style="6" customWidth="1"/>
    <col min="6130" max="6130" width="11.5703125" style="6" customWidth="1"/>
    <col min="6131" max="6131" width="9.85546875" style="6"/>
    <col min="6132" max="6132" width="12.5703125" style="6" bestFit="1" customWidth="1"/>
    <col min="6133" max="6133" width="12" style="6" bestFit="1" customWidth="1"/>
    <col min="6134" max="6135" width="12.42578125" style="6" bestFit="1" customWidth="1"/>
    <col min="6136" max="6375" width="9.85546875" style="6"/>
    <col min="6376" max="6378" width="2.7109375" style="6" customWidth="1"/>
    <col min="6379" max="6379" width="38.85546875" style="6" customWidth="1"/>
    <col min="6380" max="6380" width="11.5703125" style="6" customWidth="1"/>
    <col min="6381" max="6381" width="1.28515625" style="6" customWidth="1"/>
    <col min="6382" max="6382" width="11.5703125" style="6" customWidth="1"/>
    <col min="6383" max="6383" width="1.28515625" style="6" customWidth="1"/>
    <col min="6384" max="6384" width="11.5703125" style="6" customWidth="1"/>
    <col min="6385" max="6385" width="1.28515625" style="6" customWidth="1"/>
    <col min="6386" max="6386" width="11.5703125" style="6" customWidth="1"/>
    <col min="6387" max="6387" width="9.85546875" style="6"/>
    <col min="6388" max="6388" width="12.5703125" style="6" bestFit="1" customWidth="1"/>
    <col min="6389" max="6389" width="12" style="6" bestFit="1" customWidth="1"/>
    <col min="6390" max="6391" width="12.42578125" style="6" bestFit="1" customWidth="1"/>
    <col min="6392" max="6631" width="9.85546875" style="6"/>
    <col min="6632" max="6634" width="2.7109375" style="6" customWidth="1"/>
    <col min="6635" max="6635" width="38.85546875" style="6" customWidth="1"/>
    <col min="6636" max="6636" width="11.5703125" style="6" customWidth="1"/>
    <col min="6637" max="6637" width="1.28515625" style="6" customWidth="1"/>
    <col min="6638" max="6638" width="11.5703125" style="6" customWidth="1"/>
    <col min="6639" max="6639" width="1.28515625" style="6" customWidth="1"/>
    <col min="6640" max="6640" width="11.5703125" style="6" customWidth="1"/>
    <col min="6641" max="6641" width="1.28515625" style="6" customWidth="1"/>
    <col min="6642" max="6642" width="11.5703125" style="6" customWidth="1"/>
    <col min="6643" max="6643" width="9.85546875" style="6"/>
    <col min="6644" max="6644" width="12.5703125" style="6" bestFit="1" customWidth="1"/>
    <col min="6645" max="6645" width="12" style="6" bestFit="1" customWidth="1"/>
    <col min="6646" max="6647" width="12.42578125" style="6" bestFit="1" customWidth="1"/>
    <col min="6648" max="6887" width="9.85546875" style="6"/>
    <col min="6888" max="6890" width="2.7109375" style="6" customWidth="1"/>
    <col min="6891" max="6891" width="38.85546875" style="6" customWidth="1"/>
    <col min="6892" max="6892" width="11.5703125" style="6" customWidth="1"/>
    <col min="6893" max="6893" width="1.28515625" style="6" customWidth="1"/>
    <col min="6894" max="6894" width="11.5703125" style="6" customWidth="1"/>
    <col min="6895" max="6895" width="1.28515625" style="6" customWidth="1"/>
    <col min="6896" max="6896" width="11.5703125" style="6" customWidth="1"/>
    <col min="6897" max="6897" width="1.28515625" style="6" customWidth="1"/>
    <col min="6898" max="6898" width="11.5703125" style="6" customWidth="1"/>
    <col min="6899" max="6899" width="9.85546875" style="6"/>
    <col min="6900" max="6900" width="12.5703125" style="6" bestFit="1" customWidth="1"/>
    <col min="6901" max="6901" width="12" style="6" bestFit="1" customWidth="1"/>
    <col min="6902" max="6903" width="12.42578125" style="6" bestFit="1" customWidth="1"/>
    <col min="6904" max="7143" width="9.85546875" style="6"/>
    <col min="7144" max="7146" width="2.7109375" style="6" customWidth="1"/>
    <col min="7147" max="7147" width="38.85546875" style="6" customWidth="1"/>
    <col min="7148" max="7148" width="11.5703125" style="6" customWidth="1"/>
    <col min="7149" max="7149" width="1.28515625" style="6" customWidth="1"/>
    <col min="7150" max="7150" width="11.5703125" style="6" customWidth="1"/>
    <col min="7151" max="7151" width="1.28515625" style="6" customWidth="1"/>
    <col min="7152" max="7152" width="11.5703125" style="6" customWidth="1"/>
    <col min="7153" max="7153" width="1.28515625" style="6" customWidth="1"/>
    <col min="7154" max="7154" width="11.5703125" style="6" customWidth="1"/>
    <col min="7155" max="7155" width="9.85546875" style="6"/>
    <col min="7156" max="7156" width="12.5703125" style="6" bestFit="1" customWidth="1"/>
    <col min="7157" max="7157" width="12" style="6" bestFit="1" customWidth="1"/>
    <col min="7158" max="7159" width="12.42578125" style="6" bestFit="1" customWidth="1"/>
    <col min="7160" max="7399" width="9.85546875" style="6"/>
    <col min="7400" max="7402" width="2.7109375" style="6" customWidth="1"/>
    <col min="7403" max="7403" width="38.85546875" style="6" customWidth="1"/>
    <col min="7404" max="7404" width="11.5703125" style="6" customWidth="1"/>
    <col min="7405" max="7405" width="1.28515625" style="6" customWidth="1"/>
    <col min="7406" max="7406" width="11.5703125" style="6" customWidth="1"/>
    <col min="7407" max="7407" width="1.28515625" style="6" customWidth="1"/>
    <col min="7408" max="7408" width="11.5703125" style="6" customWidth="1"/>
    <col min="7409" max="7409" width="1.28515625" style="6" customWidth="1"/>
    <col min="7410" max="7410" width="11.5703125" style="6" customWidth="1"/>
    <col min="7411" max="7411" width="9.85546875" style="6"/>
    <col min="7412" max="7412" width="12.5703125" style="6" bestFit="1" customWidth="1"/>
    <col min="7413" max="7413" width="12" style="6" bestFit="1" customWidth="1"/>
    <col min="7414" max="7415" width="12.42578125" style="6" bestFit="1" customWidth="1"/>
    <col min="7416" max="7655" width="9.85546875" style="6"/>
    <col min="7656" max="7658" width="2.7109375" style="6" customWidth="1"/>
    <col min="7659" max="7659" width="38.85546875" style="6" customWidth="1"/>
    <col min="7660" max="7660" width="11.5703125" style="6" customWidth="1"/>
    <col min="7661" max="7661" width="1.28515625" style="6" customWidth="1"/>
    <col min="7662" max="7662" width="11.5703125" style="6" customWidth="1"/>
    <col min="7663" max="7663" width="1.28515625" style="6" customWidth="1"/>
    <col min="7664" max="7664" width="11.5703125" style="6" customWidth="1"/>
    <col min="7665" max="7665" width="1.28515625" style="6" customWidth="1"/>
    <col min="7666" max="7666" width="11.5703125" style="6" customWidth="1"/>
    <col min="7667" max="7667" width="9.85546875" style="6"/>
    <col min="7668" max="7668" width="12.5703125" style="6" bestFit="1" customWidth="1"/>
    <col min="7669" max="7669" width="12" style="6" bestFit="1" customWidth="1"/>
    <col min="7670" max="7671" width="12.42578125" style="6" bestFit="1" customWidth="1"/>
    <col min="7672" max="7911" width="9.85546875" style="6"/>
    <col min="7912" max="7914" width="2.7109375" style="6" customWidth="1"/>
    <col min="7915" max="7915" width="38.85546875" style="6" customWidth="1"/>
    <col min="7916" max="7916" width="11.5703125" style="6" customWidth="1"/>
    <col min="7917" max="7917" width="1.28515625" style="6" customWidth="1"/>
    <col min="7918" max="7918" width="11.5703125" style="6" customWidth="1"/>
    <col min="7919" max="7919" width="1.28515625" style="6" customWidth="1"/>
    <col min="7920" max="7920" width="11.5703125" style="6" customWidth="1"/>
    <col min="7921" max="7921" width="1.28515625" style="6" customWidth="1"/>
    <col min="7922" max="7922" width="11.5703125" style="6" customWidth="1"/>
    <col min="7923" max="7923" width="9.85546875" style="6"/>
    <col min="7924" max="7924" width="12.5703125" style="6" bestFit="1" customWidth="1"/>
    <col min="7925" max="7925" width="12" style="6" bestFit="1" customWidth="1"/>
    <col min="7926" max="7927" width="12.42578125" style="6" bestFit="1" customWidth="1"/>
    <col min="7928" max="8167" width="9.85546875" style="6"/>
    <col min="8168" max="8170" width="2.7109375" style="6" customWidth="1"/>
    <col min="8171" max="8171" width="38.85546875" style="6" customWidth="1"/>
    <col min="8172" max="8172" width="11.5703125" style="6" customWidth="1"/>
    <col min="8173" max="8173" width="1.28515625" style="6" customWidth="1"/>
    <col min="8174" max="8174" width="11.5703125" style="6" customWidth="1"/>
    <col min="8175" max="8175" width="1.28515625" style="6" customWidth="1"/>
    <col min="8176" max="8176" width="11.5703125" style="6" customWidth="1"/>
    <col min="8177" max="8177" width="1.28515625" style="6" customWidth="1"/>
    <col min="8178" max="8178" width="11.5703125" style="6" customWidth="1"/>
    <col min="8179" max="8179" width="9.85546875" style="6"/>
    <col min="8180" max="8180" width="12.5703125" style="6" bestFit="1" customWidth="1"/>
    <col min="8181" max="8181" width="12" style="6" bestFit="1" customWidth="1"/>
    <col min="8182" max="8183" width="12.42578125" style="6" bestFit="1" customWidth="1"/>
    <col min="8184" max="8423" width="9.85546875" style="6"/>
    <col min="8424" max="8426" width="2.7109375" style="6" customWidth="1"/>
    <col min="8427" max="8427" width="38.85546875" style="6" customWidth="1"/>
    <col min="8428" max="8428" width="11.5703125" style="6" customWidth="1"/>
    <col min="8429" max="8429" width="1.28515625" style="6" customWidth="1"/>
    <col min="8430" max="8430" width="11.5703125" style="6" customWidth="1"/>
    <col min="8431" max="8431" width="1.28515625" style="6" customWidth="1"/>
    <col min="8432" max="8432" width="11.5703125" style="6" customWidth="1"/>
    <col min="8433" max="8433" width="1.28515625" style="6" customWidth="1"/>
    <col min="8434" max="8434" width="11.5703125" style="6" customWidth="1"/>
    <col min="8435" max="8435" width="9.85546875" style="6"/>
    <col min="8436" max="8436" width="12.5703125" style="6" bestFit="1" customWidth="1"/>
    <col min="8437" max="8437" width="12" style="6" bestFit="1" customWidth="1"/>
    <col min="8438" max="8439" width="12.42578125" style="6" bestFit="1" customWidth="1"/>
    <col min="8440" max="8679" width="9.85546875" style="6"/>
    <col min="8680" max="8682" width="2.7109375" style="6" customWidth="1"/>
    <col min="8683" max="8683" width="38.85546875" style="6" customWidth="1"/>
    <col min="8684" max="8684" width="11.5703125" style="6" customWidth="1"/>
    <col min="8685" max="8685" width="1.28515625" style="6" customWidth="1"/>
    <col min="8686" max="8686" width="11.5703125" style="6" customWidth="1"/>
    <col min="8687" max="8687" width="1.28515625" style="6" customWidth="1"/>
    <col min="8688" max="8688" width="11.5703125" style="6" customWidth="1"/>
    <col min="8689" max="8689" width="1.28515625" style="6" customWidth="1"/>
    <col min="8690" max="8690" width="11.5703125" style="6" customWidth="1"/>
    <col min="8691" max="8691" width="9.85546875" style="6"/>
    <col min="8692" max="8692" width="12.5703125" style="6" bestFit="1" customWidth="1"/>
    <col min="8693" max="8693" width="12" style="6" bestFit="1" customWidth="1"/>
    <col min="8694" max="8695" width="12.42578125" style="6" bestFit="1" customWidth="1"/>
    <col min="8696" max="8935" width="9.85546875" style="6"/>
    <col min="8936" max="8938" width="2.7109375" style="6" customWidth="1"/>
    <col min="8939" max="8939" width="38.85546875" style="6" customWidth="1"/>
    <col min="8940" max="8940" width="11.5703125" style="6" customWidth="1"/>
    <col min="8941" max="8941" width="1.28515625" style="6" customWidth="1"/>
    <col min="8942" max="8942" width="11.5703125" style="6" customWidth="1"/>
    <col min="8943" max="8943" width="1.28515625" style="6" customWidth="1"/>
    <col min="8944" max="8944" width="11.5703125" style="6" customWidth="1"/>
    <col min="8945" max="8945" width="1.28515625" style="6" customWidth="1"/>
    <col min="8946" max="8946" width="11.5703125" style="6" customWidth="1"/>
    <col min="8947" max="8947" width="9.85546875" style="6"/>
    <col min="8948" max="8948" width="12.5703125" style="6" bestFit="1" customWidth="1"/>
    <col min="8949" max="8949" width="12" style="6" bestFit="1" customWidth="1"/>
    <col min="8950" max="8951" width="12.42578125" style="6" bestFit="1" customWidth="1"/>
    <col min="8952" max="9191" width="9.85546875" style="6"/>
    <col min="9192" max="9194" width="2.7109375" style="6" customWidth="1"/>
    <col min="9195" max="9195" width="38.85546875" style="6" customWidth="1"/>
    <col min="9196" max="9196" width="11.5703125" style="6" customWidth="1"/>
    <col min="9197" max="9197" width="1.28515625" style="6" customWidth="1"/>
    <col min="9198" max="9198" width="11.5703125" style="6" customWidth="1"/>
    <col min="9199" max="9199" width="1.28515625" style="6" customWidth="1"/>
    <col min="9200" max="9200" width="11.5703125" style="6" customWidth="1"/>
    <col min="9201" max="9201" width="1.28515625" style="6" customWidth="1"/>
    <col min="9202" max="9202" width="11.5703125" style="6" customWidth="1"/>
    <col min="9203" max="9203" width="9.85546875" style="6"/>
    <col min="9204" max="9204" width="12.5703125" style="6" bestFit="1" customWidth="1"/>
    <col min="9205" max="9205" width="12" style="6" bestFit="1" customWidth="1"/>
    <col min="9206" max="9207" width="12.42578125" style="6" bestFit="1" customWidth="1"/>
    <col min="9208" max="9447" width="9.85546875" style="6"/>
    <col min="9448" max="9450" width="2.7109375" style="6" customWidth="1"/>
    <col min="9451" max="9451" width="38.85546875" style="6" customWidth="1"/>
    <col min="9452" max="9452" width="11.5703125" style="6" customWidth="1"/>
    <col min="9453" max="9453" width="1.28515625" style="6" customWidth="1"/>
    <col min="9454" max="9454" width="11.5703125" style="6" customWidth="1"/>
    <col min="9455" max="9455" width="1.28515625" style="6" customWidth="1"/>
    <col min="9456" max="9456" width="11.5703125" style="6" customWidth="1"/>
    <col min="9457" max="9457" width="1.28515625" style="6" customWidth="1"/>
    <col min="9458" max="9458" width="11.5703125" style="6" customWidth="1"/>
    <col min="9459" max="9459" width="9.85546875" style="6"/>
    <col min="9460" max="9460" width="12.5703125" style="6" bestFit="1" customWidth="1"/>
    <col min="9461" max="9461" width="12" style="6" bestFit="1" customWidth="1"/>
    <col min="9462" max="9463" width="12.42578125" style="6" bestFit="1" customWidth="1"/>
    <col min="9464" max="9703" width="9.85546875" style="6"/>
    <col min="9704" max="9706" width="2.7109375" style="6" customWidth="1"/>
    <col min="9707" max="9707" width="38.85546875" style="6" customWidth="1"/>
    <col min="9708" max="9708" width="11.5703125" style="6" customWidth="1"/>
    <col min="9709" max="9709" width="1.28515625" style="6" customWidth="1"/>
    <col min="9710" max="9710" width="11.5703125" style="6" customWidth="1"/>
    <col min="9711" max="9711" width="1.28515625" style="6" customWidth="1"/>
    <col min="9712" max="9712" width="11.5703125" style="6" customWidth="1"/>
    <col min="9713" max="9713" width="1.28515625" style="6" customWidth="1"/>
    <col min="9714" max="9714" width="11.5703125" style="6" customWidth="1"/>
    <col min="9715" max="9715" width="9.85546875" style="6"/>
    <col min="9716" max="9716" width="12.5703125" style="6" bestFit="1" customWidth="1"/>
    <col min="9717" max="9717" width="12" style="6" bestFit="1" customWidth="1"/>
    <col min="9718" max="9719" width="12.42578125" style="6" bestFit="1" customWidth="1"/>
    <col min="9720" max="9959" width="9.85546875" style="6"/>
    <col min="9960" max="9962" width="2.7109375" style="6" customWidth="1"/>
    <col min="9963" max="9963" width="38.85546875" style="6" customWidth="1"/>
    <col min="9964" max="9964" width="11.5703125" style="6" customWidth="1"/>
    <col min="9965" max="9965" width="1.28515625" style="6" customWidth="1"/>
    <col min="9966" max="9966" width="11.5703125" style="6" customWidth="1"/>
    <col min="9967" max="9967" width="1.28515625" style="6" customWidth="1"/>
    <col min="9968" max="9968" width="11.5703125" style="6" customWidth="1"/>
    <col min="9969" max="9969" width="1.28515625" style="6" customWidth="1"/>
    <col min="9970" max="9970" width="11.5703125" style="6" customWidth="1"/>
    <col min="9971" max="9971" width="9.85546875" style="6"/>
    <col min="9972" max="9972" width="12.5703125" style="6" bestFit="1" customWidth="1"/>
    <col min="9973" max="9973" width="12" style="6" bestFit="1" customWidth="1"/>
    <col min="9974" max="9975" width="12.42578125" style="6" bestFit="1" customWidth="1"/>
    <col min="9976" max="10215" width="9.85546875" style="6"/>
    <col min="10216" max="10218" width="2.7109375" style="6" customWidth="1"/>
    <col min="10219" max="10219" width="38.85546875" style="6" customWidth="1"/>
    <col min="10220" max="10220" width="11.5703125" style="6" customWidth="1"/>
    <col min="10221" max="10221" width="1.28515625" style="6" customWidth="1"/>
    <col min="10222" max="10222" width="11.5703125" style="6" customWidth="1"/>
    <col min="10223" max="10223" width="1.28515625" style="6" customWidth="1"/>
    <col min="10224" max="10224" width="11.5703125" style="6" customWidth="1"/>
    <col min="10225" max="10225" width="1.28515625" style="6" customWidth="1"/>
    <col min="10226" max="10226" width="11.5703125" style="6" customWidth="1"/>
    <col min="10227" max="10227" width="9.85546875" style="6"/>
    <col min="10228" max="10228" width="12.5703125" style="6" bestFit="1" customWidth="1"/>
    <col min="10229" max="10229" width="12" style="6" bestFit="1" customWidth="1"/>
    <col min="10230" max="10231" width="12.42578125" style="6" bestFit="1" customWidth="1"/>
    <col min="10232" max="10471" width="9.85546875" style="6"/>
    <col min="10472" max="10474" width="2.7109375" style="6" customWidth="1"/>
    <col min="10475" max="10475" width="38.85546875" style="6" customWidth="1"/>
    <col min="10476" max="10476" width="11.5703125" style="6" customWidth="1"/>
    <col min="10477" max="10477" width="1.28515625" style="6" customWidth="1"/>
    <col min="10478" max="10478" width="11.5703125" style="6" customWidth="1"/>
    <col min="10479" max="10479" width="1.28515625" style="6" customWidth="1"/>
    <col min="10480" max="10480" width="11.5703125" style="6" customWidth="1"/>
    <col min="10481" max="10481" width="1.28515625" style="6" customWidth="1"/>
    <col min="10482" max="10482" width="11.5703125" style="6" customWidth="1"/>
    <col min="10483" max="10483" width="9.85546875" style="6"/>
    <col min="10484" max="10484" width="12.5703125" style="6" bestFit="1" customWidth="1"/>
    <col min="10485" max="10485" width="12" style="6" bestFit="1" customWidth="1"/>
    <col min="10486" max="10487" width="12.42578125" style="6" bestFit="1" customWidth="1"/>
    <col min="10488" max="10727" width="9.85546875" style="6"/>
    <col min="10728" max="10730" width="2.7109375" style="6" customWidth="1"/>
    <col min="10731" max="10731" width="38.85546875" style="6" customWidth="1"/>
    <col min="10732" max="10732" width="11.5703125" style="6" customWidth="1"/>
    <col min="10733" max="10733" width="1.28515625" style="6" customWidth="1"/>
    <col min="10734" max="10734" width="11.5703125" style="6" customWidth="1"/>
    <col min="10735" max="10735" width="1.28515625" style="6" customWidth="1"/>
    <col min="10736" max="10736" width="11.5703125" style="6" customWidth="1"/>
    <col min="10737" max="10737" width="1.28515625" style="6" customWidth="1"/>
    <col min="10738" max="10738" width="11.5703125" style="6" customWidth="1"/>
    <col min="10739" max="10739" width="9.85546875" style="6"/>
    <col min="10740" max="10740" width="12.5703125" style="6" bestFit="1" customWidth="1"/>
    <col min="10741" max="10741" width="12" style="6" bestFit="1" customWidth="1"/>
    <col min="10742" max="10743" width="12.42578125" style="6" bestFit="1" customWidth="1"/>
    <col min="10744" max="10983" width="9.85546875" style="6"/>
    <col min="10984" max="10986" width="2.7109375" style="6" customWidth="1"/>
    <col min="10987" max="10987" width="38.85546875" style="6" customWidth="1"/>
    <col min="10988" max="10988" width="11.5703125" style="6" customWidth="1"/>
    <col min="10989" max="10989" width="1.28515625" style="6" customWidth="1"/>
    <col min="10990" max="10990" width="11.5703125" style="6" customWidth="1"/>
    <col min="10991" max="10991" width="1.28515625" style="6" customWidth="1"/>
    <col min="10992" max="10992" width="11.5703125" style="6" customWidth="1"/>
    <col min="10993" max="10993" width="1.28515625" style="6" customWidth="1"/>
    <col min="10994" max="10994" width="11.5703125" style="6" customWidth="1"/>
    <col min="10995" max="10995" width="9.85546875" style="6"/>
    <col min="10996" max="10996" width="12.5703125" style="6" bestFit="1" customWidth="1"/>
    <col min="10997" max="10997" width="12" style="6" bestFit="1" customWidth="1"/>
    <col min="10998" max="10999" width="12.42578125" style="6" bestFit="1" customWidth="1"/>
    <col min="11000" max="11239" width="9.85546875" style="6"/>
    <col min="11240" max="11242" width="2.7109375" style="6" customWidth="1"/>
    <col min="11243" max="11243" width="38.85546875" style="6" customWidth="1"/>
    <col min="11244" max="11244" width="11.5703125" style="6" customWidth="1"/>
    <col min="11245" max="11245" width="1.28515625" style="6" customWidth="1"/>
    <col min="11246" max="11246" width="11.5703125" style="6" customWidth="1"/>
    <col min="11247" max="11247" width="1.28515625" style="6" customWidth="1"/>
    <col min="11248" max="11248" width="11.5703125" style="6" customWidth="1"/>
    <col min="11249" max="11249" width="1.28515625" style="6" customWidth="1"/>
    <col min="11250" max="11250" width="11.5703125" style="6" customWidth="1"/>
    <col min="11251" max="11251" width="9.85546875" style="6"/>
    <col min="11252" max="11252" width="12.5703125" style="6" bestFit="1" customWidth="1"/>
    <col min="11253" max="11253" width="12" style="6" bestFit="1" customWidth="1"/>
    <col min="11254" max="11255" width="12.42578125" style="6" bestFit="1" customWidth="1"/>
    <col min="11256" max="11495" width="9.85546875" style="6"/>
    <col min="11496" max="11498" width="2.7109375" style="6" customWidth="1"/>
    <col min="11499" max="11499" width="38.85546875" style="6" customWidth="1"/>
    <col min="11500" max="11500" width="11.5703125" style="6" customWidth="1"/>
    <col min="11501" max="11501" width="1.28515625" style="6" customWidth="1"/>
    <col min="11502" max="11502" width="11.5703125" style="6" customWidth="1"/>
    <col min="11503" max="11503" width="1.28515625" style="6" customWidth="1"/>
    <col min="11504" max="11504" width="11.5703125" style="6" customWidth="1"/>
    <col min="11505" max="11505" width="1.28515625" style="6" customWidth="1"/>
    <col min="11506" max="11506" width="11.5703125" style="6" customWidth="1"/>
    <col min="11507" max="11507" width="9.85546875" style="6"/>
    <col min="11508" max="11508" width="12.5703125" style="6" bestFit="1" customWidth="1"/>
    <col min="11509" max="11509" width="12" style="6" bestFit="1" customWidth="1"/>
    <col min="11510" max="11511" width="12.42578125" style="6" bestFit="1" customWidth="1"/>
    <col min="11512" max="11751" width="9.85546875" style="6"/>
    <col min="11752" max="11754" width="2.7109375" style="6" customWidth="1"/>
    <col min="11755" max="11755" width="38.85546875" style="6" customWidth="1"/>
    <col min="11756" max="11756" width="11.5703125" style="6" customWidth="1"/>
    <col min="11757" max="11757" width="1.28515625" style="6" customWidth="1"/>
    <col min="11758" max="11758" width="11.5703125" style="6" customWidth="1"/>
    <col min="11759" max="11759" width="1.28515625" style="6" customWidth="1"/>
    <col min="11760" max="11760" width="11.5703125" style="6" customWidth="1"/>
    <col min="11761" max="11761" width="1.28515625" style="6" customWidth="1"/>
    <col min="11762" max="11762" width="11.5703125" style="6" customWidth="1"/>
    <col min="11763" max="11763" width="9.85546875" style="6"/>
    <col min="11764" max="11764" width="12.5703125" style="6" bestFit="1" customWidth="1"/>
    <col min="11765" max="11765" width="12" style="6" bestFit="1" customWidth="1"/>
    <col min="11766" max="11767" width="12.42578125" style="6" bestFit="1" customWidth="1"/>
    <col min="11768" max="12007" width="9.85546875" style="6"/>
    <col min="12008" max="12010" width="2.7109375" style="6" customWidth="1"/>
    <col min="12011" max="12011" width="38.85546875" style="6" customWidth="1"/>
    <col min="12012" max="12012" width="11.5703125" style="6" customWidth="1"/>
    <col min="12013" max="12013" width="1.28515625" style="6" customWidth="1"/>
    <col min="12014" max="12014" width="11.5703125" style="6" customWidth="1"/>
    <col min="12015" max="12015" width="1.28515625" style="6" customWidth="1"/>
    <col min="12016" max="12016" width="11.5703125" style="6" customWidth="1"/>
    <col min="12017" max="12017" width="1.28515625" style="6" customWidth="1"/>
    <col min="12018" max="12018" width="11.5703125" style="6" customWidth="1"/>
    <col min="12019" max="12019" width="9.85546875" style="6"/>
    <col min="12020" max="12020" width="12.5703125" style="6" bestFit="1" customWidth="1"/>
    <col min="12021" max="12021" width="12" style="6" bestFit="1" customWidth="1"/>
    <col min="12022" max="12023" width="12.42578125" style="6" bestFit="1" customWidth="1"/>
    <col min="12024" max="12263" width="9.85546875" style="6"/>
    <col min="12264" max="12266" width="2.7109375" style="6" customWidth="1"/>
    <col min="12267" max="12267" width="38.85546875" style="6" customWidth="1"/>
    <col min="12268" max="12268" width="11.5703125" style="6" customWidth="1"/>
    <col min="12269" max="12269" width="1.28515625" style="6" customWidth="1"/>
    <col min="12270" max="12270" width="11.5703125" style="6" customWidth="1"/>
    <col min="12271" max="12271" width="1.28515625" style="6" customWidth="1"/>
    <col min="12272" max="12272" width="11.5703125" style="6" customWidth="1"/>
    <col min="12273" max="12273" width="1.28515625" style="6" customWidth="1"/>
    <col min="12274" max="12274" width="11.5703125" style="6" customWidth="1"/>
    <col min="12275" max="12275" width="9.85546875" style="6"/>
    <col min="12276" max="12276" width="12.5703125" style="6" bestFit="1" customWidth="1"/>
    <col min="12277" max="12277" width="12" style="6" bestFit="1" customWidth="1"/>
    <col min="12278" max="12279" width="12.42578125" style="6" bestFit="1" customWidth="1"/>
    <col min="12280" max="12519" width="9.85546875" style="6"/>
    <col min="12520" max="12522" width="2.7109375" style="6" customWidth="1"/>
    <col min="12523" max="12523" width="38.85546875" style="6" customWidth="1"/>
    <col min="12524" max="12524" width="11.5703125" style="6" customWidth="1"/>
    <col min="12525" max="12525" width="1.28515625" style="6" customWidth="1"/>
    <col min="12526" max="12526" width="11.5703125" style="6" customWidth="1"/>
    <col min="12527" max="12527" width="1.28515625" style="6" customWidth="1"/>
    <col min="12528" max="12528" width="11.5703125" style="6" customWidth="1"/>
    <col min="12529" max="12529" width="1.28515625" style="6" customWidth="1"/>
    <col min="12530" max="12530" width="11.5703125" style="6" customWidth="1"/>
    <col min="12531" max="12531" width="9.85546875" style="6"/>
    <col min="12532" max="12532" width="12.5703125" style="6" bestFit="1" customWidth="1"/>
    <col min="12533" max="12533" width="12" style="6" bestFit="1" customWidth="1"/>
    <col min="12534" max="12535" width="12.42578125" style="6" bestFit="1" customWidth="1"/>
    <col min="12536" max="12775" width="9.85546875" style="6"/>
    <col min="12776" max="12778" width="2.7109375" style="6" customWidth="1"/>
    <col min="12779" max="12779" width="38.85546875" style="6" customWidth="1"/>
    <col min="12780" max="12780" width="11.5703125" style="6" customWidth="1"/>
    <col min="12781" max="12781" width="1.28515625" style="6" customWidth="1"/>
    <col min="12782" max="12782" width="11.5703125" style="6" customWidth="1"/>
    <col min="12783" max="12783" width="1.28515625" style="6" customWidth="1"/>
    <col min="12784" max="12784" width="11.5703125" style="6" customWidth="1"/>
    <col min="12785" max="12785" width="1.28515625" style="6" customWidth="1"/>
    <col min="12786" max="12786" width="11.5703125" style="6" customWidth="1"/>
    <col min="12787" max="12787" width="9.85546875" style="6"/>
    <col min="12788" max="12788" width="12.5703125" style="6" bestFit="1" customWidth="1"/>
    <col min="12789" max="12789" width="12" style="6" bestFit="1" customWidth="1"/>
    <col min="12790" max="12791" width="12.42578125" style="6" bestFit="1" customWidth="1"/>
    <col min="12792" max="13031" width="9.85546875" style="6"/>
    <col min="13032" max="13034" width="2.7109375" style="6" customWidth="1"/>
    <col min="13035" max="13035" width="38.85546875" style="6" customWidth="1"/>
    <col min="13036" max="13036" width="11.5703125" style="6" customWidth="1"/>
    <col min="13037" max="13037" width="1.28515625" style="6" customWidth="1"/>
    <col min="13038" max="13038" width="11.5703125" style="6" customWidth="1"/>
    <col min="13039" max="13039" width="1.28515625" style="6" customWidth="1"/>
    <col min="13040" max="13040" width="11.5703125" style="6" customWidth="1"/>
    <col min="13041" max="13041" width="1.28515625" style="6" customWidth="1"/>
    <col min="13042" max="13042" width="11.5703125" style="6" customWidth="1"/>
    <col min="13043" max="13043" width="9.85546875" style="6"/>
    <col min="13044" max="13044" width="12.5703125" style="6" bestFit="1" customWidth="1"/>
    <col min="13045" max="13045" width="12" style="6" bestFit="1" customWidth="1"/>
    <col min="13046" max="13047" width="12.42578125" style="6" bestFit="1" customWidth="1"/>
    <col min="13048" max="13287" width="9.85546875" style="6"/>
    <col min="13288" max="13290" width="2.7109375" style="6" customWidth="1"/>
    <col min="13291" max="13291" width="38.85546875" style="6" customWidth="1"/>
    <col min="13292" max="13292" width="11.5703125" style="6" customWidth="1"/>
    <col min="13293" max="13293" width="1.28515625" style="6" customWidth="1"/>
    <col min="13294" max="13294" width="11.5703125" style="6" customWidth="1"/>
    <col min="13295" max="13295" width="1.28515625" style="6" customWidth="1"/>
    <col min="13296" max="13296" width="11.5703125" style="6" customWidth="1"/>
    <col min="13297" max="13297" width="1.28515625" style="6" customWidth="1"/>
    <col min="13298" max="13298" width="11.5703125" style="6" customWidth="1"/>
    <col min="13299" max="13299" width="9.85546875" style="6"/>
    <col min="13300" max="13300" width="12.5703125" style="6" bestFit="1" customWidth="1"/>
    <col min="13301" max="13301" width="12" style="6" bestFit="1" customWidth="1"/>
    <col min="13302" max="13303" width="12.42578125" style="6" bestFit="1" customWidth="1"/>
    <col min="13304" max="13543" width="9.85546875" style="6"/>
    <col min="13544" max="13546" width="2.7109375" style="6" customWidth="1"/>
    <col min="13547" max="13547" width="38.85546875" style="6" customWidth="1"/>
    <col min="13548" max="13548" width="11.5703125" style="6" customWidth="1"/>
    <col min="13549" max="13549" width="1.28515625" style="6" customWidth="1"/>
    <col min="13550" max="13550" width="11.5703125" style="6" customWidth="1"/>
    <col min="13551" max="13551" width="1.28515625" style="6" customWidth="1"/>
    <col min="13552" max="13552" width="11.5703125" style="6" customWidth="1"/>
    <col min="13553" max="13553" width="1.28515625" style="6" customWidth="1"/>
    <col min="13554" max="13554" width="11.5703125" style="6" customWidth="1"/>
    <col min="13555" max="13555" width="9.85546875" style="6"/>
    <col min="13556" max="13556" width="12.5703125" style="6" bestFit="1" customWidth="1"/>
    <col min="13557" max="13557" width="12" style="6" bestFit="1" customWidth="1"/>
    <col min="13558" max="13559" width="12.42578125" style="6" bestFit="1" customWidth="1"/>
    <col min="13560" max="13799" width="9.85546875" style="6"/>
    <col min="13800" max="13802" width="2.7109375" style="6" customWidth="1"/>
    <col min="13803" max="13803" width="38.85546875" style="6" customWidth="1"/>
    <col min="13804" max="13804" width="11.5703125" style="6" customWidth="1"/>
    <col min="13805" max="13805" width="1.28515625" style="6" customWidth="1"/>
    <col min="13806" max="13806" width="11.5703125" style="6" customWidth="1"/>
    <col min="13807" max="13807" width="1.28515625" style="6" customWidth="1"/>
    <col min="13808" max="13808" width="11.5703125" style="6" customWidth="1"/>
    <col min="13809" max="13809" width="1.28515625" style="6" customWidth="1"/>
    <col min="13810" max="13810" width="11.5703125" style="6" customWidth="1"/>
    <col min="13811" max="13811" width="9.85546875" style="6"/>
    <col min="13812" max="13812" width="12.5703125" style="6" bestFit="1" customWidth="1"/>
    <col min="13813" max="13813" width="12" style="6" bestFit="1" customWidth="1"/>
    <col min="13814" max="13815" width="12.42578125" style="6" bestFit="1" customWidth="1"/>
    <col min="13816" max="14055" width="9.85546875" style="6"/>
    <col min="14056" max="14058" width="2.7109375" style="6" customWidth="1"/>
    <col min="14059" max="14059" width="38.85546875" style="6" customWidth="1"/>
    <col min="14060" max="14060" width="11.5703125" style="6" customWidth="1"/>
    <col min="14061" max="14061" width="1.28515625" style="6" customWidth="1"/>
    <col min="14062" max="14062" width="11.5703125" style="6" customWidth="1"/>
    <col min="14063" max="14063" width="1.28515625" style="6" customWidth="1"/>
    <col min="14064" max="14064" width="11.5703125" style="6" customWidth="1"/>
    <col min="14065" max="14065" width="1.28515625" style="6" customWidth="1"/>
    <col min="14066" max="14066" width="11.5703125" style="6" customWidth="1"/>
    <col min="14067" max="14067" width="9.85546875" style="6"/>
    <col min="14068" max="14068" width="12.5703125" style="6" bestFit="1" customWidth="1"/>
    <col min="14069" max="14069" width="12" style="6" bestFit="1" customWidth="1"/>
    <col min="14070" max="14071" width="12.42578125" style="6" bestFit="1" customWidth="1"/>
    <col min="14072" max="14311" width="9.85546875" style="6"/>
    <col min="14312" max="14314" width="2.7109375" style="6" customWidth="1"/>
    <col min="14315" max="14315" width="38.85546875" style="6" customWidth="1"/>
    <col min="14316" max="14316" width="11.5703125" style="6" customWidth="1"/>
    <col min="14317" max="14317" width="1.28515625" style="6" customWidth="1"/>
    <col min="14318" max="14318" width="11.5703125" style="6" customWidth="1"/>
    <col min="14319" max="14319" width="1.28515625" style="6" customWidth="1"/>
    <col min="14320" max="14320" width="11.5703125" style="6" customWidth="1"/>
    <col min="14321" max="14321" width="1.28515625" style="6" customWidth="1"/>
    <col min="14322" max="14322" width="11.5703125" style="6" customWidth="1"/>
    <col min="14323" max="14323" width="9.85546875" style="6"/>
    <col min="14324" max="14324" width="12.5703125" style="6" bestFit="1" customWidth="1"/>
    <col min="14325" max="14325" width="12" style="6" bestFit="1" customWidth="1"/>
    <col min="14326" max="14327" width="12.42578125" style="6" bestFit="1" customWidth="1"/>
    <col min="14328" max="14567" width="9.85546875" style="6"/>
    <col min="14568" max="14570" width="2.7109375" style="6" customWidth="1"/>
    <col min="14571" max="14571" width="38.85546875" style="6" customWidth="1"/>
    <col min="14572" max="14572" width="11.5703125" style="6" customWidth="1"/>
    <col min="14573" max="14573" width="1.28515625" style="6" customWidth="1"/>
    <col min="14574" max="14574" width="11.5703125" style="6" customWidth="1"/>
    <col min="14575" max="14575" width="1.28515625" style="6" customWidth="1"/>
    <col min="14576" max="14576" width="11.5703125" style="6" customWidth="1"/>
    <col min="14577" max="14577" width="1.28515625" style="6" customWidth="1"/>
    <col min="14578" max="14578" width="11.5703125" style="6" customWidth="1"/>
    <col min="14579" max="14579" width="9.85546875" style="6"/>
    <col min="14580" max="14580" width="12.5703125" style="6" bestFit="1" customWidth="1"/>
    <col min="14581" max="14581" width="12" style="6" bestFit="1" customWidth="1"/>
    <col min="14582" max="14583" width="12.42578125" style="6" bestFit="1" customWidth="1"/>
    <col min="14584" max="14823" width="9.85546875" style="6"/>
    <col min="14824" max="14826" width="2.7109375" style="6" customWidth="1"/>
    <col min="14827" max="14827" width="38.85546875" style="6" customWidth="1"/>
    <col min="14828" max="14828" width="11.5703125" style="6" customWidth="1"/>
    <col min="14829" max="14829" width="1.28515625" style="6" customWidth="1"/>
    <col min="14830" max="14830" width="11.5703125" style="6" customWidth="1"/>
    <col min="14831" max="14831" width="1.28515625" style="6" customWidth="1"/>
    <col min="14832" max="14832" width="11.5703125" style="6" customWidth="1"/>
    <col min="14833" max="14833" width="1.28515625" style="6" customWidth="1"/>
    <col min="14834" max="14834" width="11.5703125" style="6" customWidth="1"/>
    <col min="14835" max="14835" width="9.85546875" style="6"/>
    <col min="14836" max="14836" width="12.5703125" style="6" bestFit="1" customWidth="1"/>
    <col min="14837" max="14837" width="12" style="6" bestFit="1" customWidth="1"/>
    <col min="14838" max="14839" width="12.42578125" style="6" bestFit="1" customWidth="1"/>
    <col min="14840" max="15079" width="9.85546875" style="6"/>
    <col min="15080" max="15082" width="2.7109375" style="6" customWidth="1"/>
    <col min="15083" max="15083" width="38.85546875" style="6" customWidth="1"/>
    <col min="15084" max="15084" width="11.5703125" style="6" customWidth="1"/>
    <col min="15085" max="15085" width="1.28515625" style="6" customWidth="1"/>
    <col min="15086" max="15086" width="11.5703125" style="6" customWidth="1"/>
    <col min="15087" max="15087" width="1.28515625" style="6" customWidth="1"/>
    <col min="15088" max="15088" width="11.5703125" style="6" customWidth="1"/>
    <col min="15089" max="15089" width="1.28515625" style="6" customWidth="1"/>
    <col min="15090" max="15090" width="11.5703125" style="6" customWidth="1"/>
    <col min="15091" max="15091" width="9.85546875" style="6"/>
    <col min="15092" max="15092" width="12.5703125" style="6" bestFit="1" customWidth="1"/>
    <col min="15093" max="15093" width="12" style="6" bestFit="1" customWidth="1"/>
    <col min="15094" max="15095" width="12.42578125" style="6" bestFit="1" customWidth="1"/>
    <col min="15096" max="15335" width="9.85546875" style="6"/>
    <col min="15336" max="15338" width="2.7109375" style="6" customWidth="1"/>
    <col min="15339" max="15339" width="38.85546875" style="6" customWidth="1"/>
    <col min="15340" max="15340" width="11.5703125" style="6" customWidth="1"/>
    <col min="15341" max="15341" width="1.28515625" style="6" customWidth="1"/>
    <col min="15342" max="15342" width="11.5703125" style="6" customWidth="1"/>
    <col min="15343" max="15343" width="1.28515625" style="6" customWidth="1"/>
    <col min="15344" max="15344" width="11.5703125" style="6" customWidth="1"/>
    <col min="15345" max="15345" width="1.28515625" style="6" customWidth="1"/>
    <col min="15346" max="15346" width="11.5703125" style="6" customWidth="1"/>
    <col min="15347" max="15347" width="9.85546875" style="6"/>
    <col min="15348" max="15348" width="12.5703125" style="6" bestFit="1" customWidth="1"/>
    <col min="15349" max="15349" width="12" style="6" bestFit="1" customWidth="1"/>
    <col min="15350" max="15351" width="12.42578125" style="6" bestFit="1" customWidth="1"/>
    <col min="15352" max="15591" width="9.85546875" style="6"/>
    <col min="15592" max="15594" width="2.7109375" style="6" customWidth="1"/>
    <col min="15595" max="15595" width="38.85546875" style="6" customWidth="1"/>
    <col min="15596" max="15596" width="11.5703125" style="6" customWidth="1"/>
    <col min="15597" max="15597" width="1.28515625" style="6" customWidth="1"/>
    <col min="15598" max="15598" width="11.5703125" style="6" customWidth="1"/>
    <col min="15599" max="15599" width="1.28515625" style="6" customWidth="1"/>
    <col min="15600" max="15600" width="11.5703125" style="6" customWidth="1"/>
    <col min="15601" max="15601" width="1.28515625" style="6" customWidth="1"/>
    <col min="15602" max="15602" width="11.5703125" style="6" customWidth="1"/>
    <col min="15603" max="15603" width="9.85546875" style="6"/>
    <col min="15604" max="15604" width="12.5703125" style="6" bestFit="1" customWidth="1"/>
    <col min="15605" max="15605" width="12" style="6" bestFit="1" customWidth="1"/>
    <col min="15606" max="15607" width="12.42578125" style="6" bestFit="1" customWidth="1"/>
    <col min="15608" max="15847" width="9.85546875" style="6"/>
    <col min="15848" max="15850" width="2.7109375" style="6" customWidth="1"/>
    <col min="15851" max="15851" width="38.85546875" style="6" customWidth="1"/>
    <col min="15852" max="15852" width="11.5703125" style="6" customWidth="1"/>
    <col min="15853" max="15853" width="1.28515625" style="6" customWidth="1"/>
    <col min="15854" max="15854" width="11.5703125" style="6" customWidth="1"/>
    <col min="15855" max="15855" width="1.28515625" style="6" customWidth="1"/>
    <col min="15856" max="15856" width="11.5703125" style="6" customWidth="1"/>
    <col min="15857" max="15857" width="1.28515625" style="6" customWidth="1"/>
    <col min="15858" max="15858" width="11.5703125" style="6" customWidth="1"/>
    <col min="15859" max="15859" width="9.85546875" style="6"/>
    <col min="15860" max="15860" width="12.5703125" style="6" bestFit="1" customWidth="1"/>
    <col min="15861" max="15861" width="12" style="6" bestFit="1" customWidth="1"/>
    <col min="15862" max="15863" width="12.42578125" style="6" bestFit="1" customWidth="1"/>
    <col min="15864" max="16103" width="9.85546875" style="6"/>
    <col min="16104" max="16106" width="2.7109375" style="6" customWidth="1"/>
    <col min="16107" max="16107" width="38.85546875" style="6" customWidth="1"/>
    <col min="16108" max="16108" width="11.5703125" style="6" customWidth="1"/>
    <col min="16109" max="16109" width="1.28515625" style="6" customWidth="1"/>
    <col min="16110" max="16110" width="11.5703125" style="6" customWidth="1"/>
    <col min="16111" max="16111" width="1.28515625" style="6" customWidth="1"/>
    <col min="16112" max="16112" width="11.5703125" style="6" customWidth="1"/>
    <col min="16113" max="16113" width="1.28515625" style="6" customWidth="1"/>
    <col min="16114" max="16114" width="11.5703125" style="6" customWidth="1"/>
    <col min="16115" max="16115" width="9.85546875" style="6"/>
    <col min="16116" max="16116" width="12.5703125" style="6" bestFit="1" customWidth="1"/>
    <col min="16117" max="16117" width="12" style="6" bestFit="1" customWidth="1"/>
    <col min="16118" max="16119" width="12.42578125" style="6" bestFit="1" customWidth="1"/>
    <col min="16120" max="16384" width="9.85546875" style="6"/>
  </cols>
  <sheetData>
    <row r="1" spans="1:11" ht="23.25" customHeight="1" x14ac:dyDescent="0.5">
      <c r="A1" s="182" t="s">
        <v>158</v>
      </c>
    </row>
    <row r="2" spans="1:11" ht="23.25" customHeight="1" x14ac:dyDescent="0.5">
      <c r="A2" s="110" t="s">
        <v>159</v>
      </c>
      <c r="B2" s="14"/>
      <c r="C2" s="14"/>
      <c r="D2" s="14"/>
      <c r="E2" s="14"/>
      <c r="F2" s="14"/>
      <c r="G2" s="14"/>
      <c r="H2" s="14"/>
      <c r="I2" s="11"/>
      <c r="J2" s="14"/>
      <c r="K2" s="11"/>
    </row>
    <row r="3" spans="1:11" ht="23.25" customHeight="1" x14ac:dyDescent="0.5">
      <c r="A3" s="110" t="s">
        <v>33</v>
      </c>
      <c r="B3" s="14"/>
      <c r="C3" s="14"/>
      <c r="D3" s="14"/>
      <c r="E3" s="14"/>
      <c r="F3" s="14"/>
      <c r="G3" s="14"/>
      <c r="H3" s="14"/>
      <c r="I3" s="11"/>
      <c r="J3" s="14"/>
      <c r="K3" s="11"/>
    </row>
    <row r="4" spans="1:11" ht="23.25" customHeight="1" x14ac:dyDescent="0.5">
      <c r="A4" s="56" t="s">
        <v>168</v>
      </c>
      <c r="B4" s="56"/>
      <c r="C4" s="56"/>
      <c r="D4" s="56"/>
      <c r="E4" s="56"/>
      <c r="F4" s="56"/>
      <c r="G4" s="56"/>
      <c r="H4" s="14"/>
      <c r="I4" s="11"/>
      <c r="J4" s="14"/>
      <c r="K4" s="11"/>
    </row>
    <row r="5" spans="1:11" ht="23.25" customHeight="1" x14ac:dyDescent="0.45">
      <c r="E5" s="131"/>
      <c r="F5" s="131"/>
      <c r="G5" s="131"/>
      <c r="H5" s="131"/>
      <c r="I5" s="320"/>
      <c r="J5" s="320"/>
      <c r="K5" s="320"/>
    </row>
    <row r="6" spans="1:11" ht="23.25" customHeight="1" x14ac:dyDescent="0.45">
      <c r="E6" s="319" t="s">
        <v>26</v>
      </c>
      <c r="F6" s="319"/>
      <c r="G6" s="319"/>
      <c r="H6" s="131"/>
      <c r="I6" s="320" t="s">
        <v>27</v>
      </c>
      <c r="J6" s="320"/>
      <c r="K6" s="320"/>
    </row>
    <row r="7" spans="1:11" s="77" customFormat="1" ht="23.25" customHeight="1" x14ac:dyDescent="0.45">
      <c r="A7" s="76"/>
      <c r="E7" s="57">
        <v>2562</v>
      </c>
      <c r="F7" s="57"/>
      <c r="G7" s="57">
        <v>2561</v>
      </c>
      <c r="H7" s="57"/>
      <c r="I7" s="57">
        <v>2562</v>
      </c>
      <c r="J7" s="57"/>
      <c r="K7" s="57">
        <v>2561</v>
      </c>
    </row>
    <row r="8" spans="1:11" s="77" customFormat="1" ht="23.25" customHeight="1" x14ac:dyDescent="0.45">
      <c r="E8" s="321" t="s">
        <v>73</v>
      </c>
      <c r="F8" s="321"/>
      <c r="G8" s="321"/>
      <c r="H8" s="321"/>
      <c r="I8" s="321"/>
      <c r="J8" s="321"/>
      <c r="K8" s="321"/>
    </row>
    <row r="9" spans="1:11" ht="23.25" customHeight="1" x14ac:dyDescent="0.45">
      <c r="A9" s="96" t="s">
        <v>34</v>
      </c>
      <c r="E9" s="70"/>
      <c r="F9" s="70"/>
      <c r="G9" s="70"/>
      <c r="H9" s="70"/>
      <c r="I9" s="70"/>
      <c r="J9" s="70"/>
      <c r="K9" s="70"/>
    </row>
    <row r="10" spans="1:11" ht="23.25" customHeight="1" x14ac:dyDescent="0.45">
      <c r="A10" s="37" t="s">
        <v>77</v>
      </c>
      <c r="E10" s="70">
        <f>'[3]PL-6-9'!F87</f>
        <v>120322</v>
      </c>
      <c r="F10" s="70"/>
      <c r="G10" s="70">
        <f>'[3]PL-6-9'!H93</f>
        <v>3672</v>
      </c>
      <c r="H10" s="70"/>
      <c r="I10" s="70">
        <f>'[3]PL-6-9'!J87</f>
        <v>140720</v>
      </c>
      <c r="J10" s="70"/>
      <c r="K10" s="70">
        <f>'[3]PL-6-9'!L93</f>
        <v>9891</v>
      </c>
    </row>
    <row r="11" spans="1:11" ht="23.25" customHeight="1" x14ac:dyDescent="0.45">
      <c r="E11" s="233"/>
      <c r="F11" s="233"/>
      <c r="G11" s="233"/>
      <c r="H11" s="233"/>
      <c r="I11" s="233"/>
      <c r="J11" s="233"/>
      <c r="K11" s="233"/>
    </row>
    <row r="12" spans="1:11" ht="23.25" customHeight="1" x14ac:dyDescent="0.45">
      <c r="A12" s="78" t="s">
        <v>102</v>
      </c>
      <c r="E12" s="233"/>
      <c r="F12" s="233"/>
      <c r="G12" s="233"/>
      <c r="H12" s="233"/>
      <c r="I12" s="233"/>
      <c r="J12" s="233"/>
      <c r="K12" s="233"/>
    </row>
    <row r="13" spans="1:11" ht="23.25" customHeight="1" x14ac:dyDescent="0.45">
      <c r="A13" s="45" t="s">
        <v>149</v>
      </c>
      <c r="E13" s="233">
        <f>-'[3]PL-6-9'!F86</f>
        <v>20995</v>
      </c>
      <c r="F13" s="233"/>
      <c r="G13" s="233">
        <v>521</v>
      </c>
      <c r="H13" s="233"/>
      <c r="I13" s="233">
        <f>-'[3]PL-6-9'!J86</f>
        <v>21237</v>
      </c>
      <c r="J13" s="233"/>
      <c r="K13" s="233">
        <v>-869</v>
      </c>
    </row>
    <row r="14" spans="1:11" ht="23.25" customHeight="1" x14ac:dyDescent="0.45">
      <c r="A14" s="88" t="s">
        <v>41</v>
      </c>
      <c r="E14" s="118">
        <f>-'[3]PL-6-9'!F80</f>
        <v>8488</v>
      </c>
      <c r="F14" s="233"/>
      <c r="G14" s="69">
        <v>7792</v>
      </c>
      <c r="H14" s="233"/>
      <c r="I14" s="118">
        <f>-'[3]PL-6-9'!J80</f>
        <v>7582</v>
      </c>
      <c r="J14" s="233"/>
      <c r="K14" s="118">
        <v>6242</v>
      </c>
    </row>
    <row r="15" spans="1:11" ht="23.25" hidden="1" customHeight="1" x14ac:dyDescent="0.45">
      <c r="A15" s="77" t="s">
        <v>53</v>
      </c>
      <c r="E15" s="311"/>
      <c r="F15" s="233"/>
      <c r="G15" s="311"/>
      <c r="H15" s="233"/>
      <c r="I15" s="311"/>
      <c r="J15" s="233"/>
      <c r="K15" s="311"/>
    </row>
    <row r="16" spans="1:11" ht="23.25" customHeight="1" x14ac:dyDescent="0.45">
      <c r="A16" s="45" t="s">
        <v>35</v>
      </c>
      <c r="E16" s="66">
        <v>56341</v>
      </c>
      <c r="F16" s="233"/>
      <c r="G16" s="66">
        <v>65827</v>
      </c>
      <c r="H16" s="233"/>
      <c r="I16" s="118">
        <v>47234</v>
      </c>
      <c r="J16" s="233"/>
      <c r="K16" s="118">
        <v>57195</v>
      </c>
    </row>
    <row r="17" spans="1:11" ht="23.25" customHeight="1" x14ac:dyDescent="0.45">
      <c r="A17" s="45" t="s">
        <v>150</v>
      </c>
      <c r="B17" s="45"/>
      <c r="E17" s="311">
        <v>22760</v>
      </c>
      <c r="F17" s="233"/>
      <c r="G17" s="311">
        <v>3962</v>
      </c>
      <c r="H17" s="233"/>
      <c r="I17" s="118">
        <v>21951</v>
      </c>
      <c r="J17" s="118"/>
      <c r="K17" s="118">
        <v>3792</v>
      </c>
    </row>
    <row r="18" spans="1:11" ht="23.25" customHeight="1" x14ac:dyDescent="0.45">
      <c r="A18" s="88" t="s">
        <v>129</v>
      </c>
      <c r="B18" s="45"/>
      <c r="E18" s="311">
        <v>850</v>
      </c>
      <c r="F18" s="233"/>
      <c r="G18" s="311">
        <v>220</v>
      </c>
      <c r="H18" s="233"/>
      <c r="I18" s="118">
        <v>866</v>
      </c>
      <c r="J18" s="118"/>
      <c r="K18" s="118">
        <v>234</v>
      </c>
    </row>
    <row r="19" spans="1:11" ht="23.25" customHeight="1" x14ac:dyDescent="0.45">
      <c r="A19" s="88" t="s">
        <v>184</v>
      </c>
      <c r="B19" s="45"/>
      <c r="E19" s="311">
        <v>5000</v>
      </c>
      <c r="F19" s="233"/>
      <c r="G19" s="311">
        <v>0</v>
      </c>
      <c r="H19" s="233"/>
      <c r="I19" s="118">
        <v>5000</v>
      </c>
      <c r="J19" s="118"/>
      <c r="K19" s="118">
        <v>0</v>
      </c>
    </row>
    <row r="20" spans="1:11" ht="23.25" customHeight="1" x14ac:dyDescent="0.45">
      <c r="A20" s="88" t="s">
        <v>187</v>
      </c>
      <c r="E20" s="233">
        <v>1818</v>
      </c>
      <c r="F20" s="233"/>
      <c r="G20" s="233">
        <v>-1133</v>
      </c>
      <c r="H20" s="233"/>
      <c r="I20" s="118">
        <v>1476</v>
      </c>
      <c r="J20" s="118"/>
      <c r="K20" s="118">
        <v>-1199</v>
      </c>
    </row>
    <row r="21" spans="1:11" ht="23.25" customHeight="1" x14ac:dyDescent="0.45">
      <c r="A21" s="45" t="s">
        <v>123</v>
      </c>
      <c r="E21" s="233">
        <v>-134357</v>
      </c>
      <c r="F21" s="233"/>
      <c r="G21" s="233">
        <v>-722</v>
      </c>
      <c r="H21" s="233"/>
      <c r="I21" s="118">
        <v>-134357</v>
      </c>
      <c r="J21" s="118">
        <v>17340</v>
      </c>
      <c r="K21" s="118">
        <v>-722</v>
      </c>
    </row>
    <row r="22" spans="1:11" ht="23.25" customHeight="1" x14ac:dyDescent="0.45">
      <c r="A22" s="45" t="s">
        <v>113</v>
      </c>
      <c r="E22" s="233">
        <v>5543</v>
      </c>
      <c r="F22" s="233"/>
      <c r="G22" s="233">
        <v>6259</v>
      </c>
      <c r="H22" s="233"/>
      <c r="I22" s="233">
        <v>0</v>
      </c>
      <c r="J22" s="233"/>
      <c r="K22" s="233">
        <v>0</v>
      </c>
    </row>
    <row r="23" spans="1:11" ht="23.25" customHeight="1" x14ac:dyDescent="0.45">
      <c r="A23" s="45" t="s">
        <v>193</v>
      </c>
      <c r="E23" s="253">
        <v>-175</v>
      </c>
      <c r="F23" s="233"/>
      <c r="G23" s="316">
        <v>0</v>
      </c>
      <c r="H23" s="233"/>
      <c r="I23" s="130">
        <v>-168</v>
      </c>
      <c r="J23" s="233"/>
      <c r="K23" s="130">
        <v>0</v>
      </c>
    </row>
    <row r="24" spans="1:11" s="13" customFormat="1" ht="23.25" customHeight="1" x14ac:dyDescent="0.45">
      <c r="A24" s="76"/>
      <c r="E24" s="254">
        <f>SUM(E10:E23)</f>
        <v>107585</v>
      </c>
      <c r="F24" s="243"/>
      <c r="G24" s="254">
        <f>SUM(G10:G23)</f>
        <v>86398</v>
      </c>
      <c r="H24" s="243"/>
      <c r="I24" s="254">
        <f>SUM(I10:I23)</f>
        <v>111541</v>
      </c>
      <c r="J24" s="243"/>
      <c r="K24" s="254">
        <f>SUM(K10:K23)</f>
        <v>74564</v>
      </c>
    </row>
    <row r="25" spans="1:11" ht="23.25" customHeight="1" x14ac:dyDescent="0.45">
      <c r="A25" s="119" t="s">
        <v>51</v>
      </c>
      <c r="E25" s="243"/>
      <c r="F25" s="233"/>
      <c r="G25" s="243"/>
      <c r="H25" s="233"/>
      <c r="I25" s="61"/>
      <c r="J25" s="233">
        <v>1102</v>
      </c>
      <c r="K25" s="61"/>
    </row>
    <row r="26" spans="1:11" ht="23.25" customHeight="1" x14ac:dyDescent="0.45">
      <c r="A26" s="45" t="s">
        <v>103</v>
      </c>
      <c r="E26" s="312">
        <v>-41618</v>
      </c>
      <c r="F26" s="233"/>
      <c r="G26" s="312">
        <v>57662</v>
      </c>
      <c r="H26" s="233"/>
      <c r="I26" s="312">
        <v>-47641</v>
      </c>
      <c r="J26" s="233"/>
      <c r="K26" s="312">
        <v>56818</v>
      </c>
    </row>
    <row r="27" spans="1:11" ht="23.25" customHeight="1" x14ac:dyDescent="0.45">
      <c r="A27" s="45" t="s">
        <v>104</v>
      </c>
      <c r="E27" s="312">
        <v>9008</v>
      </c>
      <c r="F27" s="233"/>
      <c r="G27" s="312">
        <v>3003</v>
      </c>
      <c r="H27" s="233"/>
      <c r="I27" s="312">
        <v>-5107</v>
      </c>
      <c r="J27" s="233"/>
      <c r="K27" s="312">
        <v>2204</v>
      </c>
    </row>
    <row r="28" spans="1:11" ht="23.25" customHeight="1" x14ac:dyDescent="0.45">
      <c r="A28" s="6" t="s">
        <v>4</v>
      </c>
      <c r="E28" s="305">
        <v>-43290</v>
      </c>
      <c r="F28" s="233"/>
      <c r="G28" s="305">
        <v>14928</v>
      </c>
      <c r="H28" s="233"/>
      <c r="I28" s="305">
        <v>-42229</v>
      </c>
      <c r="J28" s="233"/>
      <c r="K28" s="305">
        <v>10273</v>
      </c>
    </row>
    <row r="29" spans="1:11" ht="23.25" customHeight="1" x14ac:dyDescent="0.45">
      <c r="A29" s="6" t="s">
        <v>42</v>
      </c>
      <c r="E29" s="313">
        <v>597</v>
      </c>
      <c r="F29" s="233"/>
      <c r="G29" s="313">
        <v>610</v>
      </c>
      <c r="H29" s="233"/>
      <c r="I29" s="313">
        <v>569</v>
      </c>
      <c r="J29" s="233"/>
      <c r="K29" s="313">
        <v>502</v>
      </c>
    </row>
    <row r="30" spans="1:11" ht="23.25" customHeight="1" x14ac:dyDescent="0.45">
      <c r="A30" s="121" t="s">
        <v>196</v>
      </c>
      <c r="E30" s="314">
        <f>SUM(E26:E29)</f>
        <v>-75303</v>
      </c>
      <c r="F30" s="243"/>
      <c r="G30" s="314">
        <f>SUM(G26:G29)</f>
        <v>76203</v>
      </c>
      <c r="H30" s="243"/>
      <c r="I30" s="314">
        <f>SUM(I26:I29)</f>
        <v>-94408</v>
      </c>
      <c r="J30" s="243"/>
      <c r="K30" s="314">
        <f>SUM(K26:K29)</f>
        <v>69797</v>
      </c>
    </row>
    <row r="31" spans="1:11" ht="23.25" customHeight="1" x14ac:dyDescent="0.45">
      <c r="E31" s="120"/>
      <c r="F31" s="5"/>
      <c r="G31" s="120"/>
      <c r="H31" s="8"/>
      <c r="I31" s="120"/>
      <c r="J31" s="8"/>
      <c r="K31" s="120"/>
    </row>
    <row r="32" spans="1:11" ht="23.25" customHeight="1" x14ac:dyDescent="0.45">
      <c r="E32" s="120"/>
      <c r="F32" s="5"/>
      <c r="G32" s="120"/>
      <c r="H32" s="8"/>
      <c r="I32" s="120"/>
      <c r="J32" s="8"/>
      <c r="K32" s="120"/>
    </row>
    <row r="33" spans="1:11" ht="23.25" customHeight="1" x14ac:dyDescent="0.5">
      <c r="A33" s="182" t="s">
        <v>158</v>
      </c>
    </row>
    <row r="34" spans="1:11" ht="23.25" customHeight="1" x14ac:dyDescent="0.5">
      <c r="A34" s="110" t="s">
        <v>159</v>
      </c>
      <c r="B34" s="14"/>
      <c r="C34" s="14"/>
      <c r="D34" s="14"/>
      <c r="E34" s="14"/>
      <c r="F34" s="14"/>
      <c r="G34" s="14"/>
      <c r="H34" s="14"/>
      <c r="I34" s="11"/>
      <c r="J34" s="14"/>
      <c r="K34" s="11"/>
    </row>
    <row r="35" spans="1:11" s="77" customFormat="1" ht="23.25" customHeight="1" x14ac:dyDescent="0.5">
      <c r="A35" s="110" t="s">
        <v>33</v>
      </c>
      <c r="E35" s="122"/>
      <c r="F35" s="122"/>
      <c r="G35" s="122"/>
      <c r="H35" s="122"/>
      <c r="I35" s="123"/>
      <c r="J35" s="122"/>
      <c r="K35" s="123"/>
    </row>
    <row r="36" spans="1:11" s="77" customFormat="1" ht="23.25" customHeight="1" x14ac:dyDescent="0.5">
      <c r="A36" s="56" t="s">
        <v>168</v>
      </c>
      <c r="B36" s="56"/>
      <c r="C36" s="56"/>
      <c r="D36" s="56"/>
      <c r="E36" s="56"/>
      <c r="F36" s="56"/>
      <c r="G36" s="56"/>
      <c r="H36" s="122"/>
      <c r="I36" s="122"/>
      <c r="J36" s="122"/>
      <c r="K36" s="122"/>
    </row>
    <row r="37" spans="1:11" s="77" customFormat="1" ht="23.25" customHeight="1" x14ac:dyDescent="0.45">
      <c r="A37" s="42"/>
      <c r="E37" s="131"/>
      <c r="F37" s="131"/>
      <c r="G37" s="131"/>
      <c r="H37" s="131"/>
      <c r="I37" s="320"/>
      <c r="J37" s="320"/>
      <c r="K37" s="320"/>
    </row>
    <row r="38" spans="1:11" s="77" customFormat="1" ht="23.25" customHeight="1" x14ac:dyDescent="0.45">
      <c r="A38" s="42"/>
      <c r="E38" s="319" t="s">
        <v>26</v>
      </c>
      <c r="F38" s="319"/>
      <c r="G38" s="319"/>
      <c r="H38" s="131"/>
      <c r="I38" s="320" t="s">
        <v>27</v>
      </c>
      <c r="J38" s="320"/>
      <c r="K38" s="320"/>
    </row>
    <row r="39" spans="1:11" ht="23.25" customHeight="1" x14ac:dyDescent="0.45">
      <c r="A39" s="77"/>
      <c r="E39" s="57">
        <v>2562</v>
      </c>
      <c r="F39" s="57"/>
      <c r="G39" s="57">
        <v>2561</v>
      </c>
      <c r="H39" s="57"/>
      <c r="I39" s="57">
        <v>2562</v>
      </c>
      <c r="J39" s="57"/>
      <c r="K39" s="57">
        <v>2561</v>
      </c>
    </row>
    <row r="40" spans="1:11" ht="23.25" customHeight="1" x14ac:dyDescent="0.45">
      <c r="E40" s="321" t="s">
        <v>73</v>
      </c>
      <c r="F40" s="321"/>
      <c r="G40" s="321"/>
      <c r="H40" s="321"/>
      <c r="I40" s="321"/>
      <c r="J40" s="321"/>
      <c r="K40" s="321"/>
    </row>
    <row r="41" spans="1:11" ht="23.25" customHeight="1" x14ac:dyDescent="0.45">
      <c r="A41" s="16" t="s">
        <v>100</v>
      </c>
      <c r="E41" s="305"/>
      <c r="F41" s="233"/>
      <c r="G41" s="305"/>
      <c r="H41" s="233"/>
      <c r="I41" s="305"/>
      <c r="J41" s="233"/>
      <c r="K41" s="305"/>
    </row>
    <row r="42" spans="1:11" ht="23.25" customHeight="1" x14ac:dyDescent="0.45">
      <c r="A42" s="45" t="s">
        <v>105</v>
      </c>
      <c r="B42" s="14"/>
      <c r="C42" s="14"/>
      <c r="D42" s="14"/>
      <c r="E42" s="306">
        <v>6737</v>
      </c>
      <c r="F42" s="303"/>
      <c r="G42" s="306">
        <v>32877</v>
      </c>
      <c r="H42" s="303"/>
      <c r="I42" s="306">
        <v>8720</v>
      </c>
      <c r="J42" s="303"/>
      <c r="K42" s="306">
        <v>31609</v>
      </c>
    </row>
    <row r="43" spans="1:11" ht="23.25" hidden="1" customHeight="1" x14ac:dyDescent="0.45">
      <c r="A43" s="6" t="s">
        <v>14</v>
      </c>
      <c r="E43" s="306"/>
      <c r="F43" s="304"/>
      <c r="G43" s="306"/>
      <c r="H43" s="118"/>
      <c r="I43" s="306"/>
      <c r="J43" s="118"/>
      <c r="K43" s="306"/>
    </row>
    <row r="44" spans="1:11" ht="23.25" hidden="1" customHeight="1" x14ac:dyDescent="0.45">
      <c r="A44" s="6" t="s">
        <v>75</v>
      </c>
      <c r="E44" s="307"/>
      <c r="F44" s="304"/>
      <c r="G44" s="307"/>
      <c r="H44" s="118"/>
      <c r="I44" s="307"/>
      <c r="J44" s="118"/>
      <c r="K44" s="307"/>
    </row>
    <row r="45" spans="1:11" ht="23.25" customHeight="1" x14ac:dyDescent="0.45">
      <c r="A45" s="45" t="s">
        <v>106</v>
      </c>
      <c r="E45" s="307">
        <v>10208</v>
      </c>
      <c r="F45" s="304"/>
      <c r="G45" s="307">
        <v>16038</v>
      </c>
      <c r="H45" s="118"/>
      <c r="I45" s="307">
        <v>8865</v>
      </c>
      <c r="J45" s="118"/>
      <c r="K45" s="307">
        <v>15221</v>
      </c>
    </row>
    <row r="46" spans="1:11" ht="23.25" customHeight="1" x14ac:dyDescent="0.45">
      <c r="A46" s="45" t="s">
        <v>150</v>
      </c>
      <c r="E46" s="307">
        <v>-793</v>
      </c>
      <c r="F46" s="304"/>
      <c r="G46" s="307">
        <v>0</v>
      </c>
      <c r="H46" s="118"/>
      <c r="I46" s="307">
        <v>-793</v>
      </c>
      <c r="J46" s="118"/>
      <c r="K46" s="307">
        <v>0</v>
      </c>
    </row>
    <row r="47" spans="1:11" ht="23.25" customHeight="1" x14ac:dyDescent="0.45">
      <c r="A47" s="6" t="s">
        <v>15</v>
      </c>
      <c r="E47" s="130">
        <v>-10</v>
      </c>
      <c r="F47" s="304"/>
      <c r="G47" s="130">
        <v>-3822</v>
      </c>
      <c r="H47" s="118"/>
      <c r="I47" s="130">
        <v>90</v>
      </c>
      <c r="J47" s="118"/>
      <c r="K47" s="130">
        <v>-3628</v>
      </c>
    </row>
    <row r="48" spans="1:11" ht="23.25" customHeight="1" x14ac:dyDescent="0.45">
      <c r="A48" s="13" t="s">
        <v>122</v>
      </c>
      <c r="E48" s="297">
        <f>SUM(E42:E47)</f>
        <v>16142</v>
      </c>
      <c r="F48" s="317"/>
      <c r="G48" s="297">
        <f>SUM(G42:G47)</f>
        <v>45093</v>
      </c>
      <c r="H48" s="298">
        <f>SUM(H42:H47)</f>
        <v>0</v>
      </c>
      <c r="I48" s="297">
        <f>SUM(I42:I47)</f>
        <v>16882</v>
      </c>
      <c r="J48" s="298">
        <f>SUM(J42:J47)</f>
        <v>0</v>
      </c>
      <c r="K48" s="297">
        <f>SUM(K42:K47)</f>
        <v>43202</v>
      </c>
    </row>
    <row r="49" spans="1:11" ht="23.25" customHeight="1" x14ac:dyDescent="0.45">
      <c r="A49" s="16"/>
      <c r="E49" s="304"/>
      <c r="F49" s="304"/>
      <c r="G49" s="304"/>
      <c r="H49" s="118"/>
      <c r="I49" s="304"/>
      <c r="J49" s="118"/>
      <c r="K49" s="304"/>
    </row>
    <row r="50" spans="1:11" ht="23.25" customHeight="1" x14ac:dyDescent="0.45">
      <c r="A50" s="13" t="s">
        <v>114</v>
      </c>
      <c r="E50" s="317">
        <f>SUM(E24,E30,E48)</f>
        <v>48424</v>
      </c>
      <c r="F50" s="317"/>
      <c r="G50" s="317">
        <f>SUM(G24,G30,G48)</f>
        <v>207694</v>
      </c>
      <c r="H50" s="298"/>
      <c r="I50" s="317">
        <f>I24+I30+I48</f>
        <v>34015</v>
      </c>
      <c r="J50" s="298"/>
      <c r="K50" s="317">
        <f>K24+K30+K48</f>
        <v>187563</v>
      </c>
    </row>
    <row r="51" spans="1:11" ht="23.25" customHeight="1" x14ac:dyDescent="0.45">
      <c r="A51" s="45" t="s">
        <v>115</v>
      </c>
      <c r="E51" s="118">
        <v>-33751</v>
      </c>
      <c r="F51" s="304"/>
      <c r="G51" s="118">
        <v>-20336</v>
      </c>
      <c r="H51" s="308"/>
      <c r="I51" s="118">
        <v>-31662</v>
      </c>
      <c r="J51" s="308"/>
      <c r="K51" s="118">
        <v>-17693</v>
      </c>
    </row>
    <row r="52" spans="1:11" s="13" customFormat="1" ht="23.25" customHeight="1" x14ac:dyDescent="0.45">
      <c r="A52" s="121" t="s">
        <v>116</v>
      </c>
      <c r="E52" s="297">
        <f>SUM(E50:E51)</f>
        <v>14673</v>
      </c>
      <c r="F52" s="317"/>
      <c r="G52" s="297">
        <f>SUM(G50:G51)</f>
        <v>187358</v>
      </c>
      <c r="H52" s="298">
        <f>SUM(H50:H51)</f>
        <v>0</v>
      </c>
      <c r="I52" s="297">
        <f>SUM(I50:I51)</f>
        <v>2353</v>
      </c>
      <c r="J52" s="298">
        <f>SUM(J50:J51)</f>
        <v>0</v>
      </c>
      <c r="K52" s="297">
        <f>SUM(K50:K51)</f>
        <v>169870</v>
      </c>
    </row>
    <row r="53" spans="1:11" s="77" customFormat="1" ht="23.25" customHeight="1" x14ac:dyDescent="0.45">
      <c r="A53" s="121"/>
      <c r="E53" s="309"/>
      <c r="F53" s="238"/>
      <c r="G53" s="309"/>
      <c r="H53" s="238"/>
      <c r="I53" s="309"/>
      <c r="J53" s="239"/>
      <c r="K53" s="309"/>
    </row>
    <row r="54" spans="1:11" ht="21.75" x14ac:dyDescent="0.45">
      <c r="A54" s="96" t="s">
        <v>36</v>
      </c>
      <c r="B54" s="77"/>
      <c r="E54" s="124"/>
      <c r="F54" s="70"/>
      <c r="G54" s="124"/>
      <c r="H54" s="70"/>
      <c r="I54" s="70"/>
      <c r="J54" s="70"/>
      <c r="K54" s="70"/>
    </row>
    <row r="55" spans="1:11" ht="21.75" hidden="1" x14ac:dyDescent="0.45">
      <c r="A55" s="77" t="s">
        <v>67</v>
      </c>
      <c r="B55" s="77"/>
      <c r="E55" s="125">
        <v>0</v>
      </c>
      <c r="F55" s="70"/>
      <c r="G55" s="125">
        <v>0</v>
      </c>
      <c r="H55" s="70"/>
      <c r="I55" s="125">
        <v>0</v>
      </c>
      <c r="J55" s="70"/>
      <c r="K55" s="125">
        <v>0</v>
      </c>
    </row>
    <row r="56" spans="1:11" ht="23.25" customHeight="1" x14ac:dyDescent="0.45">
      <c r="A56" s="45" t="s">
        <v>117</v>
      </c>
      <c r="E56" s="233">
        <v>0</v>
      </c>
      <c r="F56" s="233"/>
      <c r="G56" s="233">
        <v>-5267</v>
      </c>
      <c r="H56" s="233"/>
      <c r="I56" s="125">
        <v>0</v>
      </c>
      <c r="J56" s="233"/>
      <c r="K56" s="125">
        <v>0</v>
      </c>
    </row>
    <row r="57" spans="1:11" ht="23.25" customHeight="1" x14ac:dyDescent="0.45">
      <c r="A57" s="6" t="s">
        <v>87</v>
      </c>
      <c r="E57" s="233">
        <v>118314</v>
      </c>
      <c r="F57" s="233"/>
      <c r="G57" s="233">
        <v>1024</v>
      </c>
      <c r="H57" s="233">
        <v>118313</v>
      </c>
      <c r="I57" s="233">
        <v>118314</v>
      </c>
      <c r="J57" s="233"/>
      <c r="K57" s="233">
        <v>1024</v>
      </c>
    </row>
    <row r="58" spans="1:11" ht="23.25" customHeight="1" x14ac:dyDescent="0.45">
      <c r="A58" s="45" t="s">
        <v>107</v>
      </c>
      <c r="B58" s="77"/>
      <c r="E58" s="70">
        <v>-22453</v>
      </c>
      <c r="F58" s="70"/>
      <c r="G58" s="70">
        <v>-296867</v>
      </c>
      <c r="H58" s="70"/>
      <c r="I58" s="70">
        <v>-22375</v>
      </c>
      <c r="J58" s="233"/>
      <c r="K58" s="70">
        <v>-296594</v>
      </c>
    </row>
    <row r="59" spans="1:11" ht="23.25" customHeight="1" x14ac:dyDescent="0.45">
      <c r="A59" s="45" t="s">
        <v>186</v>
      </c>
      <c r="B59" s="77"/>
      <c r="E59" s="70">
        <v>2005</v>
      </c>
      <c r="F59" s="70"/>
      <c r="G59" s="70">
        <v>0</v>
      </c>
      <c r="H59" s="70"/>
      <c r="I59" s="70">
        <v>2005</v>
      </c>
      <c r="J59" s="233"/>
      <c r="K59" s="70">
        <v>0</v>
      </c>
    </row>
    <row r="60" spans="1:11" ht="23.25" customHeight="1" x14ac:dyDescent="0.45">
      <c r="A60" s="45" t="s">
        <v>108</v>
      </c>
      <c r="E60" s="118">
        <v>-2861</v>
      </c>
      <c r="F60" s="233"/>
      <c r="G60" s="118">
        <v>-1557</v>
      </c>
      <c r="H60" s="233"/>
      <c r="I60" s="118">
        <v>-2766</v>
      </c>
      <c r="J60" s="233"/>
      <c r="K60" s="118">
        <v>-1557</v>
      </c>
    </row>
    <row r="61" spans="1:11" ht="23.25" customHeight="1" x14ac:dyDescent="0.45">
      <c r="A61" s="45" t="s">
        <v>185</v>
      </c>
      <c r="E61" s="118">
        <v>-15650</v>
      </c>
      <c r="F61" s="233"/>
      <c r="G61" s="118">
        <v>0</v>
      </c>
      <c r="H61" s="233"/>
      <c r="I61" s="118">
        <v>-15650</v>
      </c>
      <c r="J61" s="233"/>
      <c r="K61" s="118">
        <v>0</v>
      </c>
    </row>
    <row r="62" spans="1:11" ht="23.25" customHeight="1" x14ac:dyDescent="0.45">
      <c r="A62" s="45" t="s">
        <v>193</v>
      </c>
      <c r="E62" s="118">
        <v>35</v>
      </c>
      <c r="F62" s="233"/>
      <c r="G62" s="118">
        <v>0</v>
      </c>
      <c r="H62" s="233"/>
      <c r="I62" s="118">
        <v>28</v>
      </c>
      <c r="J62" s="233"/>
      <c r="K62" s="118">
        <v>0</v>
      </c>
    </row>
    <row r="63" spans="1:11" ht="23.25" customHeight="1" x14ac:dyDescent="0.45">
      <c r="A63" s="76" t="s">
        <v>188</v>
      </c>
      <c r="E63" s="310">
        <f t="shared" ref="E63:K63" si="0">SUM(E55:E62)</f>
        <v>79390</v>
      </c>
      <c r="F63" s="243">
        <f t="shared" si="0"/>
        <v>0</v>
      </c>
      <c r="G63" s="310">
        <f t="shared" si="0"/>
        <v>-302667</v>
      </c>
      <c r="H63" s="243">
        <f t="shared" si="0"/>
        <v>118313</v>
      </c>
      <c r="I63" s="310">
        <f t="shared" si="0"/>
        <v>79556</v>
      </c>
      <c r="J63" s="243">
        <f t="shared" si="0"/>
        <v>0</v>
      </c>
      <c r="K63" s="310">
        <f t="shared" si="0"/>
        <v>-297127</v>
      </c>
    </row>
    <row r="64" spans="1:11" ht="23.25" customHeight="1" x14ac:dyDescent="0.45">
      <c r="E64" s="8"/>
      <c r="F64" s="5"/>
      <c r="G64" s="8"/>
      <c r="H64" s="8"/>
      <c r="I64" s="8"/>
      <c r="J64" s="8"/>
      <c r="K64" s="8"/>
    </row>
    <row r="65" spans="1:11" ht="23.25" customHeight="1" x14ac:dyDescent="0.5">
      <c r="A65" s="182" t="s">
        <v>158</v>
      </c>
    </row>
    <row r="66" spans="1:11" ht="23.25" customHeight="1" x14ac:dyDescent="0.5">
      <c r="A66" s="110" t="s">
        <v>159</v>
      </c>
      <c r="B66" s="14"/>
      <c r="C66" s="14"/>
      <c r="D66" s="14"/>
      <c r="E66" s="14"/>
      <c r="F66" s="14"/>
      <c r="G66" s="14"/>
      <c r="H66" s="14"/>
      <c r="I66" s="11"/>
      <c r="J66" s="14"/>
      <c r="K66" s="11"/>
    </row>
    <row r="67" spans="1:11" s="77" customFormat="1" ht="23.25" customHeight="1" x14ac:dyDescent="0.5">
      <c r="A67" s="110" t="s">
        <v>33</v>
      </c>
      <c r="E67" s="122"/>
      <c r="F67" s="122"/>
      <c r="G67" s="122"/>
      <c r="H67" s="122"/>
      <c r="I67" s="123"/>
      <c r="J67" s="122"/>
      <c r="K67" s="123"/>
    </row>
    <row r="68" spans="1:11" s="77" customFormat="1" ht="23.25" customHeight="1" x14ac:dyDescent="0.5">
      <c r="A68" s="56" t="s">
        <v>168</v>
      </c>
      <c r="B68" s="56"/>
      <c r="C68" s="56"/>
      <c r="D68" s="56"/>
      <c r="E68" s="56"/>
      <c r="F68" s="56"/>
      <c r="G68" s="56"/>
      <c r="H68" s="122"/>
      <c r="I68" s="122"/>
      <c r="J68" s="122"/>
      <c r="K68" s="122"/>
    </row>
    <row r="69" spans="1:11" s="77" customFormat="1" ht="23.25" customHeight="1" x14ac:dyDescent="0.45">
      <c r="A69" s="42"/>
      <c r="E69" s="131"/>
      <c r="F69" s="131"/>
      <c r="G69" s="131"/>
      <c r="H69" s="131"/>
      <c r="I69" s="83"/>
      <c r="J69" s="83"/>
      <c r="K69" s="83"/>
    </row>
    <row r="70" spans="1:11" s="77" customFormat="1" ht="23.25" customHeight="1" x14ac:dyDescent="0.45">
      <c r="A70" s="42"/>
      <c r="E70" s="319" t="s">
        <v>26</v>
      </c>
      <c r="F70" s="319"/>
      <c r="G70" s="319"/>
      <c r="H70" s="131"/>
      <c r="I70" s="320" t="s">
        <v>27</v>
      </c>
      <c r="J70" s="320"/>
      <c r="K70" s="320"/>
    </row>
    <row r="71" spans="1:11" ht="23.25" customHeight="1" x14ac:dyDescent="0.45">
      <c r="A71" s="77"/>
      <c r="E71" s="57">
        <v>2562</v>
      </c>
      <c r="F71" s="57"/>
      <c r="G71" s="57">
        <v>2561</v>
      </c>
      <c r="H71" s="57"/>
      <c r="I71" s="57">
        <v>2562</v>
      </c>
      <c r="J71" s="57"/>
      <c r="K71" s="57">
        <v>2561</v>
      </c>
    </row>
    <row r="72" spans="1:11" ht="23.25" customHeight="1" x14ac:dyDescent="0.45">
      <c r="E72" s="321" t="s">
        <v>73</v>
      </c>
      <c r="F72" s="321"/>
      <c r="G72" s="321"/>
      <c r="H72" s="321"/>
      <c r="I72" s="321"/>
      <c r="J72" s="321"/>
      <c r="K72" s="321"/>
    </row>
    <row r="73" spans="1:11" ht="23.25" customHeight="1" x14ac:dyDescent="0.45">
      <c r="A73" s="96" t="s">
        <v>86</v>
      </c>
      <c r="E73" s="233"/>
      <c r="F73" s="70"/>
      <c r="G73" s="233"/>
      <c r="H73" s="70"/>
      <c r="I73" s="233"/>
      <c r="J73" s="233"/>
      <c r="K73" s="233"/>
    </row>
    <row r="74" spans="1:11" ht="23.25" customHeight="1" x14ac:dyDescent="0.45">
      <c r="A74" s="157" t="s">
        <v>151</v>
      </c>
      <c r="E74" s="61"/>
      <c r="F74" s="66"/>
      <c r="G74" s="61"/>
      <c r="H74" s="66"/>
      <c r="I74" s="61"/>
      <c r="J74" s="66"/>
      <c r="K74" s="61"/>
    </row>
    <row r="75" spans="1:11" ht="23.25" customHeight="1" x14ac:dyDescent="0.45">
      <c r="A75" s="158"/>
      <c r="B75" s="45" t="s">
        <v>152</v>
      </c>
      <c r="E75" s="70"/>
      <c r="F75" s="70"/>
      <c r="G75" s="70"/>
      <c r="H75" s="70"/>
      <c r="I75" s="70"/>
      <c r="J75" s="70"/>
      <c r="K75" s="70"/>
    </row>
    <row r="76" spans="1:11" ht="23.25" customHeight="1" x14ac:dyDescent="0.45">
      <c r="A76" s="158"/>
      <c r="B76" s="45" t="s">
        <v>153</v>
      </c>
      <c r="E76" s="69">
        <v>0</v>
      </c>
      <c r="F76" s="66"/>
      <c r="G76" s="69">
        <v>-19914</v>
      </c>
      <c r="H76" s="66"/>
      <c r="I76" s="69">
        <v>0</v>
      </c>
      <c r="J76" s="66"/>
      <c r="K76" s="69">
        <v>-19914</v>
      </c>
    </row>
    <row r="77" spans="1:11" ht="23.25" customHeight="1" x14ac:dyDescent="0.45">
      <c r="A77" s="45" t="s">
        <v>189</v>
      </c>
      <c r="B77" s="45"/>
      <c r="E77" s="69"/>
      <c r="F77" s="66"/>
      <c r="G77" s="69"/>
      <c r="H77" s="66"/>
      <c r="I77" s="69"/>
      <c r="J77" s="66"/>
      <c r="K77" s="69"/>
    </row>
    <row r="78" spans="1:11" ht="23.25" customHeight="1" x14ac:dyDescent="0.45">
      <c r="A78" s="45"/>
      <c r="B78" s="6" t="s">
        <v>190</v>
      </c>
      <c r="E78" s="118">
        <v>542000</v>
      </c>
      <c r="F78" s="70"/>
      <c r="G78" s="118">
        <v>661000</v>
      </c>
      <c r="H78" s="233"/>
      <c r="I78" s="118">
        <v>502000</v>
      </c>
      <c r="J78" s="233"/>
      <c r="K78" s="118">
        <v>661000</v>
      </c>
    </row>
    <row r="79" spans="1:11" ht="23.25" customHeight="1" x14ac:dyDescent="0.45">
      <c r="A79" s="45" t="s">
        <v>200</v>
      </c>
      <c r="E79" s="118"/>
      <c r="F79" s="70"/>
      <c r="G79" s="118"/>
      <c r="H79" s="233"/>
      <c r="I79" s="118"/>
      <c r="J79" s="233"/>
      <c r="K79" s="118"/>
    </row>
    <row r="80" spans="1:11" ht="23.25" customHeight="1" x14ac:dyDescent="0.45">
      <c r="A80" s="45"/>
      <c r="B80" s="6" t="s">
        <v>190</v>
      </c>
      <c r="E80" s="118">
        <v>-499736</v>
      </c>
      <c r="F80" s="70"/>
      <c r="G80" s="118">
        <v>-627899</v>
      </c>
      <c r="H80" s="233"/>
      <c r="I80" s="118">
        <v>-459000</v>
      </c>
      <c r="J80" s="233"/>
      <c r="K80" s="118">
        <v>-627899</v>
      </c>
    </row>
    <row r="81" spans="1:15" ht="23.25" customHeight="1" x14ac:dyDescent="0.45">
      <c r="A81" s="45" t="s">
        <v>154</v>
      </c>
      <c r="E81" s="118">
        <v>0</v>
      </c>
      <c r="F81" s="70"/>
      <c r="G81" s="118">
        <v>216000</v>
      </c>
      <c r="H81" s="233"/>
      <c r="I81" s="118">
        <v>0</v>
      </c>
      <c r="J81" s="233"/>
      <c r="K81" s="118">
        <v>216000</v>
      </c>
    </row>
    <row r="82" spans="1:15" ht="23.25" customHeight="1" x14ac:dyDescent="0.45">
      <c r="A82" s="45" t="s">
        <v>155</v>
      </c>
      <c r="E82" s="118">
        <v>-39250</v>
      </c>
      <c r="F82" s="70"/>
      <c r="G82" s="118">
        <v>-21250</v>
      </c>
      <c r="H82" s="233"/>
      <c r="I82" s="118">
        <v>-39250</v>
      </c>
      <c r="J82" s="233"/>
      <c r="K82" s="118">
        <v>-21250</v>
      </c>
    </row>
    <row r="83" spans="1:15" ht="23.25" customHeight="1" x14ac:dyDescent="0.45">
      <c r="A83" s="45" t="s">
        <v>110</v>
      </c>
      <c r="E83" s="118"/>
      <c r="F83" s="233"/>
      <c r="G83" s="118"/>
      <c r="H83" s="233"/>
      <c r="I83" s="129"/>
      <c r="J83" s="233"/>
      <c r="K83" s="129"/>
    </row>
    <row r="84" spans="1:15" ht="23.25" customHeight="1" x14ac:dyDescent="0.45">
      <c r="A84" s="45"/>
      <c r="B84" s="45" t="s">
        <v>111</v>
      </c>
      <c r="E84" s="118">
        <v>-7023</v>
      </c>
      <c r="F84" s="233"/>
      <c r="G84" s="118">
        <v>-13450</v>
      </c>
      <c r="H84" s="233"/>
      <c r="I84" s="129">
        <v>0</v>
      </c>
      <c r="J84" s="233"/>
      <c r="K84" s="129">
        <v>0</v>
      </c>
    </row>
    <row r="85" spans="1:15" ht="23.25" customHeight="1" x14ac:dyDescent="0.45">
      <c r="A85" s="45" t="s">
        <v>118</v>
      </c>
      <c r="E85" s="118">
        <v>-74800</v>
      </c>
      <c r="F85" s="70"/>
      <c r="G85" s="118">
        <v>-60500</v>
      </c>
      <c r="H85" s="233"/>
      <c r="I85" s="118">
        <v>-74800</v>
      </c>
      <c r="J85" s="233"/>
      <c r="K85" s="118">
        <v>-60500</v>
      </c>
    </row>
    <row r="86" spans="1:15" ht="23.25" customHeight="1" x14ac:dyDescent="0.45">
      <c r="A86" s="45" t="s">
        <v>109</v>
      </c>
      <c r="E86" s="118">
        <v>-8488</v>
      </c>
      <c r="F86" s="70"/>
      <c r="G86" s="118">
        <v>-7792</v>
      </c>
      <c r="H86" s="233"/>
      <c r="I86" s="129">
        <v>-7582</v>
      </c>
      <c r="J86" s="233"/>
      <c r="K86" s="129">
        <v>-6242</v>
      </c>
    </row>
    <row r="87" spans="1:15" ht="23.25" customHeight="1" x14ac:dyDescent="0.45">
      <c r="A87" s="76" t="s">
        <v>192</v>
      </c>
      <c r="E87" s="297">
        <f>SUM(E76:E86)</f>
        <v>-87297</v>
      </c>
      <c r="F87" s="298"/>
      <c r="G87" s="297">
        <f>SUM(G76:G86)</f>
        <v>126195</v>
      </c>
      <c r="H87" s="298"/>
      <c r="I87" s="297">
        <f>SUM(I76:I86)</f>
        <v>-78632</v>
      </c>
      <c r="J87" s="298"/>
      <c r="K87" s="297">
        <f>SUM(K76:K86)</f>
        <v>141195</v>
      </c>
    </row>
    <row r="88" spans="1:15" ht="23.25" customHeight="1" x14ac:dyDescent="0.45">
      <c r="E88" s="233"/>
      <c r="F88" s="70"/>
      <c r="G88" s="233"/>
      <c r="H88" s="233"/>
      <c r="I88" s="233"/>
      <c r="J88" s="233"/>
      <c r="K88" s="233"/>
    </row>
    <row r="89" spans="1:15" ht="23.25" customHeight="1" x14ac:dyDescent="0.45">
      <c r="A89" s="121" t="s">
        <v>191</v>
      </c>
      <c r="E89" s="299">
        <f>E52+E63+E87</f>
        <v>6766</v>
      </c>
      <c r="F89" s="70"/>
      <c r="G89" s="299">
        <f>G52+G63+G87</f>
        <v>10886</v>
      </c>
      <c r="H89" s="243"/>
      <c r="I89" s="299">
        <f>I52+I63+I87</f>
        <v>3277</v>
      </c>
      <c r="J89" s="243"/>
      <c r="K89" s="299">
        <f>K52+K63+K87</f>
        <v>13938</v>
      </c>
    </row>
    <row r="90" spans="1:15" ht="23.25" customHeight="1" x14ac:dyDescent="0.45">
      <c r="A90" s="127" t="s">
        <v>156</v>
      </c>
      <c r="B90" s="126"/>
      <c r="E90" s="300">
        <f>'[3]BS-3-5'!G12</f>
        <v>14762</v>
      </c>
      <c r="F90" s="70"/>
      <c r="G90" s="300">
        <v>29531</v>
      </c>
      <c r="H90" s="233"/>
      <c r="I90" s="300">
        <f>'[3]BS-3-5'!K12</f>
        <v>12579</v>
      </c>
      <c r="J90" s="233"/>
      <c r="K90" s="300">
        <v>20638</v>
      </c>
    </row>
    <row r="91" spans="1:15" ht="23.25" customHeight="1" thickBot="1" x14ac:dyDescent="0.5">
      <c r="A91" s="121" t="s">
        <v>157</v>
      </c>
      <c r="B91" s="126"/>
      <c r="E91" s="301">
        <f>SUM(E89:E90)</f>
        <v>21528</v>
      </c>
      <c r="F91" s="233"/>
      <c r="G91" s="301">
        <f t="shared" ref="G91:K91" si="1">SUM(G89:G90)</f>
        <v>40417</v>
      </c>
      <c r="H91" s="252">
        <f t="shared" si="1"/>
        <v>0</v>
      </c>
      <c r="I91" s="301">
        <f t="shared" si="1"/>
        <v>15856</v>
      </c>
      <c r="J91" s="252">
        <f t="shared" si="1"/>
        <v>0</v>
      </c>
      <c r="K91" s="301">
        <f t="shared" si="1"/>
        <v>34576</v>
      </c>
      <c r="M91" s="70">
        <f>E91-'[3]BS-3-5'!E12</f>
        <v>0</v>
      </c>
      <c r="O91" s="70">
        <f>I91-'[3]BS-3-5'!I12</f>
        <v>0</v>
      </c>
    </row>
    <row r="92" spans="1:15" ht="23.25" customHeight="1" thickTop="1" x14ac:dyDescent="0.45">
      <c r="E92" s="70"/>
      <c r="F92" s="70"/>
      <c r="G92" s="70"/>
      <c r="H92" s="233"/>
      <c r="I92" s="70"/>
      <c r="J92" s="233"/>
      <c r="K92" s="70"/>
    </row>
    <row r="93" spans="1:15" s="28" customFormat="1" ht="23.25" customHeight="1" x14ac:dyDescent="0.45">
      <c r="A93" s="16" t="s">
        <v>52</v>
      </c>
      <c r="E93" s="233"/>
      <c r="F93" s="233"/>
      <c r="G93" s="233"/>
      <c r="H93" s="233"/>
      <c r="I93" s="252"/>
      <c r="J93" s="233"/>
      <c r="K93" s="252"/>
    </row>
    <row r="94" spans="1:15" ht="23.25" customHeight="1" x14ac:dyDescent="0.45">
      <c r="A94" s="13" t="s">
        <v>54</v>
      </c>
      <c r="B94" s="14"/>
      <c r="C94" s="14"/>
      <c r="D94" s="14"/>
      <c r="E94" s="302"/>
      <c r="F94" s="302"/>
      <c r="G94" s="302"/>
      <c r="H94" s="303"/>
      <c r="I94" s="304"/>
      <c r="J94" s="302"/>
      <c r="K94" s="304"/>
    </row>
    <row r="95" spans="1:15" ht="23.25" customHeight="1" x14ac:dyDescent="0.45">
      <c r="A95" s="159" t="s">
        <v>194</v>
      </c>
      <c r="B95" s="77"/>
      <c r="E95" s="66">
        <v>3266</v>
      </c>
      <c r="F95" s="70"/>
      <c r="G95" s="66">
        <v>2360</v>
      </c>
      <c r="H95" s="70"/>
      <c r="I95" s="66">
        <v>3180</v>
      </c>
      <c r="J95" s="302"/>
      <c r="K95" s="66">
        <v>2360</v>
      </c>
      <c r="M95" s="45"/>
    </row>
  </sheetData>
  <mergeCells count="11">
    <mergeCell ref="E40:K40"/>
    <mergeCell ref="E70:G70"/>
    <mergeCell ref="I70:K70"/>
    <mergeCell ref="E72:K72"/>
    <mergeCell ref="I5:K5"/>
    <mergeCell ref="E6:G6"/>
    <mergeCell ref="I6:K6"/>
    <mergeCell ref="E8:K8"/>
    <mergeCell ref="I37:K37"/>
    <mergeCell ref="E38:G38"/>
    <mergeCell ref="I38:K38"/>
  </mergeCells>
  <pageMargins left="0.8" right="0.5" top="0.48" bottom="0.5" header="0.5" footer="0.5"/>
  <pageSetup paperSize="9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0" man="1"/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SH-10-11</vt:lpstr>
      <vt:lpstr>SH-12-13</vt:lpstr>
      <vt:lpstr>CF-14-16</vt:lpstr>
      <vt:lpstr>'BS-3-5'!Print_Area</vt:lpstr>
      <vt:lpstr>'CF-14-16'!Print_Area</vt:lpstr>
      <vt:lpstr>'PL-6-9'!Print_Area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2019-11-01T08:02:02Z</cp:lastPrinted>
  <dcterms:created xsi:type="dcterms:W3CDTF">2003-03-27T06:59:00Z</dcterms:created>
  <dcterms:modified xsi:type="dcterms:W3CDTF">2019-11-01T08:02:32Z</dcterms:modified>
</cp:coreProperties>
</file>