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40" windowWidth="20490" windowHeight="10830" tabRatio="695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26" i="14" l="1"/>
  <c r="G61" i="8" l="1"/>
  <c r="K143" i="13" l="1"/>
  <c r="K136" i="13"/>
  <c r="K138" i="13" s="1"/>
  <c r="K140" i="13" s="1"/>
  <c r="K106" i="13" l="1"/>
  <c r="I106" i="13"/>
  <c r="G106" i="13"/>
  <c r="E106" i="13"/>
  <c r="K71" i="13"/>
  <c r="I71" i="13"/>
  <c r="G71" i="13"/>
  <c r="E71" i="13"/>
  <c r="G29" i="8" l="1"/>
  <c r="U24" i="14" l="1"/>
  <c r="Y24" i="14" s="1"/>
  <c r="R19" i="12" l="1"/>
  <c r="Y15" i="14"/>
  <c r="J78" i="11"/>
  <c r="J33" i="11"/>
  <c r="A3" i="13"/>
  <c r="A42" i="13" s="1"/>
  <c r="A83" i="13" s="1"/>
  <c r="A120" i="13" s="1"/>
  <c r="R13" i="12"/>
  <c r="A3" i="14"/>
  <c r="A3" i="12" s="1"/>
  <c r="H33" i="11"/>
  <c r="N20" i="11"/>
  <c r="L20" i="11"/>
  <c r="J20" i="11"/>
  <c r="H20" i="11"/>
  <c r="N11" i="11"/>
  <c r="N13" i="11" s="1"/>
  <c r="N15" i="11" s="1"/>
  <c r="L11" i="11"/>
  <c r="L13" i="11" s="1"/>
  <c r="L15" i="11" s="1"/>
  <c r="J11" i="11"/>
  <c r="J13" i="11" s="1"/>
  <c r="J15" i="11" s="1"/>
  <c r="H11" i="11"/>
  <c r="H13" i="11" s="1"/>
  <c r="H15" i="11" s="1"/>
  <c r="L21" i="11" l="1"/>
  <c r="L23" i="11" s="1"/>
  <c r="L26" i="11" s="1"/>
  <c r="L34" i="11" s="1"/>
  <c r="L32" i="11" s="1"/>
  <c r="H21" i="11"/>
  <c r="H23" i="11" s="1"/>
  <c r="H26" i="11" s="1"/>
  <c r="H34" i="11" s="1"/>
  <c r="H32" i="11" s="1"/>
  <c r="N21" i="11"/>
  <c r="N23" i="11" s="1"/>
  <c r="N26" i="11" s="1"/>
  <c r="N34" i="11" s="1"/>
  <c r="N32" i="11" s="1"/>
  <c r="J21" i="11"/>
  <c r="J23" i="11" s="1"/>
  <c r="J26" i="11" s="1"/>
  <c r="J32" i="11" s="1"/>
  <c r="J34" i="11" s="1"/>
  <c r="L30" i="11"/>
  <c r="L28" i="11" s="1"/>
  <c r="L38" i="11" s="1"/>
  <c r="H30" i="11"/>
  <c r="H28" i="11" s="1"/>
  <c r="H38" i="11" s="1"/>
  <c r="N30" i="11" l="1"/>
  <c r="N28" i="11" s="1"/>
  <c r="N38" i="11" s="1"/>
  <c r="J28" i="11"/>
  <c r="J38" i="11" s="1"/>
  <c r="J30" i="11"/>
  <c r="R17" i="12"/>
  <c r="S21" i="14"/>
  <c r="U21" i="14" s="1"/>
  <c r="Y21" i="14" s="1"/>
  <c r="K22" i="14"/>
  <c r="Y19" i="14" l="1"/>
  <c r="Q26" i="14"/>
  <c r="O26" i="14"/>
  <c r="M26" i="14"/>
  <c r="I26" i="14"/>
  <c r="G26" i="14"/>
  <c r="E26" i="14"/>
  <c r="N21" i="12"/>
  <c r="J21" i="12"/>
  <c r="H21" i="12"/>
  <c r="F21" i="12"/>
  <c r="H65" i="11" l="1"/>
  <c r="L65" i="11"/>
  <c r="H78" i="11"/>
  <c r="N15" i="12" l="1"/>
  <c r="J15" i="12"/>
  <c r="H15" i="12"/>
  <c r="F15" i="12"/>
  <c r="Q17" i="14" l="1"/>
  <c r="O17" i="14"/>
  <c r="M17" i="14"/>
  <c r="I17" i="14"/>
  <c r="G17" i="14"/>
  <c r="G94" i="8" s="1"/>
  <c r="E17" i="14"/>
  <c r="W25" i="14"/>
  <c r="W26" i="14" s="1"/>
  <c r="W16" i="14"/>
  <c r="W17" i="14" s="1"/>
  <c r="A81" i="8" l="1"/>
  <c r="A43" i="8"/>
  <c r="N56" i="11" l="1"/>
  <c r="L56" i="11"/>
  <c r="J56" i="11"/>
  <c r="H56" i="11"/>
  <c r="Y12" i="14" l="1"/>
  <c r="S14" i="14"/>
  <c r="U23" i="14" l="1"/>
  <c r="Y23" i="14" s="1"/>
  <c r="L12" i="12" l="1"/>
  <c r="P14" i="12"/>
  <c r="P12" i="12"/>
  <c r="P11" i="12"/>
  <c r="P15" i="12" l="1"/>
  <c r="R11" i="12"/>
  <c r="R12" i="12"/>
  <c r="I48" i="8" l="1"/>
  <c r="I86" i="8" s="1"/>
  <c r="K48" i="8"/>
  <c r="K86" i="8" s="1"/>
  <c r="M48" i="8"/>
  <c r="M86" i="8" s="1"/>
  <c r="G48" i="8"/>
  <c r="G86" i="8" s="1"/>
  <c r="S20" i="14" l="1"/>
  <c r="U20" i="14" s="1"/>
  <c r="Y20" i="14" l="1"/>
  <c r="K94" i="8"/>
  <c r="U14" i="14"/>
  <c r="Y14" i="14" s="1"/>
  <c r="S13" i="14"/>
  <c r="K13" i="14"/>
  <c r="P20" i="12"/>
  <c r="P18" i="12"/>
  <c r="L18" i="12"/>
  <c r="K97" i="8"/>
  <c r="G97" i="8"/>
  <c r="S16" i="14"/>
  <c r="S22" i="14"/>
  <c r="S25" i="14"/>
  <c r="H58" i="11"/>
  <c r="H60" i="11" s="1"/>
  <c r="J58" i="11"/>
  <c r="J60" i="11" s="1"/>
  <c r="L58" i="11"/>
  <c r="L60" i="11" s="1"/>
  <c r="N58" i="11"/>
  <c r="N60" i="11" s="1"/>
  <c r="J65" i="11"/>
  <c r="N65" i="11"/>
  <c r="G19" i="8"/>
  <c r="I19" i="8"/>
  <c r="K19" i="8"/>
  <c r="M19" i="8"/>
  <c r="I29" i="8"/>
  <c r="K29" i="8"/>
  <c r="M29" i="8"/>
  <c r="I61" i="8"/>
  <c r="K61" i="8"/>
  <c r="M61" i="8"/>
  <c r="G67" i="8"/>
  <c r="I67" i="8"/>
  <c r="K67" i="8"/>
  <c r="M67" i="8"/>
  <c r="I100" i="8"/>
  <c r="I102" i="8" s="1"/>
  <c r="M100" i="8"/>
  <c r="M102" i="8" s="1"/>
  <c r="P21" i="12" l="1"/>
  <c r="K99" i="8" s="1"/>
  <c r="S26" i="14"/>
  <c r="S17" i="14"/>
  <c r="G101" i="8"/>
  <c r="M68" i="8"/>
  <c r="M30" i="8"/>
  <c r="R18" i="12"/>
  <c r="U13" i="14"/>
  <c r="Y13" i="14" s="1"/>
  <c r="U22" i="14"/>
  <c r="Y22" i="14" s="1"/>
  <c r="G68" i="8"/>
  <c r="K68" i="8"/>
  <c r="K30" i="8"/>
  <c r="I68" i="8"/>
  <c r="G30" i="8"/>
  <c r="H66" i="11"/>
  <c r="L66" i="11"/>
  <c r="J66" i="11"/>
  <c r="N66" i="11"/>
  <c r="I30" i="8"/>
  <c r="N68" i="11" l="1"/>
  <c r="L14" i="12" s="1"/>
  <c r="L15" i="12" s="1"/>
  <c r="K10" i="13"/>
  <c r="K24" i="13" s="1"/>
  <c r="J68" i="11"/>
  <c r="J73" i="11" s="1"/>
  <c r="J83" i="11" s="1"/>
  <c r="G10" i="13"/>
  <c r="G24" i="13" s="1"/>
  <c r="L68" i="11"/>
  <c r="L75" i="11" s="1"/>
  <c r="L73" i="11" s="1"/>
  <c r="L83" i="11" s="1"/>
  <c r="I10" i="13"/>
  <c r="H68" i="11"/>
  <c r="H71" i="11" s="1"/>
  <c r="H79" i="11" s="1"/>
  <c r="H77" i="11" s="1"/>
  <c r="E10" i="13"/>
  <c r="E24" i="13" s="1"/>
  <c r="E52" i="13" s="1"/>
  <c r="M103" i="8"/>
  <c r="I103" i="8"/>
  <c r="G99" i="8"/>
  <c r="N75" i="11"/>
  <c r="N73" i="11" s="1"/>
  <c r="N83" i="11" s="1"/>
  <c r="L71" i="11" l="1"/>
  <c r="L79" i="11" s="1"/>
  <c r="L77" i="11" s="1"/>
  <c r="K52" i="13"/>
  <c r="K55" i="13" s="1"/>
  <c r="L20" i="12"/>
  <c r="L21" i="12" s="1"/>
  <c r="G52" i="13"/>
  <c r="G55" i="13" s="1"/>
  <c r="N71" i="11"/>
  <c r="N79" i="11" s="1"/>
  <c r="N77" i="11" s="1"/>
  <c r="E55" i="13"/>
  <c r="K16" i="14"/>
  <c r="K17" i="14" s="1"/>
  <c r="J75" i="11"/>
  <c r="J71" i="11"/>
  <c r="J77" i="11" s="1"/>
  <c r="J79" i="11" s="1"/>
  <c r="H75" i="11"/>
  <c r="H73" i="11" s="1"/>
  <c r="R14" i="12"/>
  <c r="R15" i="12" s="1"/>
  <c r="H83" i="11" l="1"/>
  <c r="K25" i="14"/>
  <c r="K26" i="14" s="1"/>
  <c r="U16" i="14"/>
  <c r="U17" i="14" s="1"/>
  <c r="I24" i="13"/>
  <c r="I52" i="13" s="1"/>
  <c r="K98" i="8"/>
  <c r="K100" i="8" s="1"/>
  <c r="K102" i="8" s="1"/>
  <c r="R20" i="12"/>
  <c r="R21" i="12" s="1"/>
  <c r="I55" i="13" l="1"/>
  <c r="U25" i="14"/>
  <c r="U26" i="14" s="1"/>
  <c r="Y16" i="14"/>
  <c r="Y17" i="14" s="1"/>
  <c r="K103" i="8"/>
  <c r="G98" i="8"/>
  <c r="Y25" i="14" l="1"/>
  <c r="G100" i="8"/>
  <c r="G102" i="8" l="1"/>
  <c r="G103" i="8" l="1"/>
  <c r="E107" i="13" l="1"/>
  <c r="E109" i="13" s="1"/>
  <c r="G107" i="13"/>
  <c r="G109" i="13" s="1"/>
  <c r="I107" i="13"/>
  <c r="I109" i="13" s="1"/>
  <c r="K107" i="13"/>
  <c r="K109" i="13" s="1"/>
</calcChain>
</file>

<file path=xl/sharedStrings.xml><?xml version="1.0" encoding="utf-8"?>
<sst xmlns="http://schemas.openxmlformats.org/spreadsheetml/2006/main" count="424" uniqueCount="248">
  <si>
    <t xml:space="preserve">           </t>
  </si>
  <si>
    <t>- 2 -</t>
  </si>
  <si>
    <t>- 3 -</t>
  </si>
  <si>
    <t xml:space="preserve">     </t>
  </si>
  <si>
    <t>7</t>
  </si>
  <si>
    <t>10</t>
  </si>
  <si>
    <t>11</t>
  </si>
  <si>
    <t>12</t>
  </si>
  <si>
    <t>13</t>
  </si>
  <si>
    <t>6</t>
  </si>
  <si>
    <t>8.1</t>
  </si>
  <si>
    <t>8.2</t>
  </si>
  <si>
    <t>5.2</t>
  </si>
  <si>
    <t>9</t>
  </si>
  <si>
    <t xml:space="preserve">             (                                                                                         )</t>
  </si>
  <si>
    <t xml:space="preserve">                                               (                                                                                              )</t>
  </si>
  <si>
    <t>14</t>
  </si>
  <si>
    <t>5.2, 15</t>
  </si>
  <si>
    <t xml:space="preserve">TPC POWER HOLDING PUBLIC COMPANY LIMITED AND SUBSIDIARIES  </t>
  </si>
  <si>
    <t>STATEMENTS OF FINANCIAL POSITION</t>
  </si>
  <si>
    <t>Baht</t>
  </si>
  <si>
    <t>Consolidated financial statements</t>
  </si>
  <si>
    <t>Separate financial statements</t>
  </si>
  <si>
    <t>ASSEST</t>
  </si>
  <si>
    <t>Notes</t>
  </si>
  <si>
    <t>CURRENT ASSETS</t>
  </si>
  <si>
    <t>Cash and cash equivalents</t>
  </si>
  <si>
    <t>Current investments</t>
  </si>
  <si>
    <t xml:space="preserve"> Trade and other current receivables</t>
  </si>
  <si>
    <t>Trade accounts  receivables</t>
  </si>
  <si>
    <t>Other current receivables</t>
  </si>
  <si>
    <t>Inventory</t>
  </si>
  <si>
    <t>Short-term loans to related parties</t>
  </si>
  <si>
    <t>Prepayments</t>
  </si>
  <si>
    <t>Prepayment under construction contracts</t>
  </si>
  <si>
    <t xml:space="preserve">           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</si>
  <si>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</si>
  <si>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</si>
  <si>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</si>
  <si>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</si>
  <si>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</si>
  <si>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Other intangible assets</t>
  </si>
  <si>
    <t>Income tax deducted at source</t>
  </si>
  <si>
    <t>Deferred tax assets</t>
  </si>
  <si>
    <t>Total non-current  assets</t>
  </si>
  <si>
    <t>TOTAL ASSETS</t>
  </si>
  <si>
    <t>Notes to financial statements are parts of these financial statements.</t>
  </si>
  <si>
    <t>STATEMENTS OF FINANCIAL POSITION (Continued)</t>
  </si>
  <si>
    <t>LIABILITIES AND SHAREHOLDERS'</t>
  </si>
  <si>
    <t xml:space="preserve"> EQUITY</t>
  </si>
  <si>
    <t>CURRENT LIABILITIES</t>
  </si>
  <si>
    <t>Trade accounts payable</t>
  </si>
  <si>
    <t>Other current payables</t>
  </si>
  <si>
    <t>Long-term loans from financial institutions</t>
  </si>
  <si>
    <t xml:space="preserve">Current portion of finance lease liabilities </t>
  </si>
  <si>
    <t>Due within one year</t>
  </si>
  <si>
    <t>Current portion of retention payable</t>
  </si>
  <si>
    <t>Total  current  liabilities</t>
  </si>
  <si>
    <t>NON-CURRENT LIABILITIES</t>
  </si>
  <si>
    <t xml:space="preserve">Long-term loans from financial institutions </t>
  </si>
  <si>
    <t xml:space="preserve">Finance lease liabilities  </t>
  </si>
  <si>
    <t>Retention payable</t>
  </si>
  <si>
    <t>Non - current provisions for employee benefit</t>
  </si>
  <si>
    <t>Total  non-current  liabilities</t>
  </si>
  <si>
    <t>TOTAL LIABILITIES</t>
  </si>
  <si>
    <t xml:space="preserve">(Sign) .............……………………………..………………………… </t>
  </si>
  <si>
    <t xml:space="preserve"> EQUITY(Continued)</t>
  </si>
  <si>
    <t>SHAREHOLDERS' EQUITY</t>
  </si>
  <si>
    <t xml:space="preserve">Share capital </t>
  </si>
  <si>
    <t>Authorized  share capital</t>
  </si>
  <si>
    <t>Issued and  paid-up share capital</t>
  </si>
  <si>
    <t xml:space="preserve">    401,200,000 common shares Baht 1 each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</si>
  <si>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</si>
  <si>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</si>
  <si>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</si>
  <si>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</si>
  <si>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</si>
  <si>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</si>
  <si>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equity.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</si>
  <si>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</si>
  <si>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</si>
  <si>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</si>
  <si>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</si>
  <si>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PUBLIC COMPANY LIMITED AND SUBSIDIARIES    </t>
  </si>
  <si>
    <t xml:space="preserve">STATEMENTS OF COMPREHENSIVE INCOME 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</si>
  <si>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</si>
  <si>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</si>
  <si>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</si>
  <si>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</si>
  <si>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</si>
  <si>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</si>
  <si>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</si>
  <si>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</si>
  <si>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Finance costs</t>
  </si>
  <si>
    <t xml:space="preserve">Profit (Loss) before income tax </t>
  </si>
  <si>
    <t>Income (expense) tax</t>
  </si>
  <si>
    <t>Other comprehensive income (expense)</t>
  </si>
  <si>
    <t>Profit attributable to:</t>
  </si>
  <si>
    <t xml:space="preserve">Owners of the Company </t>
  </si>
  <si>
    <t>Total comprehensive income attributable to :</t>
  </si>
  <si>
    <t>Owners of the Company</t>
  </si>
  <si>
    <t xml:space="preserve">      Basic earning (loss) per share </t>
  </si>
  <si>
    <t>Weighted average number of ordinary shares (share)</t>
  </si>
  <si>
    <t>Total expenses</t>
  </si>
  <si>
    <t xml:space="preserve">TPC POWER HOLDING PUBILC COMPANY LIMITED AND SUBSIDIARIES  </t>
  </si>
  <si>
    <t>CONSOLIDATED STATEMENTS OF CHANGES IN  SHAREHOLDERS' EQUITY</t>
  </si>
  <si>
    <t xml:space="preserve">Retained </t>
  </si>
  <si>
    <t xml:space="preserve">Issued and </t>
  </si>
  <si>
    <t>paid-up</t>
  </si>
  <si>
    <t>share capital</t>
  </si>
  <si>
    <t xml:space="preserve">Premium on 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</si>
  <si>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</si>
  <si>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</si>
  <si>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</si>
  <si>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</si>
  <si>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</si>
  <si>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</si>
  <si>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</si>
  <si>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</si>
  <si>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</si>
  <si>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</si>
  <si>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Total Other </t>
  </si>
  <si>
    <t>components of equity</t>
  </si>
  <si>
    <t xml:space="preserve">  Total owners of </t>
  </si>
  <si>
    <t>the Company</t>
  </si>
  <si>
    <t>Total</t>
  </si>
  <si>
    <t>Legal reserve</t>
  </si>
  <si>
    <t>Balance as at December 31, 2017</t>
  </si>
  <si>
    <t xml:space="preserve">TPC POWER HOLDING PUBLIC COMPANY LIMITED AND SUBSIDIARIES </t>
  </si>
  <si>
    <t>SEPARATE STATEMENTS OF CHANGES IN  SHAREHOLDERS' EQUITY</t>
  </si>
  <si>
    <t>Issued and  paid-up</t>
  </si>
  <si>
    <t>Other components of equity</t>
  </si>
  <si>
    <t>Share-Based Payment</t>
  </si>
  <si>
    <t xml:space="preserve">(Sign)  .............……………………………..………………….......……… </t>
  </si>
  <si>
    <t>STATEMENTS OF CASH FLOWS</t>
  </si>
  <si>
    <t>Cash flows from operating activities</t>
  </si>
  <si>
    <t xml:space="preserve">Adjustment to reconcile net profit to net cash receipt </t>
  </si>
  <si>
    <t xml:space="preserve">Depreciation </t>
  </si>
  <si>
    <t>Amortization</t>
  </si>
  <si>
    <t>Loss (Gain) on changes of short invesment</t>
  </si>
  <si>
    <t xml:space="preserve">Employee benefit provisions </t>
  </si>
  <si>
    <t>Interest expenses</t>
  </si>
  <si>
    <t xml:space="preserve">Profit from operation before changes in operating assets </t>
  </si>
  <si>
    <t xml:space="preserve">   and liabilities</t>
  </si>
  <si>
    <t>Decrease (Increase) in operating assets</t>
  </si>
  <si>
    <t>Investment in securities trading</t>
  </si>
  <si>
    <t>Trade accounts receivable</t>
  </si>
  <si>
    <t>Prepaid administrative expenses</t>
  </si>
  <si>
    <t>Increase (Decrease) in operating liabilities</t>
  </si>
  <si>
    <t xml:space="preserve">Trade accounts payable </t>
  </si>
  <si>
    <t>Proceeds (Payments)  from retention 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</si>
  <si>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</si>
  <si>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</si>
  <si>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</si>
  <si>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</si>
  <si>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STATEMENTS OF CASH FLOWS  (Continued)</t>
  </si>
  <si>
    <t>Cash flows from investment activities</t>
  </si>
  <si>
    <t xml:space="preserve">Proceeds on dividend in subsidiary </t>
  </si>
  <si>
    <t>Prepayment  under contruction contracts</t>
  </si>
  <si>
    <t xml:space="preserve">Payment for intangible assets </t>
  </si>
  <si>
    <t xml:space="preserve">       - computer software </t>
  </si>
  <si>
    <t>Proceeds financial institution from related parties</t>
  </si>
  <si>
    <t xml:space="preserve">Net cash provided by (used in) investing activities       </t>
  </si>
  <si>
    <t>Cash flows from financing activities</t>
  </si>
  <si>
    <t>Proceeds  from long-term loans from financial institution</t>
  </si>
  <si>
    <t>Repayment for long-term loans from financial institution</t>
  </si>
  <si>
    <t>Capital increase of subsidiary non-controlling</t>
  </si>
  <si>
    <t xml:space="preserve">       interests of subsidiaries</t>
  </si>
  <si>
    <t xml:space="preserve">Dividend -attributable to the non controlling </t>
  </si>
  <si>
    <t xml:space="preserve">Net cash provided by (used in) financing activities     </t>
  </si>
  <si>
    <t>Net increase (decrease) in cash and cash equivalents</t>
  </si>
  <si>
    <t xml:space="preserve">       (disbursement) from operating activities</t>
  </si>
  <si>
    <t xml:space="preserve">                (                                                                                                                            )</t>
  </si>
  <si>
    <t>Additional disclosure of cash flows information</t>
  </si>
  <si>
    <t>Balance as at December 31, 2018</t>
  </si>
  <si>
    <t xml:space="preserve">      of subsidiary  - non controlling interests</t>
  </si>
  <si>
    <t xml:space="preserve">Decrease in common shares from decrease share capital </t>
  </si>
  <si>
    <t>Loss on disposal of assets</t>
  </si>
  <si>
    <t>Loss on amortization of assets</t>
  </si>
  <si>
    <t xml:space="preserve">Increase in pledged bank deposits </t>
  </si>
  <si>
    <t xml:space="preserve">Proceeds for property, plant and equipment </t>
  </si>
  <si>
    <t>Repayment for financial lease liabilities</t>
  </si>
  <si>
    <t>Dividends paid</t>
  </si>
  <si>
    <t>Loss (Gain) from invest in joint venture</t>
  </si>
  <si>
    <t xml:space="preserve">Gain  on sale  investments in associate </t>
  </si>
  <si>
    <t xml:space="preserve">Payments for property, plant and equipment </t>
  </si>
  <si>
    <t>Payments financial institution for related parties</t>
  </si>
  <si>
    <t>Loss on dissolution of subsidiary</t>
  </si>
  <si>
    <t xml:space="preserve">                                                    (                                                                                                  )</t>
  </si>
  <si>
    <t xml:space="preserve">                                (Sign) .............……………………………..…………………………...… </t>
  </si>
  <si>
    <t>Proceeds on dissolution of subsidiary</t>
  </si>
  <si>
    <t xml:space="preserve">                                         (Sign) .............……………………………..………………………….....</t>
  </si>
  <si>
    <t>(UNAUDITED/REVIEWED ONLY)</t>
  </si>
  <si>
    <t>Total comprehensive income (expense) for the periods</t>
  </si>
  <si>
    <t xml:space="preserve">Proceeds on investment in subsidiary </t>
  </si>
  <si>
    <t>December 31, 2018</t>
  </si>
  <si>
    <t>Other comprehensive income for the periods</t>
  </si>
  <si>
    <t>Profit (Loss) for the periods</t>
  </si>
  <si>
    <t>Profit (loss) for the periods continuing operations</t>
  </si>
  <si>
    <t>Cash and cash equivalents, as at the end of the periods</t>
  </si>
  <si>
    <t>Payments for investments held for trading</t>
  </si>
  <si>
    <t>Repayment loans for related parties</t>
  </si>
  <si>
    <t>Proceeds  loans from related parties</t>
  </si>
  <si>
    <t xml:space="preserve">Common shares of subsidiary </t>
  </si>
  <si>
    <t>Dividend</t>
  </si>
  <si>
    <t xml:space="preserve">Gain on dissolution of subsidiary </t>
  </si>
  <si>
    <t xml:space="preserve">             (                                                                                                   )</t>
  </si>
  <si>
    <t>(Sign)  …………………..........................………………………..……………………………..</t>
  </si>
  <si>
    <t>Loss on dissolution subsidiary</t>
  </si>
  <si>
    <t xml:space="preserve">Payments for shares transfering - non controlling </t>
  </si>
  <si>
    <t xml:space="preserve">      interests of subsidiary</t>
  </si>
  <si>
    <t>Profit (loss) from investment in joint venture</t>
  </si>
  <si>
    <t>Dividend -attributable to the non controlling interests</t>
  </si>
  <si>
    <t xml:space="preserve">Proceeds from dissolution of subsidiary </t>
  </si>
  <si>
    <t>Proceeds from decrease share capital in subsidiary</t>
  </si>
  <si>
    <t>Profit (loss) per share</t>
  </si>
  <si>
    <t xml:space="preserve">         Owners of the Company</t>
  </si>
  <si>
    <t>Assets decreased from subsidiary disposal</t>
  </si>
  <si>
    <t>Unit : Baht</t>
  </si>
  <si>
    <t>Consolidated</t>
  </si>
  <si>
    <t>financial statements</t>
  </si>
  <si>
    <t>Trade and other current payables</t>
  </si>
  <si>
    <t>Net assets value before non-controlling interests</t>
  </si>
  <si>
    <t>Net assets value</t>
  </si>
  <si>
    <t>Gain on dissolution of subsidiary</t>
  </si>
  <si>
    <t>Proceeds from dissolution of subsidiary</t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</si>
  <si>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dissolution of subsidiary</t>
    </r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</si>
  <si>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Cash and cash equivalents existed in subsidiary at dissolution date</t>
    </r>
  </si>
  <si>
    <t>- 4 -</t>
  </si>
  <si>
    <t>AS AT SEPTEMBER 30, 2019</t>
  </si>
  <si>
    <t>September 30, 2019</t>
  </si>
  <si>
    <t>FOR THE THREE-MONTH PERIODS ENDED SEPTEMBER 30, 2019</t>
  </si>
  <si>
    <t>September 30, 2018</t>
  </si>
  <si>
    <t>FOR THE NINE-MONTH PERIODS ENDED SEPTEMBER 30, 2019</t>
  </si>
  <si>
    <t>Balance as at September 30, 2018</t>
  </si>
  <si>
    <t>Balance as at September 30, 2019</t>
  </si>
  <si>
    <t xml:space="preserve">As at September 30, 2019 and 2018, the  Group  has recorded prepayment to property, plant and equipment in the amount of Baht </t>
  </si>
  <si>
    <t>181.87 million (Separate : Baht 0.38 million ) and Bath 14.80 million (Separate :  Baht 0.26 million) respectively .</t>
  </si>
  <si>
    <t>1.  Plant and Equipment</t>
  </si>
  <si>
    <t xml:space="preserve">transaction and decreased in cash and cash equivalents as following: </t>
  </si>
  <si>
    <t xml:space="preserve">2.  A subsidiary  has registered  to dissolve its operation with  the Department of Business Development As a result, it incurred non cash </t>
  </si>
  <si>
    <t xml:space="preserve">Cash and cash equivalents, as at the beginning of the periods </t>
  </si>
  <si>
    <t xml:space="preserve">Bank overdrafts and short-term loans from </t>
  </si>
  <si>
    <t>financial institutions</t>
  </si>
  <si>
    <t xml:space="preserve">Proceeds from short-term loans from issuance of </t>
  </si>
  <si>
    <t xml:space="preserve">       bills of exchange</t>
  </si>
  <si>
    <t>Changs in common shares of subsidiary</t>
  </si>
  <si>
    <t>Net Proceeds for dissolution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</si>
</sst>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;\(#,##0\)"/>
    <numFmt numFmtId="192" formatCode="#,##0_ ;\(#,##0\)\ "/>
  </numFmts>
  <fonts count="27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UPC"/>
      <family val="1"/>
    </font>
    <font>
      <b/>
      <sz val="12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0" fontId="5" fillId="0" borderId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39" fontId="8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3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75">
    <xf numFmtId="0" fontId="0" fillId="0" borderId="0" xfId="0"/>
    <xf numFmtId="187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/>
    <xf numFmtId="39" fontId="12" fillId="0" borderId="0" xfId="20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 applyProtection="1">
      <alignment horizontal="centerContinuous"/>
    </xf>
    <xf numFmtId="43" fontId="11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1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1" fillId="0" borderId="0" xfId="2" applyNumberFormat="1" applyFont="1" applyFill="1"/>
    <xf numFmtId="43" fontId="11" fillId="0" borderId="0" xfId="2" applyFont="1" applyFill="1"/>
    <xf numFmtId="39" fontId="11" fillId="0" borderId="0" xfId="13" quotePrefix="1" applyNumberFormat="1" applyFont="1" applyFill="1" applyBorder="1" applyAlignment="1">
      <alignment horizontal="center"/>
    </xf>
    <xf numFmtId="43" fontId="11" fillId="0" borderId="0" xfId="2" applyFont="1" applyFill="1" applyAlignment="1">
      <alignment horizontal="right"/>
    </xf>
    <xf numFmtId="43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center"/>
    </xf>
    <xf numFmtId="43" fontId="11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1" fillId="0" borderId="0" xfId="2" applyFont="1" applyFill="1" applyBorder="1" applyAlignment="1" applyProtection="1">
      <alignment horizontal="right"/>
    </xf>
    <xf numFmtId="39" fontId="11" fillId="0" borderId="0" xfId="13" applyNumberFormat="1" applyFont="1" applyFill="1" applyBorder="1" applyAlignment="1">
      <alignment horizontal="lef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1" fillId="0" borderId="4" xfId="2" applyFont="1" applyFill="1" applyBorder="1" applyAlignment="1" applyProtection="1">
      <alignment horizontal="righ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0" applyNumberFormat="1" applyFont="1" applyFill="1"/>
    <xf numFmtId="39" fontId="12" fillId="0" borderId="0" xfId="13" applyNumberFormat="1" applyFont="1" applyFill="1"/>
    <xf numFmtId="43" fontId="11" fillId="0" borderId="1" xfId="2" applyFont="1" applyFill="1" applyBorder="1" applyAlignment="1">
      <alignment horizontal="center"/>
    </xf>
    <xf numFmtId="43" fontId="11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 applyAlignment="1"/>
    <xf numFmtId="37" fontId="11" fillId="0" borderId="0" xfId="13" applyNumberFormat="1" applyFont="1" applyFill="1"/>
    <xf numFmtId="37" fontId="11" fillId="0" borderId="0" xfId="13" quotePrefix="1" applyNumberFormat="1" applyFont="1" applyFill="1" applyAlignment="1">
      <alignment horizontal="center"/>
    </xf>
    <xf numFmtId="37" fontId="11" fillId="0" borderId="0" xfId="13" quotePrefix="1" applyNumberFormat="1" applyFont="1" applyFill="1" applyBorder="1" applyAlignment="1" applyProtection="1">
      <alignment horizontal="center"/>
    </xf>
    <xf numFmtId="43" fontId="11" fillId="0" borderId="0" xfId="2" applyFont="1" applyFill="1" applyBorder="1" applyAlignment="1">
      <alignment horizontal="right"/>
    </xf>
    <xf numFmtId="39" fontId="11" fillId="0" borderId="0" xfId="5" applyNumberFormat="1" applyFont="1" applyFill="1" applyBorder="1" applyAlignment="1">
      <alignment horizontal="right"/>
    </xf>
    <xf numFmtId="43" fontId="11" fillId="0" borderId="2" xfId="2" applyFont="1" applyFill="1" applyBorder="1"/>
    <xf numFmtId="43" fontId="11" fillId="0" borderId="2" xfId="2" applyFont="1" applyFill="1" applyBorder="1" applyAlignment="1" applyProtection="1">
      <alignment horizontal="right"/>
    </xf>
    <xf numFmtId="43" fontId="11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1" fillId="0" borderId="3" xfId="2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43" fontId="11" fillId="0" borderId="4" xfId="2" applyFont="1" applyFill="1" applyBorder="1" applyAlignment="1">
      <alignment horizontal="right"/>
    </xf>
    <xf numFmtId="39" fontId="11" fillId="0" borderId="0" xfId="13" applyNumberFormat="1" applyFont="1" applyFill="1" applyAlignment="1">
      <alignment horizontal="left"/>
    </xf>
    <xf numFmtId="188" fontId="11" fillId="0" borderId="0" xfId="5" applyNumberFormat="1" applyFont="1" applyFill="1" applyBorder="1" applyAlignment="1" applyProtection="1">
      <alignment horizontal="right"/>
    </xf>
    <xf numFmtId="39" fontId="11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1" fillId="0" borderId="5" xfId="2" applyFont="1" applyFill="1" applyBorder="1" applyAlignment="1">
      <alignment horizontal="right"/>
    </xf>
    <xf numFmtId="43" fontId="11" fillId="0" borderId="0" xfId="2" applyFont="1" applyFill="1" applyBorder="1"/>
    <xf numFmtId="39" fontId="11" fillId="0" borderId="0" xfId="2" applyNumberFormat="1" applyFont="1" applyFill="1" applyBorder="1"/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Continuous"/>
    </xf>
    <xf numFmtId="39" fontId="11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>
      <alignment horizontal="center"/>
    </xf>
    <xf numFmtId="37" fontId="11" fillId="0" borderId="0" xfId="13" applyNumberFormat="1" applyFont="1" applyFill="1" applyBorder="1" applyAlignment="1" applyProtection="1">
      <alignment horizontal="left"/>
    </xf>
    <xf numFmtId="190" fontId="11" fillId="0" borderId="0" xfId="13" applyNumberFormat="1" applyFont="1" applyFill="1"/>
    <xf numFmtId="37" fontId="11" fillId="0" borderId="0" xfId="13" quotePrefix="1" applyNumberFormat="1" applyFont="1" applyFill="1" applyAlignment="1" applyProtection="1">
      <alignment horizontal="center"/>
    </xf>
    <xf numFmtId="37" fontId="11" fillId="0" borderId="0" xfId="13" applyNumberFormat="1" applyFont="1" applyFill="1" applyAlignment="1" applyProtection="1">
      <alignment horizontal="left"/>
    </xf>
    <xf numFmtId="37" fontId="11" fillId="0" borderId="0" xfId="13" applyNumberFormat="1" applyFont="1" applyFill="1" applyAlignment="1" applyProtection="1">
      <alignment horizontal="center"/>
    </xf>
    <xf numFmtId="37" fontId="11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vertical="center"/>
    </xf>
    <xf numFmtId="39" fontId="11" fillId="0" borderId="0" xfId="2" applyNumberFormat="1" applyFont="1" applyFill="1" applyBorder="1" applyAlignment="1">
      <alignment horizontal="left"/>
    </xf>
    <xf numFmtId="39" fontId="11" fillId="0" borderId="0" xfId="5" applyNumberFormat="1" applyFont="1" applyFill="1" applyBorder="1" applyAlignment="1"/>
    <xf numFmtId="39" fontId="16" fillId="0" borderId="0" xfId="0" applyNumberFormat="1" applyFont="1" applyFill="1"/>
    <xf numFmtId="187" fontId="11" fillId="0" borderId="0" xfId="5" applyNumberFormat="1" applyFont="1" applyFill="1" applyAlignment="1" applyProtection="1"/>
    <xf numFmtId="187" fontId="11" fillId="0" borderId="0" xfId="2" applyNumberFormat="1" applyFont="1" applyFill="1" applyAlignment="1" applyProtection="1"/>
    <xf numFmtId="187" fontId="11" fillId="0" borderId="0" xfId="2" quotePrefix="1" applyNumberFormat="1" applyFont="1" applyFill="1" applyBorder="1" applyAlignment="1">
      <alignment horizontal="center"/>
    </xf>
    <xf numFmtId="187" fontId="11" fillId="0" borderId="0" xfId="2" applyNumberFormat="1" applyFont="1" applyFill="1" applyBorder="1" applyAlignment="1">
      <alignment horizontal="center"/>
    </xf>
    <xf numFmtId="187" fontId="11" fillId="0" borderId="1" xfId="2" applyNumberFormat="1" applyFont="1" applyFill="1" applyBorder="1" applyAlignment="1"/>
    <xf numFmtId="187" fontId="11" fillId="0" borderId="2" xfId="13" applyNumberFormat="1" applyFont="1" applyFill="1" applyBorder="1" applyAlignment="1" applyProtection="1"/>
    <xf numFmtId="187" fontId="11" fillId="0" borderId="2" xfId="2" applyNumberFormat="1" applyFont="1" applyFill="1" applyBorder="1" applyAlignment="1" applyProtection="1"/>
    <xf numFmtId="187" fontId="11" fillId="0" borderId="0" xfId="5" applyNumberFormat="1" applyFont="1" applyFill="1" applyAlignment="1"/>
    <xf numFmtId="187" fontId="11" fillId="0" borderId="0" xfId="2" applyNumberFormat="1" applyFont="1" applyFill="1" applyAlignment="1"/>
    <xf numFmtId="187" fontId="11" fillId="0" borderId="3" xfId="5" applyNumberFormat="1" applyFont="1" applyFill="1" applyBorder="1" applyAlignment="1" applyProtection="1"/>
    <xf numFmtId="187" fontId="11" fillId="0" borderId="0" xfId="13" applyNumberFormat="1" applyFont="1" applyFill="1"/>
    <xf numFmtId="187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 applyAlignment="1" applyProtection="1"/>
    <xf numFmtId="187" fontId="11" fillId="0" borderId="0" xfId="13" applyNumberFormat="1" applyFont="1" applyFill="1" applyBorder="1"/>
    <xf numFmtId="187" fontId="11" fillId="0" borderId="3" xfId="13" applyNumberFormat="1" applyFont="1" applyFill="1" applyBorder="1" applyAlignment="1" applyProtection="1"/>
    <xf numFmtId="187" fontId="11" fillId="0" borderId="0" xfId="5" applyNumberFormat="1" applyFont="1" applyFill="1" applyBorder="1" applyAlignment="1" applyProtection="1"/>
    <xf numFmtId="187" fontId="11" fillId="0" borderId="1" xfId="13" applyNumberFormat="1" applyFont="1" applyFill="1" applyBorder="1" applyAlignment="1" applyProtection="1"/>
    <xf numFmtId="187" fontId="11" fillId="0" borderId="5" xfId="13" applyNumberFormat="1" applyFont="1" applyFill="1" applyBorder="1" applyAlignment="1" applyProtection="1"/>
    <xf numFmtId="187" fontId="11" fillId="0" borderId="5" xfId="5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right"/>
    </xf>
    <xf numFmtId="187" fontId="11" fillId="0" borderId="5" xfId="5" applyNumberFormat="1" applyFont="1" applyFill="1" applyBorder="1" applyAlignment="1" applyProtection="1">
      <alignment horizontal="right"/>
    </xf>
    <xf numFmtId="0" fontId="17" fillId="0" borderId="0" xfId="13" applyFont="1" applyFill="1"/>
    <xf numFmtId="187" fontId="17" fillId="0" borderId="0" xfId="2" applyNumberFormat="1" applyFont="1" applyFill="1" applyBorder="1" applyAlignment="1" applyProtection="1"/>
    <xf numFmtId="187" fontId="17" fillId="0" borderId="0" xfId="13" applyNumberFormat="1" applyFont="1" applyFill="1" applyBorder="1" applyAlignment="1" applyProtection="1"/>
    <xf numFmtId="187" fontId="11" fillId="0" borderId="0" xfId="13" applyNumberFormat="1" applyFont="1" applyFill="1" applyBorder="1" applyAlignment="1">
      <alignment horizontal="right"/>
    </xf>
    <xf numFmtId="0" fontId="11" fillId="0" borderId="0" xfId="13" applyFont="1" applyFill="1"/>
    <xf numFmtId="187" fontId="11" fillId="0" borderId="0" xfId="2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>
      <alignment horizontal="right"/>
    </xf>
    <xf numFmtId="39" fontId="11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1" fillId="0" borderId="1" xfId="13" applyNumberFormat="1" applyFont="1" applyFill="1" applyBorder="1"/>
    <xf numFmtId="39" fontId="11" fillId="0" borderId="0" xfId="16" applyNumberFormat="1" applyFont="1" applyFill="1" applyAlignment="1" applyProtection="1">
      <alignment horizontal="left"/>
    </xf>
    <xf numFmtId="187" fontId="11" fillId="0" borderId="0" xfId="5" applyNumberFormat="1" applyFont="1" applyFill="1" applyAlignment="1">
      <alignment horizontal="right"/>
    </xf>
    <xf numFmtId="187" fontId="11" fillId="0" borderId="0" xfId="0" applyNumberFormat="1" applyFont="1" applyFill="1"/>
    <xf numFmtId="187" fontId="11" fillId="0" borderId="0" xfId="5" applyNumberFormat="1" applyFont="1" applyFill="1" applyBorder="1" applyAlignment="1">
      <alignment horizontal="right"/>
    </xf>
    <xf numFmtId="187" fontId="11" fillId="0" borderId="2" xfId="2" applyNumberFormat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43" fontId="11" fillId="0" borderId="0" xfId="2" applyFont="1" applyFill="1" applyBorder="1" applyAlignment="1" applyProtection="1"/>
    <xf numFmtId="39" fontId="11" fillId="0" borderId="0" xfId="5" applyNumberFormat="1" applyFont="1" applyFill="1" applyBorder="1"/>
    <xf numFmtId="187" fontId="11" fillId="0" borderId="0" xfId="5" applyNumberFormat="1" applyFont="1" applyFill="1" applyBorder="1"/>
    <xf numFmtId="39" fontId="11" fillId="0" borderId="0" xfId="14" applyNumberFormat="1" applyFont="1" applyFill="1" applyAlignment="1" applyProtection="1">
      <alignment horizontal="left"/>
    </xf>
    <xf numFmtId="187" fontId="11" fillId="0" borderId="0" xfId="2" applyNumberFormat="1" applyFont="1" applyFill="1" applyBorder="1"/>
    <xf numFmtId="187" fontId="11" fillId="0" borderId="3" xfId="5" applyNumberFormat="1" applyFont="1" applyFill="1" applyBorder="1" applyAlignment="1">
      <alignment horizontal="right"/>
    </xf>
    <xf numFmtId="39" fontId="11" fillId="0" borderId="0" xfId="5" applyNumberFormat="1" applyFont="1" applyFill="1"/>
    <xf numFmtId="39" fontId="12" fillId="0" borderId="0" xfId="16" applyNumberFormat="1" applyFont="1" applyFill="1" applyAlignment="1" applyProtection="1">
      <alignment horizontal="left"/>
    </xf>
    <xf numFmtId="39" fontId="17" fillId="0" borderId="2" xfId="13" applyNumberFormat="1" applyFont="1" applyFill="1" applyBorder="1" applyAlignment="1">
      <alignment horizontal="center"/>
    </xf>
    <xf numFmtId="39" fontId="17" fillId="0" borderId="0" xfId="13" applyNumberFormat="1" applyFont="1" applyFill="1" applyBorder="1" applyAlignment="1">
      <alignment horizontal="center"/>
    </xf>
    <xf numFmtId="39" fontId="17" fillId="0" borderId="0" xfId="20" applyNumberFormat="1" applyFont="1" applyFill="1" applyAlignment="1" applyProtection="1">
      <alignment horizontal="left"/>
    </xf>
    <xf numFmtId="39" fontId="11" fillId="0" borderId="0" xfId="20" applyNumberFormat="1" applyFont="1" applyFill="1" applyBorder="1" applyAlignment="1" applyProtection="1">
      <alignment horizontal="center"/>
    </xf>
    <xf numFmtId="39" fontId="11" fillId="0" borderId="2" xfId="20" applyNumberFormat="1" applyFont="1" applyFill="1" applyBorder="1" applyAlignment="1" applyProtection="1">
      <alignment horizontal="center"/>
    </xf>
    <xf numFmtId="191" fontId="18" fillId="0" borderId="0" xfId="13" applyNumberFormat="1" applyFont="1" applyFill="1" applyAlignment="1" applyProtection="1">
      <alignment horizontal="left"/>
    </xf>
    <xf numFmtId="39" fontId="19" fillId="0" borderId="0" xfId="13" applyNumberFormat="1" applyFont="1" applyFill="1" applyAlignment="1" applyProtection="1">
      <alignment horizontal="left"/>
    </xf>
    <xf numFmtId="39" fontId="19" fillId="0" borderId="0" xfId="13" applyNumberFormat="1" applyFont="1" applyFill="1"/>
    <xf numFmtId="39" fontId="19" fillId="0" borderId="0" xfId="13" applyNumberFormat="1" applyFont="1" applyFill="1" applyBorder="1"/>
    <xf numFmtId="39" fontId="12" fillId="0" borderId="0" xfId="0" applyNumberFormat="1" applyFont="1" applyFill="1" applyAlignment="1" applyProtection="1">
      <alignment horizontal="left"/>
    </xf>
    <xf numFmtId="39" fontId="11" fillId="0" borderId="0" xfId="0" applyNumberFormat="1" applyFont="1" applyFill="1" applyAlignment="1" applyProtection="1">
      <alignment horizontal="left"/>
    </xf>
    <xf numFmtId="39" fontId="12" fillId="0" borderId="0" xfId="0" applyNumberFormat="1" applyFont="1" applyFill="1"/>
    <xf numFmtId="39" fontId="20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Border="1" applyAlignment="1" applyProtection="1"/>
    <xf numFmtId="0" fontId="12" fillId="0" borderId="0" xfId="23" applyFont="1" applyFill="1"/>
    <xf numFmtId="39" fontId="19" fillId="0" borderId="0" xfId="13" applyNumberFormat="1" applyFont="1" applyFill="1" applyBorder="1" applyAlignment="1">
      <alignment horizontal="right"/>
    </xf>
    <xf numFmtId="39" fontId="21" fillId="0" borderId="0" xfId="13" applyNumberFormat="1" applyFont="1" applyFill="1" applyBorder="1" applyAlignment="1">
      <alignment horizontal="right"/>
    </xf>
    <xf numFmtId="39" fontId="19" fillId="0" borderId="0" xfId="5" applyNumberFormat="1" applyFont="1" applyFill="1" applyBorder="1"/>
    <xf numFmtId="38" fontId="12" fillId="0" borderId="0" xfId="19" quotePrefix="1" applyNumberFormat="1" applyFont="1" applyFill="1" applyAlignment="1">
      <alignment horizontal="right"/>
    </xf>
    <xf numFmtId="0" fontId="12" fillId="0" borderId="0" xfId="24" applyFont="1" applyFill="1"/>
    <xf numFmtId="37" fontId="19" fillId="0" borderId="0" xfId="13" applyNumberFormat="1" applyFont="1" applyFill="1"/>
    <xf numFmtId="1" fontId="11" fillId="0" borderId="2" xfId="2" quotePrefix="1" applyNumberFormat="1" applyFont="1" applyFill="1" applyBorder="1" applyAlignment="1">
      <alignment horizontal="center"/>
    </xf>
    <xf numFmtId="0" fontId="11" fillId="0" borderId="2" xfId="2" quotePrefix="1" applyNumberFormat="1" applyFont="1" applyFill="1" applyBorder="1" applyAlignment="1">
      <alignment horizontal="center"/>
    </xf>
    <xf numFmtId="187" fontId="17" fillId="0" borderId="0" xfId="2" applyNumberFormat="1" applyFont="1" applyFill="1" applyAlignment="1">
      <alignment horizontal="right"/>
    </xf>
    <xf numFmtId="39" fontId="17" fillId="0" borderId="0" xfId="13" applyNumberFormat="1" applyFont="1" applyFill="1"/>
    <xf numFmtId="187" fontId="17" fillId="0" borderId="0" xfId="2" applyNumberFormat="1" applyFont="1" applyFill="1" applyBorder="1" applyAlignment="1">
      <alignment horizontal="right"/>
    </xf>
    <xf numFmtId="187" fontId="17" fillId="0" borderId="0" xfId="5" applyNumberFormat="1" applyFont="1" applyFill="1" applyBorder="1" applyAlignment="1">
      <alignment horizontal="right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horizontal="right"/>
    </xf>
    <xf numFmtId="39" fontId="11" fillId="0" borderId="0" xfId="2" applyNumberFormat="1" applyFont="1" applyFill="1" applyAlignment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39" fontId="11" fillId="0" borderId="0" xfId="20" applyNumberFormat="1" applyFont="1" applyFill="1" applyAlignment="1" applyProtection="1">
      <alignment horizontal="center"/>
    </xf>
    <xf numFmtId="188" fontId="11" fillId="0" borderId="0" xfId="5" applyNumberFormat="1" applyFont="1" applyFill="1" applyBorder="1" applyAlignment="1">
      <alignment horizontal="right"/>
    </xf>
    <xf numFmtId="39" fontId="17" fillId="0" borderId="0" xfId="13" applyNumberFormat="1" applyFont="1" applyFill="1" applyAlignment="1" applyProtection="1"/>
    <xf numFmtId="39" fontId="22" fillId="0" borderId="0" xfId="13" applyNumberFormat="1" applyFont="1" applyFill="1" applyAlignment="1">
      <alignment horizontal="center"/>
    </xf>
    <xf numFmtId="39" fontId="17" fillId="0" borderId="1" xfId="13" applyNumberFormat="1" applyFont="1" applyFill="1" applyBorder="1" applyAlignment="1">
      <alignment horizontal="center"/>
    </xf>
    <xf numFmtId="39" fontId="17" fillId="0" borderId="0" xfId="13" applyNumberFormat="1" applyFont="1" applyFill="1" applyBorder="1" applyAlignment="1"/>
    <xf numFmtId="39" fontId="17" fillId="0" borderId="0" xfId="13" applyNumberFormat="1" applyFont="1" applyFill="1" applyAlignment="1">
      <alignment horizontal="center"/>
    </xf>
    <xf numFmtId="187" fontId="17" fillId="0" borderId="5" xfId="5" applyNumberFormat="1" applyFont="1" applyFill="1" applyBorder="1" applyAlignment="1">
      <alignment horizontal="right"/>
    </xf>
    <xf numFmtId="39" fontId="17" fillId="0" borderId="0" xfId="13" applyNumberFormat="1" applyFont="1" applyFill="1" applyAlignment="1" applyProtection="1">
      <alignment horizontal="left"/>
    </xf>
    <xf numFmtId="43" fontId="17" fillId="0" borderId="0" xfId="2" applyFont="1" applyFill="1"/>
    <xf numFmtId="39" fontId="17" fillId="0" borderId="0" xfId="0" applyNumberFormat="1" applyFont="1" applyFill="1" applyAlignment="1"/>
    <xf numFmtId="39" fontId="17" fillId="0" borderId="0" xfId="0" applyNumberFormat="1" applyFont="1" applyFill="1"/>
    <xf numFmtId="39" fontId="14" fillId="0" borderId="0" xfId="13" applyNumberFormat="1" applyFont="1" applyFill="1" applyAlignment="1">
      <alignment horizontal="center"/>
    </xf>
    <xf numFmtId="188" fontId="11" fillId="0" borderId="0" xfId="5" applyNumberFormat="1" applyFont="1" applyFill="1" applyAlignment="1">
      <alignment horizontal="right"/>
    </xf>
    <xf numFmtId="188" fontId="11" fillId="0" borderId="0" xfId="13" applyNumberFormat="1" applyFont="1" applyFill="1" applyBorder="1" applyAlignment="1" applyProtection="1"/>
    <xf numFmtId="188" fontId="11" fillId="0" borderId="0" xfId="2" applyNumberFormat="1" applyFont="1" applyFill="1" applyBorder="1" applyAlignment="1">
      <alignment horizontal="right"/>
    </xf>
    <xf numFmtId="188" fontId="11" fillId="0" borderId="0" xfId="9" applyNumberFormat="1" applyFont="1" applyFill="1" applyBorder="1" applyAlignment="1">
      <alignment horizontal="right"/>
    </xf>
    <xf numFmtId="188" fontId="11" fillId="0" borderId="0" xfId="9" applyNumberFormat="1" applyFont="1" applyFill="1" applyAlignment="1">
      <alignment horizontal="right"/>
    </xf>
    <xf numFmtId="39" fontId="11" fillId="0" borderId="0" xfId="20" applyNumberFormat="1" applyFont="1" applyFill="1" applyAlignment="1" applyProtection="1">
      <alignment horizontal="left"/>
    </xf>
    <xf numFmtId="39" fontId="12" fillId="0" borderId="0" xfId="0" applyNumberFormat="1" applyFont="1" applyFill="1" applyAlignment="1"/>
    <xf numFmtId="189" fontId="11" fillId="0" borderId="0" xfId="13" applyNumberFormat="1" applyFont="1" applyFill="1" applyBorder="1" applyAlignment="1" applyProtection="1"/>
    <xf numFmtId="189" fontId="11" fillId="0" borderId="0" xfId="13" applyNumberFormat="1" applyFont="1" applyFill="1"/>
    <xf numFmtId="189" fontId="11" fillId="0" borderId="0" xfId="5" applyNumberFormat="1" applyFont="1" applyFill="1" applyBorder="1" applyAlignment="1">
      <alignment horizontal="right"/>
    </xf>
    <xf numFmtId="189" fontId="11" fillId="0" borderId="0" xfId="5" applyNumberFormat="1" applyFont="1" applyFill="1" applyAlignment="1">
      <alignment horizontal="right"/>
    </xf>
    <xf numFmtId="189" fontId="11" fillId="0" borderId="0" xfId="2" applyNumberFormat="1" applyFont="1" applyFill="1" applyAlignment="1" applyProtection="1">
      <alignment horizontal="right"/>
    </xf>
    <xf numFmtId="192" fontId="11" fillId="0" borderId="0" xfId="5" applyNumberFormat="1" applyFont="1" applyFill="1" applyBorder="1" applyAlignment="1"/>
    <xf numFmtId="39" fontId="13" fillId="0" borderId="0" xfId="13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187" fontId="23" fillId="0" borderId="0" xfId="2" applyNumberFormat="1" applyFont="1" applyFill="1" applyAlignment="1" applyProtection="1"/>
    <xf numFmtId="187" fontId="23" fillId="0" borderId="0" xfId="2" applyNumberFormat="1" applyFont="1" applyFill="1" applyAlignment="1" applyProtection="1">
      <alignment horizontal="center"/>
    </xf>
    <xf numFmtId="187" fontId="23" fillId="0" borderId="0" xfId="13" applyNumberFormat="1" applyFont="1" applyFill="1" applyAlignment="1" applyProtection="1"/>
    <xf numFmtId="187" fontId="23" fillId="0" borderId="0" xfId="13" applyNumberFormat="1" applyFont="1" applyFill="1" applyBorder="1" applyAlignment="1" applyProtection="1"/>
    <xf numFmtId="187" fontId="23" fillId="0" borderId="0" xfId="13" applyNumberFormat="1" applyFont="1" applyFill="1" applyBorder="1"/>
    <xf numFmtId="187" fontId="23" fillId="0" borderId="0" xfId="13" applyNumberFormat="1" applyFont="1" applyFill="1" applyAlignment="1">
      <alignment horizontal="right"/>
    </xf>
    <xf numFmtId="187" fontId="23" fillId="0" borderId="0" xfId="5" applyNumberFormat="1" applyFont="1" applyFill="1" applyAlignment="1" applyProtection="1">
      <alignment horizontal="right"/>
    </xf>
    <xf numFmtId="187" fontId="23" fillId="0" borderId="0" xfId="2" applyNumberFormat="1" applyFont="1" applyFill="1" applyAlignment="1">
      <alignment horizontal="right"/>
    </xf>
    <xf numFmtId="39" fontId="23" fillId="0" borderId="0" xfId="13" applyNumberFormat="1" applyFont="1" applyFill="1"/>
    <xf numFmtId="189" fontId="23" fillId="0" borderId="0" xfId="2" applyNumberFormat="1" applyFont="1" applyFill="1" applyBorder="1" applyAlignment="1" applyProtection="1"/>
    <xf numFmtId="192" fontId="23" fillId="0" borderId="0" xfId="13" applyNumberFormat="1" applyFont="1" applyFill="1" applyBorder="1"/>
    <xf numFmtId="187" fontId="11" fillId="0" borderId="0" xfId="13" applyNumberFormat="1" applyFont="1" applyFill="1" applyAlignment="1">
      <alignment horizontal="center"/>
    </xf>
    <xf numFmtId="187" fontId="11" fillId="0" borderId="0" xfId="2" applyNumberFormat="1" applyFont="1" applyFill="1" applyAlignment="1" applyProtection="1">
      <alignment horizontal="center"/>
    </xf>
    <xf numFmtId="187" fontId="11" fillId="0" borderId="0" xfId="20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/>
    <xf numFmtId="187" fontId="11" fillId="0" borderId="0" xfId="13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>
      <alignment horizontal="left"/>
    </xf>
    <xf numFmtId="187" fontId="11" fillId="0" borderId="0" xfId="13" applyNumberFormat="1" applyFont="1" applyFill="1" applyBorder="1" applyAlignment="1" applyProtection="1">
      <alignment horizontal="center"/>
    </xf>
    <xf numFmtId="187" fontId="11" fillId="0" borderId="0" xfId="13" applyNumberFormat="1" applyFont="1" applyFill="1" applyBorder="1" applyAlignment="1" applyProtection="1">
      <alignment horizontal="left"/>
    </xf>
    <xf numFmtId="187" fontId="11" fillId="0" borderId="0" xfId="13" applyNumberFormat="1" applyFont="1" applyFill="1" applyAlignment="1">
      <alignment horizontal="right"/>
    </xf>
    <xf numFmtId="189" fontId="11" fillId="0" borderId="0" xfId="2" applyNumberFormat="1" applyFont="1" applyFill="1" applyBorder="1" applyAlignment="1">
      <alignment horizontal="left"/>
    </xf>
    <xf numFmtId="189" fontId="11" fillId="0" borderId="0" xfId="2" applyNumberFormat="1" applyFont="1" applyFill="1"/>
    <xf numFmtId="192" fontId="11" fillId="0" borderId="0" xfId="13" applyNumberFormat="1" applyFont="1" applyFill="1" applyBorder="1"/>
    <xf numFmtId="192" fontId="11" fillId="0" borderId="0" xfId="13" applyNumberFormat="1" applyFont="1" applyFill="1"/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187" fontId="11" fillId="0" borderId="0" xfId="2" quotePrefix="1" applyNumberFormat="1" applyFont="1" applyFill="1" applyBorder="1" applyAlignment="1"/>
    <xf numFmtId="37" fontId="11" fillId="0" borderId="0" xfId="13" applyNumberFormat="1" applyFont="1" applyFill="1" applyAlignment="1">
      <alignment horizontal="center"/>
    </xf>
    <xf numFmtId="187" fontId="11" fillId="0" borderId="0" xfId="2" applyNumberFormat="1" applyFont="1" applyFill="1" applyAlignment="1" applyProtection="1">
      <alignment horizontal="left"/>
    </xf>
    <xf numFmtId="0" fontId="11" fillId="0" borderId="0" xfId="25" applyFont="1"/>
    <xf numFmtId="37" fontId="17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187" fontId="11" fillId="0" borderId="0" xfId="2" quotePrefix="1" applyNumberFormat="1" applyFont="1" applyFill="1" applyBorder="1" applyAlignment="1">
      <alignment horizontal="right"/>
    </xf>
    <xf numFmtId="39" fontId="23" fillId="0" borderId="0" xfId="5" applyNumberFormat="1" applyFont="1" applyFill="1" applyAlignment="1" applyProtection="1">
      <alignment horizontal="right"/>
    </xf>
    <xf numFmtId="39" fontId="23" fillId="0" borderId="0" xfId="13" applyNumberFormat="1" applyFont="1" applyFill="1" applyBorder="1" applyAlignment="1" applyProtection="1"/>
    <xf numFmtId="187" fontId="23" fillId="0" borderId="0" xfId="5" applyNumberFormat="1" applyFont="1" applyFill="1" applyBorder="1" applyAlignment="1">
      <alignment horizontal="right"/>
    </xf>
    <xf numFmtId="187" fontId="23" fillId="0" borderId="0" xfId="13" applyNumberFormat="1" applyFont="1" applyFill="1" applyBorder="1" applyAlignment="1">
      <alignment horizontal="right"/>
    </xf>
    <xf numFmtId="39" fontId="23" fillId="0" borderId="0" xfId="2" applyNumberFormat="1" applyFont="1" applyFill="1" applyBorder="1" applyAlignment="1">
      <alignment horizontal="right"/>
    </xf>
    <xf numFmtId="43" fontId="23" fillId="0" borderId="0" xfId="2" applyFont="1" applyFill="1" applyBorder="1" applyAlignment="1" applyProtection="1"/>
    <xf numFmtId="39" fontId="23" fillId="0" borderId="0" xfId="13" applyNumberFormat="1" applyFont="1" applyFill="1" applyBorder="1" applyAlignment="1">
      <alignment horizontal="right"/>
    </xf>
    <xf numFmtId="39" fontId="25" fillId="0" borderId="0" xfId="13" applyNumberFormat="1" applyFont="1" applyFill="1" applyBorder="1" applyAlignment="1">
      <alignment horizontal="right"/>
    </xf>
    <xf numFmtId="39" fontId="12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 applyAlignment="1">
      <alignment horizontal="center"/>
    </xf>
    <xf numFmtId="39" fontId="26" fillId="0" borderId="2" xfId="13" applyNumberFormat="1" applyFont="1" applyFill="1" applyBorder="1" applyAlignment="1">
      <alignment horizontal="center"/>
    </xf>
    <xf numFmtId="187" fontId="11" fillId="0" borderId="2" xfId="5" applyNumberFormat="1" applyFont="1" applyFill="1" applyBorder="1" applyAlignment="1">
      <alignment horizontal="right"/>
    </xf>
    <xf numFmtId="187" fontId="11" fillId="0" borderId="1" xfId="5" applyNumberFormat="1" applyFont="1" applyFill="1" applyBorder="1" applyAlignment="1">
      <alignment horizontal="right"/>
    </xf>
    <xf numFmtId="39" fontId="11" fillId="0" borderId="0" xfId="13" quotePrefix="1" applyNumberFormat="1" applyFont="1" applyFill="1"/>
    <xf numFmtId="39" fontId="24" fillId="0" borderId="0" xfId="20" applyNumberFormat="1" applyFont="1" applyFill="1" applyAlignment="1" applyProtection="1"/>
    <xf numFmtId="43" fontId="11" fillId="0" borderId="0" xfId="2" applyNumberFormat="1" applyFont="1" applyFill="1" applyAlignment="1">
      <alignment horizontal="right"/>
    </xf>
    <xf numFmtId="43" fontId="11" fillId="0" borderId="3" xfId="2" applyNumberFormat="1" applyFont="1" applyFill="1" applyBorder="1" applyAlignment="1" applyProtection="1">
      <alignment horizontal="right"/>
    </xf>
    <xf numFmtId="43" fontId="11" fillId="0" borderId="4" xfId="2" applyNumberFormat="1" applyFont="1" applyFill="1" applyBorder="1" applyAlignment="1" applyProtection="1">
      <alignment horizontal="right"/>
    </xf>
    <xf numFmtId="43" fontId="11" fillId="0" borderId="0" xfId="13" applyNumberFormat="1" applyFont="1" applyFill="1"/>
    <xf numFmtId="43" fontId="11" fillId="0" borderId="0" xfId="2" quotePrefix="1" applyNumberFormat="1" applyFont="1" applyFill="1" applyBorder="1" applyAlignment="1">
      <alignment horizontal="center"/>
    </xf>
    <xf numFmtId="43" fontId="11" fillId="0" borderId="0" xfId="2" applyNumberFormat="1" applyFont="1" applyFill="1" applyBorder="1" applyAlignment="1">
      <alignment horizontal="right"/>
    </xf>
    <xf numFmtId="43" fontId="11" fillId="0" borderId="2" xfId="2" applyNumberFormat="1" applyFont="1" applyFill="1" applyBorder="1"/>
    <xf numFmtId="43" fontId="11" fillId="0" borderId="2" xfId="2" applyNumberFormat="1" applyFont="1" applyFill="1" applyBorder="1" applyAlignment="1">
      <alignment horizontal="right"/>
    </xf>
    <xf numFmtId="43" fontId="11" fillId="0" borderId="3" xfId="2" applyNumberFormat="1" applyFont="1" applyFill="1" applyBorder="1" applyAlignment="1">
      <alignment horizontal="right"/>
    </xf>
    <xf numFmtId="43" fontId="23" fillId="0" borderId="0" xfId="2" applyNumberFormat="1" applyFont="1" applyFill="1" applyBorder="1" applyAlignment="1">
      <alignment horizontal="right"/>
    </xf>
    <xf numFmtId="43" fontId="23" fillId="0" borderId="0" xfId="2" applyFont="1" applyFill="1" applyBorder="1" applyAlignment="1">
      <alignment horizontal="right"/>
    </xf>
    <xf numFmtId="43" fontId="23" fillId="0" borderId="0" xfId="2" applyNumberFormat="1" applyFont="1" applyFill="1"/>
    <xf numFmtId="43" fontId="23" fillId="0" borderId="0" xfId="13" applyNumberFormat="1" applyFont="1" applyFill="1"/>
    <xf numFmtId="43" fontId="23" fillId="0" borderId="0" xfId="2" applyFont="1" applyFill="1" applyBorder="1" applyAlignment="1" applyProtection="1">
      <alignment horizontal="right"/>
    </xf>
    <xf numFmtId="43" fontId="11" fillId="0" borderId="4" xfId="2" applyNumberFormat="1" applyFont="1" applyFill="1" applyBorder="1" applyAlignment="1">
      <alignment horizontal="right"/>
    </xf>
    <xf numFmtId="43" fontId="11" fillId="0" borderId="5" xfId="2" applyNumberFormat="1" applyFont="1" applyFill="1" applyBorder="1" applyAlignment="1">
      <alignment horizontal="right"/>
    </xf>
    <xf numFmtId="43" fontId="11" fillId="0" borderId="0" xfId="2" applyNumberFormat="1" applyFont="1" applyFill="1" applyBorder="1"/>
    <xf numFmtId="43" fontId="23" fillId="0" borderId="0" xfId="2" applyNumberFormat="1" applyFont="1" applyFill="1" applyBorder="1"/>
    <xf numFmtId="43" fontId="23" fillId="0" borderId="0" xfId="2" applyFont="1" applyFill="1"/>
    <xf numFmtId="39" fontId="23" fillId="0" borderId="0" xfId="13" applyNumberFormat="1" applyFont="1" applyFill="1" applyBorder="1" applyAlignment="1" applyProtection="1">
      <alignment horizontal="left"/>
    </xf>
    <xf numFmtId="38" fontId="11" fillId="0" borderId="0" xfId="19" quotePrefix="1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1" fillId="0" borderId="3" xfId="13" applyNumberFormat="1" applyFont="1" applyFill="1" applyBorder="1" applyAlignment="1">
      <alignment horizontal="center"/>
    </xf>
    <xf numFmtId="43" fontId="11" fillId="0" borderId="3" xfId="2" applyFont="1" applyFill="1" applyBorder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1" fillId="2" borderId="3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2" borderId="0" xfId="0" applyNumberFormat="1" applyFont="1" applyFill="1" applyAlignment="1">
      <alignment horizontal="center"/>
    </xf>
    <xf numFmtId="39" fontId="12" fillId="2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2" borderId="0" xfId="13" applyNumberFormat="1" applyFont="1" applyFill="1" applyAlignment="1" applyProtection="1">
      <alignment horizontal="center"/>
    </xf>
    <xf numFmtId="39" fontId="11" fillId="2" borderId="2" xfId="13" applyNumberFormat="1" applyFont="1" applyFill="1" applyBorder="1" applyAlignment="1">
      <alignment horizontal="center"/>
    </xf>
    <xf numFmtId="39" fontId="22" fillId="0" borderId="0" xfId="13" applyNumberFormat="1" applyFont="1" applyFill="1" applyAlignment="1">
      <alignment horizontal="center"/>
    </xf>
    <xf numFmtId="39" fontId="22" fillId="0" borderId="0" xfId="13" applyNumberFormat="1" applyFont="1" applyFill="1" applyAlignment="1" applyProtection="1">
      <alignment horizontal="center"/>
    </xf>
    <xf numFmtId="39" fontId="22" fillId="0" borderId="0" xfId="13" quotePrefix="1" applyNumberFormat="1" applyFont="1" applyFill="1" applyAlignment="1" applyProtection="1">
      <alignment horizontal="center"/>
    </xf>
    <xf numFmtId="39" fontId="17" fillId="0" borderId="2" xfId="13" applyNumberFormat="1" applyFont="1" applyFill="1" applyBorder="1" applyAlignment="1">
      <alignment horizontal="center"/>
    </xf>
    <xf numFmtId="39" fontId="17" fillId="0" borderId="3" xfId="13" applyNumberFormat="1" applyFont="1" applyFill="1" applyBorder="1" applyAlignment="1">
      <alignment horizontal="center"/>
    </xf>
    <xf numFmtId="39" fontId="12" fillId="0" borderId="0" xfId="13" quotePrefix="1" applyNumberFormat="1" applyFont="1" applyFill="1" applyAlignment="1" applyProtection="1">
      <alignment horizontal="center"/>
    </xf>
    <xf numFmtId="39" fontId="20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0" quotePrefix="1" applyNumberFormat="1" applyFont="1" applyFill="1" applyAlignment="1">
      <alignment horizontal="center"/>
    </xf>
  </cellXfs>
  <cellStyles count="32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5" xfId="30"/>
    <cellStyle name="Comma 14" xfId="9"/>
    <cellStyle name="Comma 14 10 2" xfId="31"/>
    <cellStyle name="Comma 14 2" xfId="10"/>
    <cellStyle name="Comma 2" xfId="11"/>
    <cellStyle name="Comma 2 2" xfId="12"/>
    <cellStyle name="Comma 2 2 2" xfId="27"/>
    <cellStyle name="Comma 2 3" xfId="26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4"/>
    <cellStyle name="Normal 2 2" xfId="28"/>
    <cellStyle name="Normal 2 3" xfId="23"/>
    <cellStyle name="Normal 6" xfId="25"/>
    <cellStyle name="Normal_STA96e" xfId="16"/>
    <cellStyle name="Percent 10" xfId="17"/>
    <cellStyle name="เครื่องหมายจุลภาค 2" xfId="18"/>
    <cellStyle name="เครื่องหมายจุลภาค 2 2" xfId="29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opLeftCell="A93" zoomScale="88" zoomScaleNormal="88" zoomScaleSheetLayoutView="100" workbookViewId="0">
      <selection activeCell="A78" sqref="A78:M78"/>
    </sheetView>
  </sheetViews>
  <sheetFormatPr defaultColWidth="12" defaultRowHeight="27" customHeight="1"/>
  <cols>
    <col min="1" max="1" width="2.83203125" style="2" customWidth="1"/>
    <col min="2" max="2" width="3.1640625" style="2" customWidth="1"/>
    <col min="3" max="3" width="4.33203125" style="2" customWidth="1"/>
    <col min="4" max="4" width="38.6640625" style="2" customWidth="1"/>
    <col min="5" max="5" width="8.83203125" style="2" customWidth="1"/>
    <col min="6" max="6" width="1.33203125" style="2" customWidth="1"/>
    <col min="7" max="7" width="18.83203125" style="242" bestFit="1" customWidth="1"/>
    <col min="8" max="8" width="1.1640625" style="14" customWidth="1"/>
    <col min="9" max="9" width="18.83203125" style="14" customWidth="1"/>
    <col min="10" max="10" width="1.1640625" style="14" customWidth="1"/>
    <col min="11" max="11" width="18.83203125" style="249" bestFit="1" customWidth="1"/>
    <col min="12" max="12" width="1.1640625" style="2" customWidth="1"/>
    <col min="13" max="13" width="18.83203125" style="14" customWidth="1"/>
    <col min="14" max="14" width="1.33203125" style="2" customWidth="1"/>
    <col min="15" max="16384" width="12" style="2"/>
  </cols>
  <sheetData>
    <row r="1" spans="1:13" ht="25.5" customHeight="1">
      <c r="A1" s="253" t="s">
        <v>18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3" ht="25.5" customHeight="1">
      <c r="A2" s="253" t="s">
        <v>19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3" ht="25.5" customHeight="1">
      <c r="A3" s="254" t="s">
        <v>229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ht="25.5" customHeight="1">
      <c r="A4" s="254" t="s">
        <v>192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ht="25.5" customHeight="1">
      <c r="A5" s="3"/>
      <c r="B5" s="3"/>
      <c r="C5" s="3"/>
      <c r="D5" s="3"/>
      <c r="E5" s="3"/>
      <c r="F5" s="3"/>
      <c r="G5" s="230"/>
      <c r="H5" s="3"/>
      <c r="I5" s="3"/>
      <c r="J5" s="3"/>
      <c r="K5" s="230"/>
      <c r="L5" s="3"/>
      <c r="M5" s="3"/>
    </row>
    <row r="6" spans="1:13" ht="25.5" customHeight="1">
      <c r="A6" s="4"/>
      <c r="B6" s="4"/>
      <c r="C6" s="4"/>
      <c r="D6" s="5"/>
      <c r="E6" s="4"/>
      <c r="F6" s="4"/>
      <c r="G6" s="255" t="s">
        <v>20</v>
      </c>
      <c r="H6" s="255"/>
      <c r="I6" s="255"/>
      <c r="J6" s="255"/>
      <c r="K6" s="255"/>
      <c r="L6" s="255"/>
      <c r="M6" s="255"/>
    </row>
    <row r="7" spans="1:13" ht="25.5" customHeight="1">
      <c r="A7" s="4"/>
      <c r="B7" s="4"/>
      <c r="C7" s="4"/>
      <c r="D7" s="5"/>
      <c r="E7" s="4"/>
      <c r="F7" s="4"/>
      <c r="G7" s="257" t="s">
        <v>21</v>
      </c>
      <c r="H7" s="257"/>
      <c r="I7" s="257"/>
      <c r="J7" s="6"/>
      <c r="K7" s="256" t="s">
        <v>22</v>
      </c>
      <c r="L7" s="256"/>
      <c r="M7" s="256"/>
    </row>
    <row r="8" spans="1:13" ht="25.5" customHeight="1">
      <c r="A8" s="7" t="s">
        <v>23</v>
      </c>
      <c r="B8" s="4"/>
      <c r="C8" s="4"/>
      <c r="D8" s="5"/>
      <c r="E8" s="8" t="s">
        <v>24</v>
      </c>
      <c r="F8" s="4"/>
      <c r="G8" s="140" t="s">
        <v>230</v>
      </c>
      <c r="H8" s="9"/>
      <c r="I8" s="140" t="s">
        <v>195</v>
      </c>
      <c r="J8" s="9"/>
      <c r="K8" s="140" t="s">
        <v>230</v>
      </c>
      <c r="L8" s="9"/>
      <c r="M8" s="140" t="s">
        <v>195</v>
      </c>
    </row>
    <row r="9" spans="1:13" ht="25.5" customHeight="1">
      <c r="A9" s="10" t="s">
        <v>25</v>
      </c>
      <c r="B9" s="10"/>
      <c r="C9" s="10"/>
      <c r="D9" s="11"/>
      <c r="E9" s="12"/>
      <c r="G9" s="13"/>
      <c r="K9" s="14"/>
    </row>
    <row r="10" spans="1:13" ht="25.5" customHeight="1">
      <c r="A10" s="11"/>
      <c r="B10" s="19" t="s">
        <v>26</v>
      </c>
      <c r="C10" s="11"/>
      <c r="D10" s="11"/>
      <c r="E10" s="15" t="s">
        <v>9</v>
      </c>
      <c r="G10" s="231">
        <v>210830560.18000001</v>
      </c>
      <c r="H10" s="16"/>
      <c r="I10" s="16">
        <v>86400113.599999994</v>
      </c>
      <c r="J10" s="16"/>
      <c r="K10" s="17">
        <v>14385298.449999999</v>
      </c>
      <c r="L10" s="18"/>
      <c r="M10" s="17">
        <v>16511354.970000003</v>
      </c>
    </row>
    <row r="11" spans="1:13" ht="25.5" customHeight="1">
      <c r="A11" s="11"/>
      <c r="B11" s="11" t="s">
        <v>27</v>
      </c>
      <c r="C11" s="11"/>
      <c r="D11" s="11"/>
      <c r="E11" s="15" t="s">
        <v>4</v>
      </c>
      <c r="G11" s="231">
        <v>91483341.859999999</v>
      </c>
      <c r="H11" s="16"/>
      <c r="I11" s="16">
        <v>155646148.93000001</v>
      </c>
      <c r="J11" s="16"/>
      <c r="K11" s="17">
        <v>16423624.73</v>
      </c>
      <c r="L11" s="18"/>
      <c r="M11" s="17">
        <v>116314101.85000001</v>
      </c>
    </row>
    <row r="12" spans="1:13" ht="25.5" customHeight="1">
      <c r="A12" s="11"/>
      <c r="B12" s="11" t="s">
        <v>28</v>
      </c>
      <c r="C12" s="11"/>
      <c r="D12" s="11"/>
      <c r="E12" s="15"/>
      <c r="G12" s="231"/>
      <c r="H12" s="16"/>
      <c r="I12" s="16"/>
      <c r="J12" s="16"/>
      <c r="K12" s="16"/>
      <c r="L12" s="149"/>
      <c r="M12" s="16"/>
    </row>
    <row r="13" spans="1:13" ht="25.5" customHeight="1">
      <c r="A13" s="11"/>
      <c r="B13" s="11"/>
      <c r="C13" s="11" t="s">
        <v>29</v>
      </c>
      <c r="D13" s="11"/>
      <c r="E13" s="15" t="s">
        <v>10</v>
      </c>
      <c r="G13" s="231">
        <v>307347638.00999999</v>
      </c>
      <c r="H13" s="16"/>
      <c r="I13" s="16">
        <v>300524935.44999999</v>
      </c>
      <c r="J13" s="16"/>
      <c r="K13" s="17">
        <v>0</v>
      </c>
      <c r="L13" s="18"/>
      <c r="M13" s="17">
        <v>0</v>
      </c>
    </row>
    <row r="14" spans="1:13" ht="25.5" customHeight="1">
      <c r="A14" s="11"/>
      <c r="B14" s="11"/>
      <c r="C14" s="11" t="s">
        <v>30</v>
      </c>
      <c r="D14" s="11"/>
      <c r="E14" s="15" t="s">
        <v>11</v>
      </c>
      <c r="G14" s="231">
        <v>192225198.99000001</v>
      </c>
      <c r="H14" s="16"/>
      <c r="I14" s="16">
        <v>149267201.66</v>
      </c>
      <c r="J14" s="16"/>
      <c r="K14" s="17">
        <v>5744742.9699999997</v>
      </c>
      <c r="L14" s="18"/>
      <c r="M14" s="17">
        <v>4515070.9599999981</v>
      </c>
    </row>
    <row r="15" spans="1:13" ht="25.5" customHeight="1">
      <c r="A15" s="11"/>
      <c r="B15" s="11" t="s">
        <v>31</v>
      </c>
      <c r="C15" s="11"/>
      <c r="D15" s="11"/>
      <c r="E15" s="15" t="s">
        <v>13</v>
      </c>
      <c r="G15" s="231">
        <v>12659891.66</v>
      </c>
      <c r="H15" s="16"/>
      <c r="I15" s="16">
        <v>4595557.4800000004</v>
      </c>
      <c r="J15" s="16"/>
      <c r="K15" s="17">
        <v>0</v>
      </c>
      <c r="L15" s="18"/>
      <c r="M15" s="17">
        <v>0</v>
      </c>
    </row>
    <row r="16" spans="1:13" ht="25.5" customHeight="1">
      <c r="A16" s="11"/>
      <c r="B16" s="11" t="s">
        <v>32</v>
      </c>
      <c r="C16" s="11"/>
      <c r="D16" s="11"/>
      <c r="E16" s="15" t="s">
        <v>12</v>
      </c>
      <c r="G16" s="231">
        <v>240000000</v>
      </c>
      <c r="H16" s="16"/>
      <c r="I16" s="16">
        <v>50000000</v>
      </c>
      <c r="J16" s="16"/>
      <c r="K16" s="17">
        <v>270000000</v>
      </c>
      <c r="L16" s="18"/>
      <c r="M16" s="17">
        <v>225000000</v>
      </c>
    </row>
    <row r="17" spans="1:13" ht="25.5" customHeight="1">
      <c r="A17" s="11"/>
      <c r="B17" s="11" t="s">
        <v>33</v>
      </c>
      <c r="C17" s="11"/>
      <c r="D17" s="11"/>
      <c r="E17" s="15" t="s">
        <v>17</v>
      </c>
      <c r="G17" s="231">
        <v>7750000</v>
      </c>
      <c r="H17" s="16"/>
      <c r="I17" s="16">
        <v>7750000</v>
      </c>
      <c r="J17" s="16"/>
      <c r="K17" s="17">
        <v>0</v>
      </c>
      <c r="L17" s="18"/>
      <c r="M17" s="17">
        <v>0</v>
      </c>
    </row>
    <row r="18" spans="1:13" ht="25.5" customHeight="1">
      <c r="A18" s="11"/>
      <c r="B18" s="11" t="s">
        <v>34</v>
      </c>
      <c r="C18" s="11"/>
      <c r="D18" s="19"/>
      <c r="E18" s="15" t="s">
        <v>12</v>
      </c>
      <c r="G18" s="231">
        <v>207803548.24000001</v>
      </c>
      <c r="H18" s="16"/>
      <c r="I18" s="16">
        <v>345099348.24000001</v>
      </c>
      <c r="J18" s="16"/>
      <c r="K18" s="16">
        <v>0</v>
      </c>
      <c r="L18" s="18"/>
      <c r="M18" s="16">
        <v>383112.84</v>
      </c>
    </row>
    <row r="19" spans="1:13" ht="25.5" customHeight="1">
      <c r="A19" s="11"/>
      <c r="B19" s="11"/>
      <c r="C19" s="11"/>
      <c r="D19" s="11" t="s">
        <v>35</v>
      </c>
      <c r="E19" s="20"/>
      <c r="G19" s="232">
        <f>SUM(G10:G18)</f>
        <v>1270100178.9400001</v>
      </c>
      <c r="H19" s="16"/>
      <c r="I19" s="21">
        <f>SUM(I10:I18)</f>
        <v>1099283305.3600001</v>
      </c>
      <c r="J19" s="16"/>
      <c r="K19" s="21">
        <f>SUM(K10:K18)</f>
        <v>306553666.14999998</v>
      </c>
      <c r="L19" s="18"/>
      <c r="M19" s="21">
        <f>SUM(M10:M18)</f>
        <v>362723640.61999995</v>
      </c>
    </row>
    <row r="20" spans="1:13" ht="25.5" customHeight="1">
      <c r="A20" s="22" t="s">
        <v>36</v>
      </c>
      <c r="B20" s="11"/>
      <c r="C20" s="11"/>
      <c r="D20" s="11"/>
      <c r="E20" s="11"/>
      <c r="G20" s="231"/>
      <c r="H20" s="16"/>
      <c r="I20" s="16"/>
      <c r="J20" s="16"/>
      <c r="K20" s="23"/>
      <c r="L20" s="18"/>
      <c r="M20" s="23"/>
    </row>
    <row r="21" spans="1:13" ht="25.5" customHeight="1">
      <c r="A21" s="11"/>
      <c r="B21" s="11" t="s">
        <v>37</v>
      </c>
      <c r="C21" s="11"/>
      <c r="D21" s="11"/>
      <c r="E21" s="15" t="s">
        <v>5</v>
      </c>
      <c r="G21" s="231">
        <v>82185822.590000004</v>
      </c>
      <c r="H21" s="16"/>
      <c r="I21" s="16">
        <v>31807903.449999996</v>
      </c>
      <c r="J21" s="16"/>
      <c r="K21" s="17">
        <v>50000000</v>
      </c>
      <c r="L21" s="18"/>
      <c r="M21" s="17">
        <v>0</v>
      </c>
    </row>
    <row r="22" spans="1:13" ht="25.5" customHeight="1">
      <c r="A22" s="11"/>
      <c r="B22" s="11" t="s">
        <v>38</v>
      </c>
      <c r="C22" s="11"/>
      <c r="D22" s="11"/>
      <c r="E22" s="15" t="s">
        <v>6</v>
      </c>
      <c r="G22" s="231">
        <v>0</v>
      </c>
      <c r="H22" s="16"/>
      <c r="I22" s="16">
        <v>0</v>
      </c>
      <c r="J22" s="16"/>
      <c r="K22" s="17">
        <v>1275033538.3499999</v>
      </c>
      <c r="L22" s="18"/>
      <c r="M22" s="17">
        <v>976770963.35000002</v>
      </c>
    </row>
    <row r="23" spans="1:13" ht="25.5" customHeight="1">
      <c r="A23" s="11"/>
      <c r="B23" s="11" t="s">
        <v>39</v>
      </c>
      <c r="C23" s="11"/>
      <c r="D23" s="11"/>
      <c r="E23" s="15" t="s">
        <v>7</v>
      </c>
      <c r="G23" s="16">
        <v>482463403.32999998</v>
      </c>
      <c r="H23" s="16"/>
      <c r="I23" s="16">
        <v>488891109.01999998</v>
      </c>
      <c r="J23" s="16"/>
      <c r="K23" s="17">
        <v>474565990.34000003</v>
      </c>
      <c r="L23" s="18"/>
      <c r="M23" s="17">
        <v>474565990.34000003</v>
      </c>
    </row>
    <row r="24" spans="1:13" ht="25.5" customHeight="1">
      <c r="A24" s="11"/>
      <c r="B24" s="11" t="s">
        <v>40</v>
      </c>
      <c r="C24" s="11"/>
      <c r="D24" s="11"/>
      <c r="E24" s="15" t="s">
        <v>8</v>
      </c>
      <c r="G24" s="231">
        <v>5614351609.8500004</v>
      </c>
      <c r="H24" s="16"/>
      <c r="I24" s="16">
        <v>4232498863.0300002</v>
      </c>
      <c r="J24" s="16"/>
      <c r="K24" s="17">
        <v>83421611.670000002</v>
      </c>
      <c r="L24" s="18"/>
      <c r="M24" s="17">
        <v>83980667.219999999</v>
      </c>
    </row>
    <row r="25" spans="1:13" ht="25.5" customHeight="1">
      <c r="A25" s="11"/>
      <c r="B25" s="24" t="s">
        <v>41</v>
      </c>
      <c r="C25" s="11"/>
      <c r="D25" s="11"/>
      <c r="E25" s="15" t="s">
        <v>16</v>
      </c>
      <c r="G25" s="231">
        <v>8565201.2899999991</v>
      </c>
      <c r="H25" s="16"/>
      <c r="I25" s="16">
        <v>8900541.6799999997</v>
      </c>
      <c r="J25" s="16"/>
      <c r="K25" s="17">
        <v>790033.1</v>
      </c>
      <c r="L25" s="150"/>
      <c r="M25" s="17">
        <v>1105554.3400000001</v>
      </c>
    </row>
    <row r="26" spans="1:13" ht="25.5" customHeight="1">
      <c r="A26" s="11"/>
      <c r="B26" s="24" t="s">
        <v>42</v>
      </c>
      <c r="C26" s="11"/>
      <c r="D26" s="11"/>
      <c r="E26" s="15"/>
      <c r="G26" s="231">
        <v>821745.18</v>
      </c>
      <c r="H26" s="16"/>
      <c r="I26" s="16">
        <v>684678.69000000006</v>
      </c>
      <c r="J26" s="16"/>
      <c r="K26" s="17">
        <v>726910.41</v>
      </c>
      <c r="L26" s="150"/>
      <c r="M26" s="17">
        <v>629460.35</v>
      </c>
    </row>
    <row r="27" spans="1:13" ht="25.5" customHeight="1">
      <c r="A27" s="11"/>
      <c r="B27" s="24" t="s">
        <v>33</v>
      </c>
      <c r="C27" s="11"/>
      <c r="D27" s="11"/>
      <c r="E27" s="15" t="s">
        <v>17</v>
      </c>
      <c r="G27" s="231">
        <v>85652803.730000004</v>
      </c>
      <c r="H27" s="16"/>
      <c r="I27" s="16">
        <v>85652803.730000004</v>
      </c>
      <c r="J27" s="16"/>
      <c r="K27" s="16">
        <v>0</v>
      </c>
      <c r="L27" s="150"/>
      <c r="M27" s="16">
        <v>0</v>
      </c>
    </row>
    <row r="28" spans="1:13" ht="25.5" customHeight="1">
      <c r="A28" s="11"/>
      <c r="B28" s="11" t="s">
        <v>43</v>
      </c>
      <c r="C28" s="11"/>
      <c r="D28" s="11"/>
      <c r="E28" s="25">
        <v>28</v>
      </c>
      <c r="G28" s="231">
        <v>2861400.91</v>
      </c>
      <c r="H28" s="16"/>
      <c r="I28" s="16">
        <v>2861400.91</v>
      </c>
      <c r="J28" s="16"/>
      <c r="K28" s="17">
        <v>0</v>
      </c>
      <c r="L28" s="18"/>
      <c r="M28" s="17">
        <v>0</v>
      </c>
    </row>
    <row r="29" spans="1:13" ht="25.5" customHeight="1">
      <c r="A29" s="11"/>
      <c r="B29" s="26" t="s">
        <v>0</v>
      </c>
      <c r="C29" s="26"/>
      <c r="D29" s="11" t="s">
        <v>44</v>
      </c>
      <c r="E29" s="11"/>
      <c r="G29" s="232">
        <f>SUM(G21:G28)</f>
        <v>6276901986.8800001</v>
      </c>
      <c r="H29" s="16"/>
      <c r="I29" s="21">
        <f>SUM(I21:I28)</f>
        <v>4851297300.5099993</v>
      </c>
      <c r="J29" s="16"/>
      <c r="K29" s="21">
        <f>SUM(K21:K28)</f>
        <v>1884538083.8700001</v>
      </c>
      <c r="L29" s="18"/>
      <c r="M29" s="21">
        <f>SUM(M21:M28)</f>
        <v>1537052635.5999999</v>
      </c>
    </row>
    <row r="30" spans="1:13" ht="25.5" customHeight="1" thickBot="1">
      <c r="A30" s="27" t="s">
        <v>45</v>
      </c>
      <c r="C30" s="27"/>
      <c r="G30" s="233">
        <f>G19+G29</f>
        <v>7547002165.8199997</v>
      </c>
      <c r="H30" s="23"/>
      <c r="I30" s="28">
        <f>I19+I29</f>
        <v>5950580605.8699989</v>
      </c>
      <c r="J30" s="23"/>
      <c r="K30" s="28">
        <f>K19+K29</f>
        <v>2191091750.02</v>
      </c>
      <c r="L30" s="151"/>
      <c r="M30" s="28">
        <f>M19+M29</f>
        <v>1899776276.2199998</v>
      </c>
    </row>
    <row r="31" spans="1:13" ht="25.5" customHeight="1" thickTop="1">
      <c r="D31" s="29"/>
      <c r="G31" s="13"/>
      <c r="K31" s="14"/>
      <c r="L31" s="11"/>
    </row>
    <row r="32" spans="1:13" ht="25.5" customHeight="1">
      <c r="D32" s="29"/>
      <c r="G32" s="13"/>
      <c r="K32" s="14"/>
      <c r="L32" s="11"/>
    </row>
    <row r="33" spans="1:13" ht="25.5" customHeight="1">
      <c r="A33" s="2" t="s">
        <v>46</v>
      </c>
      <c r="D33" s="29"/>
      <c r="G33" s="13"/>
      <c r="K33" s="14"/>
      <c r="L33" s="11"/>
    </row>
    <row r="34" spans="1:13" ht="25.5" customHeight="1">
      <c r="D34" s="29"/>
      <c r="G34" s="13"/>
      <c r="K34" s="14"/>
      <c r="L34" s="11"/>
    </row>
    <row r="35" spans="1:13" ht="25.5" customHeight="1">
      <c r="B35" s="30"/>
      <c r="C35" s="30"/>
      <c r="D35" s="30"/>
      <c r="E35" s="30"/>
      <c r="F35" s="30"/>
      <c r="G35" s="13"/>
      <c r="I35" s="23"/>
      <c r="K35" s="23"/>
      <c r="L35" s="18"/>
      <c r="M35" s="23"/>
    </row>
    <row r="36" spans="1:13" ht="25.5" customHeight="1">
      <c r="B36" s="30"/>
      <c r="C36" s="30"/>
      <c r="D36" s="30"/>
      <c r="E36" s="30"/>
      <c r="F36" s="30"/>
      <c r="G36" s="13"/>
      <c r="I36" s="23"/>
      <c r="K36" s="23"/>
      <c r="L36" s="18"/>
      <c r="M36" s="23"/>
    </row>
    <row r="37" spans="1:13" ht="25.5" customHeight="1">
      <c r="A37" s="11"/>
      <c r="B37" s="30"/>
      <c r="C37" s="30"/>
      <c r="D37" s="30" t="s">
        <v>189</v>
      </c>
      <c r="F37" s="14"/>
      <c r="G37" s="13"/>
      <c r="K37" s="23"/>
      <c r="L37" s="18"/>
      <c r="M37" s="23"/>
    </row>
    <row r="38" spans="1:13" ht="25.5" customHeight="1">
      <c r="A38" s="11"/>
      <c r="B38" s="30"/>
      <c r="C38" s="30"/>
      <c r="D38" s="30" t="s">
        <v>15</v>
      </c>
      <c r="F38" s="14"/>
      <c r="G38" s="234"/>
      <c r="K38" s="23"/>
      <c r="L38" s="18"/>
      <c r="M38" s="23"/>
    </row>
    <row r="39" spans="1:13" ht="25.5" customHeight="1">
      <c r="A39" s="11"/>
      <c r="B39" s="30"/>
      <c r="C39" s="30"/>
      <c r="D39" s="30"/>
      <c r="F39" s="14"/>
      <c r="G39" s="234"/>
      <c r="K39" s="23"/>
      <c r="L39" s="18"/>
      <c r="M39" s="23"/>
    </row>
    <row r="40" spans="1:13" ht="26.25" customHeight="1">
      <c r="A40" s="258" t="s">
        <v>1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</row>
    <row r="41" spans="1:13" ht="26.25" customHeight="1">
      <c r="A41" s="253" t="s">
        <v>18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</row>
    <row r="42" spans="1:13" ht="26.25" customHeight="1">
      <c r="A42" s="253" t="s">
        <v>47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</row>
    <row r="43" spans="1:13" ht="26.25" customHeight="1">
      <c r="A43" s="254" t="str">
        <f>+A3</f>
        <v>AS AT SEPTEMBER 30, 2019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</row>
    <row r="44" spans="1:13" ht="26.25" customHeight="1">
      <c r="A44" s="254" t="s">
        <v>192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</row>
    <row r="45" spans="1:13" ht="26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26.25" customHeight="1">
      <c r="A46" s="31"/>
      <c r="B46" s="31"/>
      <c r="C46" s="31"/>
      <c r="D46" s="29"/>
      <c r="G46" s="255" t="s">
        <v>20</v>
      </c>
      <c r="H46" s="255"/>
      <c r="I46" s="255"/>
      <c r="J46" s="255"/>
      <c r="K46" s="255"/>
      <c r="L46" s="255"/>
      <c r="M46" s="255"/>
    </row>
    <row r="47" spans="1:13" ht="26.25" customHeight="1">
      <c r="A47" s="31"/>
      <c r="B47" s="31"/>
      <c r="C47" s="31"/>
      <c r="D47" s="29"/>
      <c r="G47" s="257" t="s">
        <v>21</v>
      </c>
      <c r="H47" s="257"/>
      <c r="I47" s="257"/>
      <c r="J47" s="32"/>
      <c r="K47" s="256" t="s">
        <v>22</v>
      </c>
      <c r="L47" s="256"/>
      <c r="M47" s="256"/>
    </row>
    <row r="48" spans="1:13" ht="26.25" customHeight="1">
      <c r="A48" s="252" t="s">
        <v>48</v>
      </c>
      <c r="B48" s="252"/>
      <c r="C48" s="252"/>
      <c r="D48" s="252"/>
      <c r="E48" s="8" t="s">
        <v>24</v>
      </c>
      <c r="G48" s="141" t="str">
        <f>G8</f>
        <v>September 30, 2019</v>
      </c>
      <c r="H48" s="33"/>
      <c r="I48" s="141" t="str">
        <f>I8</f>
        <v>December 31, 2018</v>
      </c>
      <c r="J48" s="33"/>
      <c r="K48" s="141" t="str">
        <f>K8</f>
        <v>September 30, 2019</v>
      </c>
      <c r="L48" s="33"/>
      <c r="M48" s="141" t="str">
        <f>M8</f>
        <v>December 31, 2018</v>
      </c>
    </row>
    <row r="49" spans="1:13" ht="26.25" customHeight="1">
      <c r="A49" s="252" t="s">
        <v>49</v>
      </c>
      <c r="B49" s="252"/>
      <c r="C49" s="252"/>
      <c r="D49" s="252"/>
      <c r="E49" s="8"/>
      <c r="G49" s="235"/>
      <c r="H49" s="33"/>
      <c r="I49" s="33"/>
      <c r="J49" s="33"/>
      <c r="K49" s="33"/>
      <c r="L49" s="33"/>
      <c r="M49" s="33"/>
    </row>
    <row r="50" spans="1:13" ht="26.25" customHeight="1">
      <c r="A50" s="34" t="s">
        <v>50</v>
      </c>
      <c r="B50" s="207"/>
      <c r="C50" s="207"/>
      <c r="D50" s="207"/>
      <c r="E50" s="8"/>
      <c r="G50" s="235"/>
      <c r="H50" s="9"/>
      <c r="I50" s="33"/>
      <c r="J50" s="9"/>
      <c r="K50" s="33"/>
      <c r="L50" s="152"/>
      <c r="M50" s="33"/>
    </row>
    <row r="51" spans="1:13" ht="26.25" customHeight="1">
      <c r="A51" s="26"/>
      <c r="B51" s="26" t="s">
        <v>242</v>
      </c>
      <c r="C51" s="26"/>
      <c r="D51" s="26"/>
      <c r="E51" s="15"/>
      <c r="G51" s="231"/>
      <c r="H51" s="16"/>
      <c r="I51" s="16"/>
      <c r="J51" s="16"/>
      <c r="K51" s="17"/>
      <c r="L51" s="149"/>
      <c r="M51" s="17"/>
    </row>
    <row r="52" spans="1:13" ht="26.25" customHeight="1">
      <c r="A52" s="26"/>
      <c r="B52" s="26"/>
      <c r="C52" s="26" t="s">
        <v>243</v>
      </c>
      <c r="D52" s="26"/>
      <c r="E52" s="25">
        <v>16</v>
      </c>
      <c r="G52" s="231">
        <v>197923503.93000001</v>
      </c>
      <c r="H52" s="16"/>
      <c r="I52" s="16">
        <v>0</v>
      </c>
      <c r="J52" s="16"/>
      <c r="K52" s="17">
        <v>197923503.93000001</v>
      </c>
      <c r="L52" s="149"/>
      <c r="M52" s="17">
        <v>0</v>
      </c>
    </row>
    <row r="53" spans="1:13" ht="26.25" customHeight="1">
      <c r="A53" s="26"/>
      <c r="B53" s="26" t="s">
        <v>50</v>
      </c>
      <c r="C53" s="250"/>
      <c r="D53" s="250"/>
      <c r="E53" s="25"/>
      <c r="G53" s="231"/>
      <c r="H53" s="16"/>
      <c r="I53" s="16"/>
      <c r="J53" s="16"/>
      <c r="K53" s="17"/>
      <c r="L53" s="149"/>
      <c r="M53" s="17"/>
    </row>
    <row r="54" spans="1:13" ht="26.25" customHeight="1">
      <c r="A54" s="26"/>
      <c r="B54" s="26"/>
      <c r="C54" s="26" t="s">
        <v>51</v>
      </c>
      <c r="D54" s="26"/>
      <c r="E54" s="25">
        <v>17</v>
      </c>
      <c r="G54" s="231">
        <v>110013526.95999999</v>
      </c>
      <c r="H54" s="16"/>
      <c r="I54" s="16">
        <v>96250998.150000006</v>
      </c>
      <c r="J54" s="16"/>
      <c r="K54" s="17">
        <v>63113.440000000002</v>
      </c>
      <c r="L54" s="35"/>
      <c r="M54" s="17">
        <v>444921.72</v>
      </c>
    </row>
    <row r="55" spans="1:13" ht="26.25" customHeight="1">
      <c r="A55" s="31"/>
      <c r="B55" s="26"/>
      <c r="C55" s="26" t="s">
        <v>52</v>
      </c>
      <c r="D55" s="26"/>
      <c r="E55" s="25">
        <v>17</v>
      </c>
      <c r="G55" s="231">
        <v>267755373.53</v>
      </c>
      <c r="H55" s="16"/>
      <c r="I55" s="16">
        <v>350627360.16000003</v>
      </c>
      <c r="J55" s="16"/>
      <c r="K55" s="17">
        <v>21373053.030000001</v>
      </c>
      <c r="L55" s="35"/>
      <c r="M55" s="17">
        <v>18669988.640000001</v>
      </c>
    </row>
    <row r="56" spans="1:13" ht="26.25" customHeight="1">
      <c r="A56" s="31"/>
      <c r="B56" s="36"/>
      <c r="C56" s="11" t="s">
        <v>53</v>
      </c>
      <c r="D56" s="26"/>
      <c r="E56" s="25">
        <v>18</v>
      </c>
      <c r="G56" s="231">
        <v>449120000</v>
      </c>
      <c r="H56" s="16"/>
      <c r="I56" s="16">
        <v>324240000</v>
      </c>
      <c r="J56" s="16"/>
      <c r="K56" s="17">
        <v>0</v>
      </c>
      <c r="L56" s="35"/>
      <c r="M56" s="17">
        <v>0</v>
      </c>
    </row>
    <row r="57" spans="1:13" ht="26.25" customHeight="1">
      <c r="B57" s="11" t="s">
        <v>54</v>
      </c>
      <c r="C57" s="26"/>
      <c r="D57" s="11"/>
      <c r="E57" s="38"/>
      <c r="G57" s="231"/>
      <c r="H57" s="16"/>
      <c r="I57" s="16"/>
      <c r="J57" s="16"/>
      <c r="K57" s="17"/>
      <c r="L57" s="18"/>
      <c r="M57" s="17"/>
    </row>
    <row r="58" spans="1:13" ht="26.25" customHeight="1">
      <c r="C58" s="11" t="s">
        <v>55</v>
      </c>
      <c r="D58" s="11"/>
      <c r="E58" s="25">
        <v>19</v>
      </c>
      <c r="G58" s="231">
        <v>5890407.75</v>
      </c>
      <c r="H58" s="17"/>
      <c r="I58" s="16">
        <v>7791806.3299999991</v>
      </c>
      <c r="J58" s="17"/>
      <c r="K58" s="17">
        <v>1399470.65</v>
      </c>
      <c r="L58" s="18"/>
      <c r="M58" s="17">
        <v>1533428.53</v>
      </c>
    </row>
    <row r="59" spans="1:13" ht="26.25" customHeight="1">
      <c r="B59" s="2" t="s">
        <v>56</v>
      </c>
      <c r="C59" s="11"/>
      <c r="D59" s="11"/>
      <c r="E59" s="25"/>
      <c r="G59" s="231"/>
      <c r="H59" s="17"/>
      <c r="I59" s="16"/>
      <c r="J59" s="17"/>
      <c r="K59" s="17"/>
      <c r="L59" s="18"/>
      <c r="M59" s="17"/>
    </row>
    <row r="60" spans="1:13" ht="26.25" customHeight="1">
      <c r="C60" s="11" t="s">
        <v>55</v>
      </c>
      <c r="D60" s="11"/>
      <c r="E60" s="25">
        <v>20</v>
      </c>
      <c r="G60" s="231">
        <v>5714809.1600000001</v>
      </c>
      <c r="H60" s="17"/>
      <c r="I60" s="16">
        <v>37415477.07</v>
      </c>
      <c r="J60" s="17"/>
      <c r="K60" s="17">
        <v>451923.16</v>
      </c>
      <c r="L60" s="18"/>
      <c r="M60" s="17">
        <v>465391.07</v>
      </c>
    </row>
    <row r="61" spans="1:13" ht="26.25" customHeight="1">
      <c r="A61" s="11"/>
      <c r="B61" s="11"/>
      <c r="C61" s="11"/>
      <c r="D61" s="11" t="s">
        <v>57</v>
      </c>
      <c r="E61" s="39"/>
      <c r="F61" s="11"/>
      <c r="G61" s="232">
        <f>SUM(G51:G60)</f>
        <v>1036417621.3299999</v>
      </c>
      <c r="H61" s="40"/>
      <c r="I61" s="21">
        <f>SUM(I51:I60)</f>
        <v>816325641.71000016</v>
      </c>
      <c r="J61" s="40"/>
      <c r="K61" s="21">
        <f>SUM(K51:K60)</f>
        <v>221211064.21000001</v>
      </c>
      <c r="L61" s="41"/>
      <c r="M61" s="21">
        <f>SUM(M51:M60)</f>
        <v>21113729.960000001</v>
      </c>
    </row>
    <row r="62" spans="1:13" ht="26.25" customHeight="1">
      <c r="A62" s="22" t="s">
        <v>58</v>
      </c>
      <c r="B62" s="11"/>
      <c r="C62" s="11"/>
      <c r="D62" s="11"/>
      <c r="E62" s="25"/>
      <c r="F62" s="11"/>
      <c r="G62" s="236"/>
      <c r="H62" s="40"/>
      <c r="I62" s="40"/>
      <c r="J62" s="40"/>
      <c r="K62" s="23"/>
      <c r="L62" s="41"/>
      <c r="M62" s="23"/>
    </row>
    <row r="63" spans="1:13" ht="26.25" customHeight="1">
      <c r="A63" s="22"/>
      <c r="B63" s="11" t="s">
        <v>59</v>
      </c>
      <c r="C63" s="11"/>
      <c r="D63" s="11"/>
      <c r="E63" s="25">
        <v>18</v>
      </c>
      <c r="F63" s="11"/>
      <c r="G63" s="13">
        <v>2737290000</v>
      </c>
      <c r="H63" s="40"/>
      <c r="I63" s="14">
        <v>1838770000</v>
      </c>
      <c r="J63" s="40"/>
      <c r="K63" s="23">
        <v>0</v>
      </c>
      <c r="L63" s="41"/>
      <c r="M63" s="23">
        <v>0</v>
      </c>
    </row>
    <row r="64" spans="1:13" ht="26.25" customHeight="1">
      <c r="A64" s="11"/>
      <c r="B64" s="11" t="s">
        <v>60</v>
      </c>
      <c r="C64" s="11"/>
      <c r="D64" s="11"/>
      <c r="E64" s="25">
        <v>19</v>
      </c>
      <c r="F64" s="11"/>
      <c r="G64" s="13">
        <v>2429818.12</v>
      </c>
      <c r="H64" s="40"/>
      <c r="I64" s="14">
        <v>6456855.7399999993</v>
      </c>
      <c r="J64" s="40"/>
      <c r="K64" s="23">
        <v>895259.19</v>
      </c>
      <c r="L64" s="41"/>
      <c r="M64" s="23">
        <v>1950940.27</v>
      </c>
    </row>
    <row r="65" spans="1:13" ht="26.25" customHeight="1">
      <c r="B65" s="2" t="s">
        <v>61</v>
      </c>
      <c r="C65" s="11"/>
      <c r="D65" s="11"/>
      <c r="E65" s="25">
        <v>20</v>
      </c>
      <c r="G65" s="231">
        <v>155371507.55000001</v>
      </c>
      <c r="H65" s="17"/>
      <c r="I65" s="16">
        <v>13299500</v>
      </c>
      <c r="J65" s="17"/>
      <c r="K65" s="17">
        <v>0</v>
      </c>
      <c r="L65" s="18"/>
      <c r="M65" s="17">
        <v>0</v>
      </c>
    </row>
    <row r="66" spans="1:13" ht="26.25" customHeight="1">
      <c r="A66" s="11"/>
      <c r="B66" s="2" t="s">
        <v>62</v>
      </c>
      <c r="C66" s="11"/>
      <c r="D66" s="11"/>
      <c r="E66" s="25">
        <v>21</v>
      </c>
      <c r="F66" s="11"/>
      <c r="G66" s="237">
        <v>7987053.25</v>
      </c>
      <c r="H66" s="40"/>
      <c r="I66" s="42">
        <v>7249578</v>
      </c>
      <c r="J66" s="40"/>
      <c r="K66" s="43">
        <v>6658592.25</v>
      </c>
      <c r="L66" s="41"/>
      <c r="M66" s="43">
        <v>6290569</v>
      </c>
    </row>
    <row r="67" spans="1:13" ht="26.25" customHeight="1">
      <c r="C67" s="11"/>
      <c r="D67" s="24" t="s">
        <v>63</v>
      </c>
      <c r="E67" s="15"/>
      <c r="F67" s="11"/>
      <c r="G67" s="238">
        <f>SUM(G63:G66)</f>
        <v>2903078378.9200001</v>
      </c>
      <c r="H67" s="40"/>
      <c r="I67" s="44">
        <f>SUM(I63:I66)</f>
        <v>1865775933.74</v>
      </c>
      <c r="J67" s="40"/>
      <c r="K67" s="44">
        <f>SUM(K63:K66)</f>
        <v>7553851.4399999995</v>
      </c>
      <c r="L67" s="41"/>
      <c r="M67" s="44">
        <f>SUM(M63:M66)</f>
        <v>8241509.2699999996</v>
      </c>
    </row>
    <row r="68" spans="1:13" ht="26.25" customHeight="1">
      <c r="A68" s="45" t="s">
        <v>64</v>
      </c>
      <c r="B68" s="11"/>
      <c r="C68" s="11"/>
      <c r="E68" s="11"/>
      <c r="F68" s="11"/>
      <c r="G68" s="239">
        <f>G61+G67</f>
        <v>3939496000.25</v>
      </c>
      <c r="H68" s="40"/>
      <c r="I68" s="46">
        <f>I61+I67</f>
        <v>2682101575.4500003</v>
      </c>
      <c r="J68" s="40"/>
      <c r="K68" s="46">
        <f>K61+K67</f>
        <v>228764915.65000001</v>
      </c>
      <c r="L68" s="41"/>
      <c r="M68" s="46">
        <f>M61+M67</f>
        <v>29355239.23</v>
      </c>
    </row>
    <row r="69" spans="1:13" ht="26.25" customHeight="1">
      <c r="A69" s="45"/>
      <c r="B69" s="11"/>
      <c r="C69" s="11"/>
      <c r="E69" s="11"/>
      <c r="F69" s="11"/>
      <c r="G69" s="236"/>
      <c r="H69" s="40"/>
      <c r="I69" s="40"/>
      <c r="J69" s="40"/>
      <c r="K69" s="40"/>
      <c r="L69" s="41"/>
      <c r="M69" s="40"/>
    </row>
    <row r="70" spans="1:13" ht="26.25" customHeight="1">
      <c r="A70" s="45"/>
      <c r="B70" s="11"/>
      <c r="C70" s="11"/>
      <c r="E70" s="11"/>
      <c r="F70" s="11"/>
      <c r="G70" s="240"/>
      <c r="H70" s="40"/>
      <c r="I70" s="40"/>
      <c r="J70" s="40"/>
      <c r="K70" s="241"/>
      <c r="L70" s="41"/>
      <c r="M70" s="40"/>
    </row>
    <row r="71" spans="1:13" ht="26.25" customHeight="1">
      <c r="A71" s="29" t="s">
        <v>46</v>
      </c>
      <c r="B71" s="11"/>
      <c r="C71" s="11"/>
      <c r="E71" s="11"/>
      <c r="F71" s="11"/>
      <c r="G71" s="240"/>
      <c r="H71" s="40"/>
      <c r="I71" s="40"/>
      <c r="J71" s="40"/>
      <c r="K71" s="241"/>
      <c r="L71" s="41"/>
      <c r="M71" s="40"/>
    </row>
    <row r="72" spans="1:13" ht="26.25" customHeight="1">
      <c r="A72" s="29"/>
      <c r="B72" s="11"/>
      <c r="C72" s="11"/>
      <c r="E72" s="11"/>
      <c r="F72" s="11"/>
      <c r="G72" s="240"/>
      <c r="H72" s="40"/>
      <c r="I72" s="40"/>
      <c r="J72" s="40"/>
      <c r="K72" s="241"/>
      <c r="L72" s="41"/>
      <c r="M72" s="40"/>
    </row>
    <row r="73" spans="1:13" ht="26.25" customHeight="1">
      <c r="A73" s="45"/>
      <c r="B73" s="11"/>
      <c r="C73" s="11"/>
      <c r="E73" s="11"/>
      <c r="F73" s="11"/>
      <c r="G73" s="240"/>
      <c r="H73" s="40"/>
      <c r="I73" s="40"/>
      <c r="J73" s="40"/>
      <c r="K73" s="241"/>
      <c r="L73" s="41"/>
      <c r="M73" s="40"/>
    </row>
    <row r="74" spans="1:13" ht="26.25" customHeight="1">
      <c r="A74" s="45"/>
      <c r="B74" s="11"/>
      <c r="C74" s="11"/>
      <c r="E74" s="11"/>
      <c r="F74" s="11"/>
      <c r="G74" s="240"/>
      <c r="H74" s="40"/>
      <c r="I74" s="40"/>
      <c r="J74" s="40"/>
      <c r="K74" s="241"/>
      <c r="L74" s="41"/>
      <c r="M74" s="40"/>
    </row>
    <row r="75" spans="1:13" ht="26.25" customHeight="1">
      <c r="A75" s="45"/>
      <c r="B75" s="11"/>
      <c r="C75" s="11"/>
      <c r="D75" s="30" t="s">
        <v>189</v>
      </c>
      <c r="F75" s="14"/>
      <c r="J75" s="40"/>
      <c r="K75" s="241"/>
      <c r="L75" s="41"/>
      <c r="M75" s="40"/>
    </row>
    <row r="76" spans="1:13" ht="26.25" customHeight="1">
      <c r="A76" s="11"/>
      <c r="B76" s="30"/>
      <c r="C76" s="30"/>
      <c r="D76" s="30" t="s">
        <v>15</v>
      </c>
      <c r="F76" s="14"/>
      <c r="G76" s="243"/>
      <c r="K76" s="244"/>
      <c r="L76" s="18"/>
      <c r="M76" s="23"/>
    </row>
    <row r="77" spans="1:13" ht="26.25" customHeight="1">
      <c r="A77" s="11"/>
      <c r="B77" s="30"/>
      <c r="C77" s="30"/>
      <c r="D77" s="30"/>
      <c r="F77" s="14"/>
      <c r="G77" s="243"/>
      <c r="K77" s="244"/>
      <c r="L77" s="18"/>
      <c r="M77" s="23"/>
    </row>
    <row r="78" spans="1:13" ht="27" customHeight="1">
      <c r="A78" s="258" t="s">
        <v>2</v>
      </c>
      <c r="B78" s="258"/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8"/>
    </row>
    <row r="79" spans="1:13" ht="27" customHeight="1">
      <c r="A79" s="253" t="s">
        <v>18</v>
      </c>
      <c r="B79" s="253"/>
      <c r="C79" s="253"/>
      <c r="D79" s="253"/>
      <c r="E79" s="253"/>
      <c r="F79" s="253"/>
      <c r="G79" s="253"/>
      <c r="H79" s="253"/>
      <c r="I79" s="253"/>
      <c r="J79" s="253"/>
      <c r="K79" s="253"/>
      <c r="L79" s="253"/>
      <c r="M79" s="253"/>
    </row>
    <row r="80" spans="1:13" ht="27" customHeight="1">
      <c r="A80" s="253" t="s">
        <v>47</v>
      </c>
      <c r="B80" s="253"/>
      <c r="C80" s="253"/>
      <c r="D80" s="253"/>
      <c r="E80" s="253"/>
      <c r="F80" s="253"/>
      <c r="G80" s="253"/>
      <c r="H80" s="253"/>
      <c r="I80" s="253"/>
      <c r="J80" s="253"/>
      <c r="K80" s="253"/>
      <c r="L80" s="253"/>
      <c r="M80" s="253"/>
    </row>
    <row r="81" spans="1:13" ht="27" customHeight="1">
      <c r="A81" s="254" t="str">
        <f>+A3</f>
        <v>AS AT SEPTEMBER 30, 2019</v>
      </c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</row>
    <row r="82" spans="1:13" ht="27" customHeight="1">
      <c r="A82" s="254" t="s">
        <v>192</v>
      </c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</row>
    <row r="83" spans="1:13" ht="27" customHeight="1">
      <c r="A83" s="3"/>
      <c r="B83" s="3"/>
      <c r="C83" s="3"/>
      <c r="D83" s="3"/>
      <c r="E83" s="3"/>
      <c r="F83" s="3"/>
      <c r="G83" s="230"/>
      <c r="H83" s="3"/>
      <c r="I83" s="3"/>
      <c r="J83" s="3"/>
      <c r="K83" s="230"/>
      <c r="L83" s="3"/>
      <c r="M83" s="3"/>
    </row>
    <row r="84" spans="1:13" ht="27" customHeight="1">
      <c r="A84" s="31"/>
      <c r="B84" s="31"/>
      <c r="C84" s="31"/>
      <c r="D84" s="29"/>
      <c r="G84" s="255" t="s">
        <v>20</v>
      </c>
      <c r="H84" s="255"/>
      <c r="I84" s="255"/>
      <c r="J84" s="255"/>
      <c r="K84" s="255"/>
      <c r="L84" s="255"/>
      <c r="M84" s="255"/>
    </row>
    <row r="85" spans="1:13" ht="27" customHeight="1">
      <c r="A85" s="31"/>
      <c r="B85" s="31"/>
      <c r="C85" s="31"/>
      <c r="D85" s="29"/>
      <c r="G85" s="257" t="s">
        <v>21</v>
      </c>
      <c r="H85" s="257"/>
      <c r="I85" s="257"/>
      <c r="J85" s="32"/>
      <c r="K85" s="256" t="s">
        <v>22</v>
      </c>
      <c r="L85" s="256"/>
      <c r="M85" s="256"/>
    </row>
    <row r="86" spans="1:13" ht="27" customHeight="1">
      <c r="A86" s="252" t="s">
        <v>48</v>
      </c>
      <c r="B86" s="252"/>
      <c r="C86" s="252"/>
      <c r="D86" s="252"/>
      <c r="E86" s="8" t="s">
        <v>24</v>
      </c>
      <c r="G86" s="140" t="str">
        <f>G48</f>
        <v>September 30, 2019</v>
      </c>
      <c r="H86" s="9"/>
      <c r="I86" s="140" t="str">
        <f>I48</f>
        <v>December 31, 2018</v>
      </c>
      <c r="J86" s="9"/>
      <c r="K86" s="140" t="str">
        <f>K48</f>
        <v>September 30, 2019</v>
      </c>
      <c r="L86" s="9"/>
      <c r="M86" s="140" t="str">
        <f>M48</f>
        <v>December 31, 2018</v>
      </c>
    </row>
    <row r="87" spans="1:13" ht="27" customHeight="1">
      <c r="A87" s="252" t="s">
        <v>66</v>
      </c>
      <c r="B87" s="252"/>
      <c r="C87" s="252"/>
      <c r="D87" s="252"/>
      <c r="E87" s="8"/>
      <c r="G87" s="235"/>
      <c r="H87" s="9"/>
      <c r="I87" s="33"/>
      <c r="J87" s="9"/>
      <c r="K87" s="33"/>
      <c r="L87" s="9"/>
      <c r="M87" s="33"/>
    </row>
    <row r="88" spans="1:13" ht="27" customHeight="1">
      <c r="A88" s="22" t="s">
        <v>67</v>
      </c>
      <c r="B88" s="11"/>
      <c r="C88" s="11"/>
      <c r="D88" s="11"/>
      <c r="E88" s="11"/>
      <c r="F88" s="11"/>
      <c r="G88" s="236"/>
      <c r="H88" s="40"/>
      <c r="I88" s="47"/>
      <c r="K88" s="40"/>
      <c r="L88" s="41"/>
      <c r="M88" s="40"/>
    </row>
    <row r="89" spans="1:13" ht="27" customHeight="1">
      <c r="A89" s="11"/>
      <c r="B89" s="2" t="s">
        <v>68</v>
      </c>
      <c r="C89" s="11"/>
      <c r="D89" s="11"/>
      <c r="E89" s="25"/>
      <c r="F89" s="11"/>
      <c r="G89" s="236"/>
      <c r="H89" s="40"/>
      <c r="I89" s="40"/>
      <c r="J89" s="40"/>
      <c r="K89" s="40"/>
      <c r="L89" s="41"/>
      <c r="M89" s="40"/>
    </row>
    <row r="90" spans="1:13" ht="27" customHeight="1">
      <c r="A90" s="11"/>
      <c r="B90" s="29" t="s">
        <v>3</v>
      </c>
      <c r="C90" s="24" t="s">
        <v>69</v>
      </c>
      <c r="D90" s="11"/>
      <c r="E90" s="11"/>
      <c r="F90" s="11"/>
      <c r="G90" s="236"/>
      <c r="H90" s="40"/>
      <c r="I90" s="40"/>
      <c r="J90" s="40"/>
      <c r="K90" s="40"/>
      <c r="L90" s="41"/>
      <c r="M90" s="40"/>
    </row>
    <row r="91" spans="1:13" ht="27" customHeight="1" thickBot="1">
      <c r="A91" s="11"/>
      <c r="B91" s="29"/>
      <c r="C91" s="2" t="s">
        <v>71</v>
      </c>
      <c r="D91" s="11"/>
      <c r="E91" s="11"/>
      <c r="F91" s="11"/>
      <c r="G91" s="245">
        <v>401200000</v>
      </c>
      <c r="H91" s="40"/>
      <c r="I91" s="48">
        <v>401200000</v>
      </c>
      <c r="J91" s="40"/>
      <c r="K91" s="48">
        <v>401200000</v>
      </c>
      <c r="L91" s="41"/>
      <c r="M91" s="48">
        <v>401200000</v>
      </c>
    </row>
    <row r="92" spans="1:13" ht="27" customHeight="1" thickTop="1">
      <c r="A92" s="11"/>
      <c r="C92" s="29" t="s">
        <v>70</v>
      </c>
      <c r="D92" s="11"/>
      <c r="E92" s="11"/>
      <c r="G92" s="231"/>
      <c r="H92" s="16"/>
      <c r="I92" s="16"/>
      <c r="J92" s="16"/>
      <c r="K92" s="16"/>
      <c r="L92" s="41"/>
      <c r="M92" s="16"/>
    </row>
    <row r="93" spans="1:13" ht="27" customHeight="1">
      <c r="A93" s="11"/>
      <c r="C93" s="2" t="s">
        <v>72</v>
      </c>
      <c r="D93" s="11"/>
      <c r="E93" s="11"/>
      <c r="G93" s="236">
        <v>401200000</v>
      </c>
      <c r="H93" s="40"/>
      <c r="I93" s="40">
        <v>401200000</v>
      </c>
      <c r="J93" s="40"/>
      <c r="K93" s="40">
        <v>401200000</v>
      </c>
      <c r="L93" s="18"/>
      <c r="M93" s="40">
        <v>401200000</v>
      </c>
    </row>
    <row r="94" spans="1:13" ht="27" customHeight="1">
      <c r="A94" s="11"/>
      <c r="B94" s="49" t="s">
        <v>73</v>
      </c>
      <c r="C94" s="11"/>
      <c r="D94" s="11"/>
      <c r="E94" s="15"/>
      <c r="G94" s="231">
        <f>เปลี่ยนแปลงรวม!G26</f>
        <v>1254305250</v>
      </c>
      <c r="H94" s="16"/>
      <c r="I94" s="16">
        <v>1254305250</v>
      </c>
      <c r="K94" s="14">
        <f>เปลี่ยนแปลงเฉพาะ!H11</f>
        <v>1254774465.4100001</v>
      </c>
      <c r="M94" s="14">
        <v>1254774465.4100001</v>
      </c>
    </row>
    <row r="95" spans="1:13" ht="27" customHeight="1">
      <c r="A95" s="11"/>
      <c r="B95" s="11" t="s">
        <v>74</v>
      </c>
      <c r="C95" s="11"/>
      <c r="D95" s="11"/>
      <c r="E95" s="11"/>
      <c r="G95" s="231"/>
      <c r="H95" s="16"/>
      <c r="I95" s="16"/>
      <c r="J95" s="16"/>
      <c r="K95" s="16"/>
      <c r="L95" s="149"/>
      <c r="M95" s="16"/>
    </row>
    <row r="96" spans="1:13" ht="27" customHeight="1">
      <c r="A96" s="11"/>
      <c r="B96" s="11"/>
      <c r="C96" s="11" t="s">
        <v>75</v>
      </c>
      <c r="D96" s="11"/>
      <c r="E96" s="11"/>
      <c r="G96" s="231"/>
      <c r="H96" s="16"/>
      <c r="I96" s="16"/>
      <c r="J96" s="16"/>
      <c r="K96" s="16"/>
      <c r="L96" s="149"/>
      <c r="M96" s="16"/>
    </row>
    <row r="97" spans="1:13" ht="27" customHeight="1">
      <c r="A97" s="11"/>
      <c r="B97" s="11"/>
      <c r="C97" s="11"/>
      <c r="D97" s="11" t="s">
        <v>76</v>
      </c>
      <c r="E97" s="25">
        <v>24</v>
      </c>
      <c r="G97" s="231">
        <f>+เปลี่ยนแปลงรวม!I26</f>
        <v>88673370.020000011</v>
      </c>
      <c r="H97" s="16"/>
      <c r="I97" s="16">
        <v>66109086.269999996</v>
      </c>
      <c r="J97" s="16"/>
      <c r="K97" s="16">
        <f>+เปลี่ยนแปลงเฉพาะ!J21</f>
        <v>19723737.770000003</v>
      </c>
      <c r="L97" s="149"/>
      <c r="M97" s="16">
        <v>12193722.600000001</v>
      </c>
    </row>
    <row r="98" spans="1:13" ht="27" customHeight="1">
      <c r="A98" s="11"/>
      <c r="B98" s="11"/>
      <c r="C98" s="2" t="s">
        <v>77</v>
      </c>
      <c r="D98" s="11"/>
      <c r="E98" s="11"/>
      <c r="G98" s="236">
        <f>+เปลี่ยนแปลงรวม!K26</f>
        <v>944000924.28999996</v>
      </c>
      <c r="H98" s="40"/>
      <c r="I98" s="40">
        <v>747804294.76999998</v>
      </c>
      <c r="J98" s="40"/>
      <c r="K98" s="50">
        <f>+เปลี่ยนแปลงเฉพาะ!L21</f>
        <v>269489738.68000001</v>
      </c>
      <c r="L98" s="153"/>
      <c r="M98" s="50">
        <v>185113956.47</v>
      </c>
    </row>
    <row r="99" spans="1:13" ht="27" customHeight="1">
      <c r="A99" s="11"/>
      <c r="C99" s="49" t="s">
        <v>78</v>
      </c>
      <c r="D99" s="11"/>
      <c r="E99" s="15"/>
      <c r="G99" s="238">
        <f>เปลี่ยนแปลงรวม!S26</f>
        <v>33053672.599999998</v>
      </c>
      <c r="H99" s="16"/>
      <c r="I99" s="44">
        <v>33733382.299999997</v>
      </c>
      <c r="K99" s="42">
        <f>+เปลี่ยนแปลงเฉพาะ!P21</f>
        <v>17138892.509999998</v>
      </c>
      <c r="M99" s="42">
        <v>17138892.509999998</v>
      </c>
    </row>
    <row r="100" spans="1:13" ht="27" customHeight="1">
      <c r="A100" s="11"/>
      <c r="D100" s="27" t="s">
        <v>79</v>
      </c>
      <c r="E100" s="11"/>
      <c r="G100" s="231">
        <f>SUM(G93:G99)</f>
        <v>2721233216.9099998</v>
      </c>
      <c r="H100" s="16"/>
      <c r="I100" s="16">
        <f>SUM(I93:I99)</f>
        <v>2503152013.3400002</v>
      </c>
      <c r="J100" s="16"/>
      <c r="K100" s="16">
        <f>SUM(K93:K99)</f>
        <v>1962326834.3700001</v>
      </c>
      <c r="L100" s="41"/>
      <c r="M100" s="16">
        <f>SUM(M93:M99)</f>
        <v>1870421036.99</v>
      </c>
    </row>
    <row r="101" spans="1:13" ht="27" customHeight="1">
      <c r="A101" s="11"/>
      <c r="B101" s="29" t="s">
        <v>80</v>
      </c>
      <c r="D101" s="11"/>
      <c r="E101" s="11"/>
      <c r="G101" s="231">
        <f>+เปลี่ยนแปลงรวม!W26</f>
        <v>886272948.66000009</v>
      </c>
      <c r="H101" s="16"/>
      <c r="I101" s="16">
        <v>765327017.08000004</v>
      </c>
      <c r="J101" s="16"/>
      <c r="K101" s="16">
        <v>0</v>
      </c>
      <c r="L101" s="51"/>
      <c r="M101" s="16">
        <v>0</v>
      </c>
    </row>
    <row r="102" spans="1:13" ht="27" customHeight="1">
      <c r="A102" s="11"/>
      <c r="C102" s="11"/>
      <c r="D102" s="52" t="s">
        <v>81</v>
      </c>
      <c r="E102" s="11"/>
      <c r="G102" s="239">
        <f>SUM(G100:G101)</f>
        <v>3607506165.5699997</v>
      </c>
      <c r="H102" s="40"/>
      <c r="I102" s="46">
        <f>SUM(I100:I101)</f>
        <v>3268479030.4200001</v>
      </c>
      <c r="J102" s="40"/>
      <c r="K102" s="46">
        <f>SUM(K100:K101)</f>
        <v>1962326834.3700001</v>
      </c>
      <c r="L102" s="41"/>
      <c r="M102" s="46">
        <f>SUM(M100:M101)</f>
        <v>1870421036.99</v>
      </c>
    </row>
    <row r="103" spans="1:13" ht="27" customHeight="1" thickBot="1">
      <c r="A103" s="27" t="s">
        <v>82</v>
      </c>
      <c r="B103" s="11"/>
      <c r="C103" s="11"/>
      <c r="E103" s="11"/>
      <c r="G103" s="246">
        <f>G68+G102</f>
        <v>7547002165.8199997</v>
      </c>
      <c r="H103" s="40"/>
      <c r="I103" s="53">
        <f>I68+I102</f>
        <v>5950580605.8700008</v>
      </c>
      <c r="J103" s="40"/>
      <c r="K103" s="53">
        <f>K68+K102</f>
        <v>2191091750.02</v>
      </c>
      <c r="L103" s="41"/>
      <c r="M103" s="53">
        <f>M68+M102</f>
        <v>1899776276.22</v>
      </c>
    </row>
    <row r="104" spans="1:13" ht="27" customHeight="1" thickTop="1">
      <c r="B104" s="11"/>
      <c r="C104" s="11"/>
      <c r="E104" s="11"/>
      <c r="G104" s="247"/>
      <c r="H104" s="54"/>
      <c r="I104" s="54"/>
      <c r="J104" s="54"/>
      <c r="K104" s="54"/>
      <c r="L104" s="55"/>
      <c r="M104" s="54"/>
    </row>
    <row r="105" spans="1:13" ht="27" customHeight="1">
      <c r="B105" s="11"/>
      <c r="C105" s="11"/>
      <c r="E105" s="11"/>
      <c r="G105" s="248"/>
      <c r="H105" s="248"/>
      <c r="I105" s="248"/>
      <c r="J105" s="248"/>
      <c r="K105" s="248"/>
      <c r="L105" s="248"/>
      <c r="M105" s="248"/>
    </row>
    <row r="106" spans="1:13" ht="27" customHeight="1">
      <c r="A106" s="29" t="s">
        <v>46</v>
      </c>
      <c r="D106" s="29"/>
      <c r="G106" s="249"/>
    </row>
    <row r="107" spans="1:13" ht="27" customHeight="1">
      <c r="A107" s="29"/>
      <c r="D107" s="29"/>
      <c r="G107" s="249"/>
      <c r="L107" s="14"/>
    </row>
    <row r="108" spans="1:13" ht="27" customHeight="1">
      <c r="A108" s="29"/>
      <c r="D108" s="29"/>
    </row>
    <row r="109" spans="1:13" ht="27" customHeight="1">
      <c r="A109" s="29"/>
      <c r="D109" s="29"/>
    </row>
    <row r="110" spans="1:13" ht="27" customHeight="1">
      <c r="D110" s="30" t="s">
        <v>189</v>
      </c>
      <c r="F110" s="14"/>
    </row>
    <row r="111" spans="1:13" ht="27" customHeight="1">
      <c r="D111" s="30" t="s">
        <v>15</v>
      </c>
      <c r="F111" s="14"/>
      <c r="G111" s="243"/>
    </row>
    <row r="113" spans="9:13" ht="27" customHeight="1">
      <c r="I113" s="13"/>
      <c r="J113" s="13"/>
      <c r="K113" s="242"/>
      <c r="L113" s="13"/>
      <c r="M113" s="13"/>
    </row>
  </sheetData>
  <mergeCells count="27">
    <mergeCell ref="A4:M4"/>
    <mergeCell ref="A44:M44"/>
    <mergeCell ref="A82:M82"/>
    <mergeCell ref="K85:M85"/>
    <mergeCell ref="G85:I85"/>
    <mergeCell ref="A49:D49"/>
    <mergeCell ref="A78:M78"/>
    <mergeCell ref="A79:M79"/>
    <mergeCell ref="A80:M80"/>
    <mergeCell ref="A81:M81"/>
    <mergeCell ref="G84:M84"/>
    <mergeCell ref="A87:D87"/>
    <mergeCell ref="A1:M1"/>
    <mergeCell ref="A2:M2"/>
    <mergeCell ref="A3:M3"/>
    <mergeCell ref="G6:M6"/>
    <mergeCell ref="K7:M7"/>
    <mergeCell ref="G7:I7"/>
    <mergeCell ref="A40:M40"/>
    <mergeCell ref="A41:M41"/>
    <mergeCell ref="A42:M42"/>
    <mergeCell ref="A43:M43"/>
    <mergeCell ref="G46:M46"/>
    <mergeCell ref="K47:M47"/>
    <mergeCell ref="G47:I47"/>
    <mergeCell ref="A48:D48"/>
    <mergeCell ref="A86:D86"/>
  </mergeCells>
  <phoneticPr fontId="4" type="noConversion"/>
  <pageMargins left="0.70866141732283472" right="0.19685039370078741" top="0.59055118110236227" bottom="0.55118110236220474" header="0.43307086614173229" footer="0.31496062992125984"/>
  <pageSetup paperSize="9" scale="80" orientation="portrait" r:id="rId1"/>
  <headerFooter alignWithMargins="0"/>
  <ignoredErrors>
    <ignoredError sqref="E16 E10:E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zoomScale="80" zoomScaleNormal="80" zoomScaleSheetLayoutView="115" workbookViewId="0">
      <selection sqref="A1:N1"/>
    </sheetView>
  </sheetViews>
  <sheetFormatPr defaultColWidth="12" defaultRowHeight="22.5" customHeight="1"/>
  <cols>
    <col min="1" max="1" width="6.6640625" style="2" customWidth="1"/>
    <col min="2" max="3" width="9.33203125" style="2" customWidth="1"/>
    <col min="4" max="4" width="8.6640625" style="2" customWidth="1"/>
    <col min="5" max="5" width="5.5" style="2" customWidth="1"/>
    <col min="6" max="6" width="7.33203125" style="2" customWidth="1"/>
    <col min="7" max="7" width="10.1640625" style="2" customWidth="1"/>
    <col min="8" max="8" width="19" style="2" customWidth="1"/>
    <col min="9" max="9" width="1.1640625" style="2" customWidth="1"/>
    <col min="10" max="10" width="19" style="2" customWidth="1"/>
    <col min="11" max="11" width="1.1640625" style="2" customWidth="1"/>
    <col min="12" max="12" width="19" style="2" customWidth="1"/>
    <col min="13" max="13" width="1.1640625" style="2" customWidth="1"/>
    <col min="14" max="14" width="19" style="2" customWidth="1"/>
    <col min="15" max="15" width="2.1640625" style="2" customWidth="1"/>
    <col min="16" max="16384" width="12" style="2"/>
  </cols>
  <sheetData>
    <row r="1" spans="1:14" ht="22.5" customHeight="1">
      <c r="A1" s="253" t="s">
        <v>83</v>
      </c>
      <c r="B1" s="253"/>
      <c r="C1" s="253"/>
      <c r="D1" s="253"/>
      <c r="E1" s="253"/>
      <c r="F1" s="253"/>
      <c r="G1" s="253"/>
      <c r="H1" s="253"/>
      <c r="I1" s="253"/>
      <c r="J1" s="262"/>
      <c r="K1" s="253"/>
      <c r="L1" s="253"/>
      <c r="M1" s="253"/>
      <c r="N1" s="262"/>
    </row>
    <row r="2" spans="1:14" ht="22.5" customHeight="1">
      <c r="A2" s="263" t="s">
        <v>84</v>
      </c>
      <c r="B2" s="263"/>
      <c r="C2" s="263"/>
      <c r="D2" s="263"/>
      <c r="E2" s="263"/>
      <c r="F2" s="263"/>
      <c r="G2" s="263"/>
      <c r="H2" s="263"/>
      <c r="I2" s="263"/>
      <c r="J2" s="264"/>
      <c r="K2" s="263"/>
      <c r="L2" s="263"/>
      <c r="M2" s="263"/>
      <c r="N2" s="264"/>
    </row>
    <row r="3" spans="1:14" ht="22.5" customHeight="1">
      <c r="A3" s="260" t="s">
        <v>231</v>
      </c>
      <c r="B3" s="260"/>
      <c r="C3" s="260"/>
      <c r="D3" s="260"/>
      <c r="E3" s="260"/>
      <c r="F3" s="260"/>
      <c r="G3" s="260"/>
      <c r="H3" s="260"/>
      <c r="I3" s="260"/>
      <c r="J3" s="261"/>
      <c r="K3" s="260"/>
      <c r="L3" s="260"/>
      <c r="M3" s="260"/>
      <c r="N3" s="261"/>
    </row>
    <row r="4" spans="1:14" ht="22.5" customHeight="1">
      <c r="A4" s="260" t="s">
        <v>192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</row>
    <row r="5" spans="1:14" ht="22.5" customHeight="1">
      <c r="A5" s="205"/>
      <c r="B5" s="205"/>
      <c r="C5" s="205"/>
      <c r="D5" s="205"/>
      <c r="E5" s="205"/>
      <c r="F5" s="205"/>
      <c r="G5" s="205"/>
      <c r="H5" s="214"/>
      <c r="I5" s="214"/>
      <c r="J5" s="214"/>
      <c r="K5" s="214"/>
      <c r="L5" s="214"/>
      <c r="M5" s="206"/>
      <c r="N5" s="206"/>
    </row>
    <row r="6" spans="1:14" ht="22.5" customHeight="1">
      <c r="A6" s="204"/>
      <c r="B6" s="204"/>
      <c r="C6" s="204"/>
      <c r="D6" s="204"/>
      <c r="E6" s="204"/>
      <c r="F6" s="204"/>
      <c r="G6" s="204"/>
      <c r="H6" s="255" t="s">
        <v>20</v>
      </c>
      <c r="I6" s="255"/>
      <c r="J6" s="265"/>
      <c r="K6" s="255"/>
      <c r="L6" s="255"/>
      <c r="M6" s="255"/>
      <c r="N6" s="265"/>
    </row>
    <row r="7" spans="1:14" ht="22.5" customHeight="1">
      <c r="A7" s="59"/>
      <c r="B7" s="4"/>
      <c r="C7" s="4"/>
      <c r="D7" s="4"/>
      <c r="E7" s="4"/>
      <c r="F7" s="4"/>
      <c r="G7" s="4"/>
      <c r="H7" s="256" t="s">
        <v>21</v>
      </c>
      <c r="I7" s="256"/>
      <c r="J7" s="256"/>
      <c r="K7" s="60"/>
      <c r="L7" s="256" t="s">
        <v>22</v>
      </c>
      <c r="M7" s="256"/>
      <c r="N7" s="259"/>
    </row>
    <row r="8" spans="1:14" ht="22.5" customHeight="1">
      <c r="A8" s="59"/>
      <c r="B8" s="4"/>
      <c r="C8" s="4"/>
      <c r="D8" s="4"/>
      <c r="E8" s="4"/>
      <c r="F8" s="4"/>
      <c r="G8" s="61" t="s">
        <v>24</v>
      </c>
      <c r="H8" s="140" t="s">
        <v>230</v>
      </c>
      <c r="I8" s="9"/>
      <c r="J8" s="140" t="s">
        <v>232</v>
      </c>
      <c r="K8" s="9"/>
      <c r="L8" s="140" t="s">
        <v>230</v>
      </c>
      <c r="M8" s="9"/>
      <c r="N8" s="140" t="s">
        <v>232</v>
      </c>
    </row>
    <row r="9" spans="1:14" ht="22.5" customHeight="1">
      <c r="A9" s="26" t="s">
        <v>85</v>
      </c>
      <c r="H9" s="73">
        <v>426009969.86000001</v>
      </c>
      <c r="I9" s="74"/>
      <c r="J9" s="73">
        <v>402356847.55999994</v>
      </c>
      <c r="K9" s="191"/>
      <c r="L9" s="74">
        <v>0</v>
      </c>
      <c r="M9" s="180"/>
      <c r="N9" s="74">
        <v>0</v>
      </c>
    </row>
    <row r="10" spans="1:14" ht="22.5" customHeight="1">
      <c r="A10" s="26" t="s">
        <v>86</v>
      </c>
      <c r="B10" s="4"/>
      <c r="C10" s="4"/>
      <c r="D10" s="4"/>
      <c r="E10" s="4"/>
      <c r="F10" s="4"/>
      <c r="G10" s="61"/>
      <c r="H10" s="75">
        <v>0</v>
      </c>
      <c r="I10" s="192"/>
      <c r="J10" s="76">
        <v>0</v>
      </c>
      <c r="K10" s="193"/>
      <c r="L10" s="215">
        <v>78888681.499999985</v>
      </c>
      <c r="M10" s="181"/>
      <c r="N10" s="208">
        <v>41379942.5</v>
      </c>
    </row>
    <row r="11" spans="1:14" ht="22.5" customHeight="1">
      <c r="A11" s="26"/>
      <c r="B11" s="26" t="s">
        <v>87</v>
      </c>
      <c r="C11" s="26"/>
      <c r="D11" s="26"/>
      <c r="E11" s="26"/>
      <c r="F11" s="26"/>
      <c r="G11" s="63"/>
      <c r="H11" s="77">
        <f>SUM(H9:H10)</f>
        <v>426009969.86000001</v>
      </c>
      <c r="I11" s="194"/>
      <c r="J11" s="77">
        <f>SUM(J9:J10)</f>
        <v>402356847.55999994</v>
      </c>
      <c r="K11" s="191"/>
      <c r="L11" s="77">
        <f>SUM(L9:L10)</f>
        <v>78888681.499999985</v>
      </c>
      <c r="M11" s="180"/>
      <c r="N11" s="77">
        <f>SUM(N9:N10)</f>
        <v>41379942.5</v>
      </c>
    </row>
    <row r="12" spans="1:14" ht="22.5" customHeight="1">
      <c r="A12" s="26" t="s">
        <v>88</v>
      </c>
      <c r="G12" s="64"/>
      <c r="H12" s="78">
        <v>-219995273.13999999</v>
      </c>
      <c r="I12" s="74"/>
      <c r="J12" s="78">
        <v>-208964523.15000004</v>
      </c>
      <c r="K12" s="191"/>
      <c r="L12" s="79">
        <v>0</v>
      </c>
      <c r="M12" s="180"/>
      <c r="N12" s="79">
        <v>0</v>
      </c>
    </row>
    <row r="13" spans="1:14" ht="22.5" customHeight="1">
      <c r="A13" s="10" t="s">
        <v>89</v>
      </c>
      <c r="G13" s="37"/>
      <c r="H13" s="80">
        <f>SUM(H11:H12)</f>
        <v>206014696.72000003</v>
      </c>
      <c r="I13" s="194"/>
      <c r="J13" s="80">
        <f>SUM(J11:J12)</f>
        <v>193392324.40999991</v>
      </c>
      <c r="K13" s="191"/>
      <c r="L13" s="81">
        <f>SUM(L11:L12)</f>
        <v>78888681.499999985</v>
      </c>
      <c r="M13" s="180"/>
      <c r="N13" s="81">
        <f>SUM(N11:N12)</f>
        <v>41379942.5</v>
      </c>
    </row>
    <row r="14" spans="1:14" ht="22.5" customHeight="1">
      <c r="A14" s="11" t="s">
        <v>90</v>
      </c>
      <c r="G14" s="65">
        <v>26</v>
      </c>
      <c r="H14" s="80">
        <v>2783035.6800000006</v>
      </c>
      <c r="I14" s="194"/>
      <c r="J14" s="80">
        <v>1242242.1599999983</v>
      </c>
      <c r="K14" s="195"/>
      <c r="L14" s="80">
        <v>2913769.24</v>
      </c>
      <c r="M14" s="182"/>
      <c r="N14" s="80">
        <v>2949899.2299999986</v>
      </c>
    </row>
    <row r="15" spans="1:14" ht="22.5" customHeight="1">
      <c r="A15" s="31" t="s">
        <v>91</v>
      </c>
      <c r="B15" s="26"/>
      <c r="C15" s="26"/>
      <c r="D15" s="26"/>
      <c r="E15" s="26"/>
      <c r="F15" s="26"/>
      <c r="G15" s="66"/>
      <c r="H15" s="82">
        <f>SUM(H13:H14)</f>
        <v>208797732.40000004</v>
      </c>
      <c r="I15" s="194"/>
      <c r="J15" s="82">
        <f>SUM(J13:J14)</f>
        <v>194634566.5699999</v>
      </c>
      <c r="K15" s="196"/>
      <c r="L15" s="82">
        <f>SUM(L13:L14)</f>
        <v>81802450.73999998</v>
      </c>
      <c r="M15" s="182"/>
      <c r="N15" s="82">
        <f>SUM(N13:N14)</f>
        <v>44329841.729999997</v>
      </c>
    </row>
    <row r="16" spans="1:14" ht="22.5" customHeight="1">
      <c r="A16" s="26" t="s">
        <v>92</v>
      </c>
      <c r="G16" s="67"/>
      <c r="H16" s="83">
        <v>-30394184.409999996</v>
      </c>
      <c r="I16" s="84"/>
      <c r="J16" s="83">
        <v>-29056270.700000025</v>
      </c>
      <c r="K16" s="195"/>
      <c r="L16" s="84">
        <v>-19416997.219999991</v>
      </c>
      <c r="M16" s="180"/>
      <c r="N16" s="84">
        <v>-16084212.020000007</v>
      </c>
    </row>
    <row r="17" spans="1:14" ht="22.5" customHeight="1">
      <c r="A17" s="26" t="s">
        <v>187</v>
      </c>
      <c r="G17" s="67"/>
      <c r="H17" s="83">
        <v>0</v>
      </c>
      <c r="I17" s="84"/>
      <c r="J17" s="83">
        <v>0</v>
      </c>
      <c r="K17" s="195"/>
      <c r="L17" s="84">
        <v>0</v>
      </c>
      <c r="M17" s="180"/>
      <c r="N17" s="84">
        <v>0</v>
      </c>
    </row>
    <row r="18" spans="1:14" s="11" customFormat="1" ht="22.5" customHeight="1">
      <c r="A18" s="26" t="s">
        <v>93</v>
      </c>
      <c r="G18" s="68"/>
      <c r="H18" s="84">
        <v>-20419264.939999998</v>
      </c>
      <c r="I18" s="85"/>
      <c r="J18" s="84">
        <v>-20933276.280000001</v>
      </c>
      <c r="K18" s="197"/>
      <c r="L18" s="84">
        <v>-419074.53</v>
      </c>
      <c r="M18" s="184"/>
      <c r="N18" s="85">
        <v>-48201.51999999999</v>
      </c>
    </row>
    <row r="19" spans="1:14" ht="22.5" customHeight="1">
      <c r="A19" s="26" t="s">
        <v>211</v>
      </c>
      <c r="G19" s="65"/>
      <c r="H19" s="78">
        <v>-598630.74</v>
      </c>
      <c r="I19" s="74"/>
      <c r="J19" s="78">
        <v>4552198.46</v>
      </c>
      <c r="K19" s="197"/>
      <c r="L19" s="78">
        <v>0</v>
      </c>
      <c r="M19" s="184"/>
      <c r="N19" s="79">
        <v>0</v>
      </c>
    </row>
    <row r="20" spans="1:14" ht="22.5" customHeight="1">
      <c r="B20" s="26" t="s">
        <v>103</v>
      </c>
      <c r="C20" s="26"/>
      <c r="D20" s="26"/>
      <c r="E20" s="26"/>
      <c r="F20" s="26"/>
      <c r="G20" s="66"/>
      <c r="H20" s="78">
        <f>SUM(H16:H19)</f>
        <v>-51412080.089999996</v>
      </c>
      <c r="I20" s="74"/>
      <c r="J20" s="78">
        <f>SUM(J16:J19)</f>
        <v>-45437348.520000026</v>
      </c>
      <c r="K20" s="197"/>
      <c r="L20" s="78">
        <f>SUM(L16:L19)</f>
        <v>-19836071.749999993</v>
      </c>
      <c r="M20" s="183"/>
      <c r="N20" s="78">
        <f>SUM(N16:N19)</f>
        <v>-16132413.540000007</v>
      </c>
    </row>
    <row r="21" spans="1:14" ht="22.5" customHeight="1">
      <c r="A21" s="31" t="s">
        <v>94</v>
      </c>
      <c r="B21" s="26"/>
      <c r="C21" s="26"/>
      <c r="D21" s="26"/>
      <c r="E21" s="26"/>
      <c r="F21" s="26"/>
      <c r="G21" s="66"/>
      <c r="H21" s="88">
        <f>H15+H20</f>
        <v>157385652.31000003</v>
      </c>
      <c r="I21" s="74"/>
      <c r="J21" s="88">
        <f>J15+J20</f>
        <v>149197218.04999989</v>
      </c>
      <c r="K21" s="197"/>
      <c r="L21" s="84">
        <f>L15+L20</f>
        <v>61966378.989999987</v>
      </c>
      <c r="M21" s="182"/>
      <c r="N21" s="84">
        <f>N15+N20</f>
        <v>28197428.18999999</v>
      </c>
    </row>
    <row r="22" spans="1:14" ht="22.5" customHeight="1">
      <c r="A22" s="26" t="s">
        <v>95</v>
      </c>
      <c r="G22" s="65">
        <v>28</v>
      </c>
      <c r="H22" s="78">
        <v>0</v>
      </c>
      <c r="I22" s="194"/>
      <c r="J22" s="79">
        <v>0</v>
      </c>
      <c r="K22" s="196"/>
      <c r="L22" s="78">
        <v>0</v>
      </c>
      <c r="M22" s="182"/>
      <c r="N22" s="79">
        <v>0</v>
      </c>
    </row>
    <row r="23" spans="1:14" ht="22.5" customHeight="1">
      <c r="A23" s="31" t="s">
        <v>198</v>
      </c>
      <c r="B23" s="26"/>
      <c r="C23" s="26"/>
      <c r="D23" s="26"/>
      <c r="E23" s="26"/>
      <c r="F23" s="26"/>
      <c r="G23" s="26"/>
      <c r="H23" s="82">
        <f>SUM(H21:H22)</f>
        <v>157385652.31000003</v>
      </c>
      <c r="I23" s="194"/>
      <c r="J23" s="82">
        <f>SUM(J21:J22)</f>
        <v>149197218.04999989</v>
      </c>
      <c r="K23" s="196"/>
      <c r="L23" s="78">
        <f>SUM(L21:L22)</f>
        <v>61966378.989999987</v>
      </c>
      <c r="M23" s="182"/>
      <c r="N23" s="78">
        <f>SUM(N21:N22)</f>
        <v>28197428.18999999</v>
      </c>
    </row>
    <row r="24" spans="1:14" ht="22.5" customHeight="1">
      <c r="A24" s="31" t="s">
        <v>96</v>
      </c>
      <c r="H24" s="194"/>
      <c r="I24" s="194"/>
      <c r="J24" s="74"/>
      <c r="K24" s="210"/>
      <c r="L24" s="74"/>
      <c r="M24" s="180"/>
      <c r="N24" s="180"/>
    </row>
    <row r="25" spans="1:14" ht="22.5" customHeight="1">
      <c r="B25" s="26" t="s">
        <v>196</v>
      </c>
      <c r="C25" s="26"/>
      <c r="D25" s="26"/>
      <c r="E25" s="26"/>
      <c r="F25" s="26"/>
      <c r="G25" s="26"/>
      <c r="H25" s="88">
        <v>0</v>
      </c>
      <c r="I25" s="84"/>
      <c r="J25" s="88">
        <v>0</v>
      </c>
      <c r="K25" s="84"/>
      <c r="L25" s="84">
        <v>0</v>
      </c>
      <c r="M25" s="183"/>
      <c r="N25" s="84">
        <v>0</v>
      </c>
    </row>
    <row r="26" spans="1:14" ht="22.5" customHeight="1" thickBot="1">
      <c r="A26" s="31" t="s">
        <v>197</v>
      </c>
      <c r="B26" s="26"/>
      <c r="C26" s="26"/>
      <c r="D26" s="26"/>
      <c r="E26" s="26"/>
      <c r="F26" s="26"/>
      <c r="G26" s="26"/>
      <c r="H26" s="91">
        <f>H23+H25</f>
        <v>157385652.31000003</v>
      </c>
      <c r="I26" s="84"/>
      <c r="J26" s="91">
        <f>J23+J25</f>
        <v>149197218.04999989</v>
      </c>
      <c r="K26" s="198"/>
      <c r="L26" s="91">
        <f>L23+L25</f>
        <v>61966378.989999987</v>
      </c>
      <c r="M26" s="183"/>
      <c r="N26" s="91">
        <f>N23+N25</f>
        <v>28197428.18999999</v>
      </c>
    </row>
    <row r="27" spans="1:14" ht="22.5" customHeight="1" thickTop="1">
      <c r="A27" s="27" t="s">
        <v>97</v>
      </c>
      <c r="B27" s="31"/>
      <c r="C27" s="31"/>
      <c r="D27" s="31"/>
      <c r="E27" s="31"/>
      <c r="F27" s="31"/>
      <c r="G27" s="31"/>
      <c r="H27" s="199"/>
      <c r="I27" s="199"/>
      <c r="J27" s="199"/>
      <c r="K27" s="83"/>
      <c r="L27" s="199"/>
      <c r="M27" s="185"/>
      <c r="N27" s="185"/>
    </row>
    <row r="28" spans="1:14" ht="22.5" customHeight="1">
      <c r="A28" s="69"/>
      <c r="B28" s="2" t="s">
        <v>98</v>
      </c>
      <c r="H28" s="1">
        <f>+H30-H29</f>
        <v>97158608.560000032</v>
      </c>
      <c r="I28" s="1"/>
      <c r="J28" s="1">
        <f>+J23-J29</f>
        <v>91933736.059999883</v>
      </c>
      <c r="K28" s="83"/>
      <c r="L28" s="84">
        <f>+L30-L29</f>
        <v>61966378.989999987</v>
      </c>
      <c r="M28" s="183"/>
      <c r="N28" s="84">
        <f>+N30-N29</f>
        <v>28197428.18999999</v>
      </c>
    </row>
    <row r="29" spans="1:14" ht="22.5" customHeight="1">
      <c r="A29" s="69"/>
      <c r="B29" s="2" t="s">
        <v>80</v>
      </c>
      <c r="H29" s="1">
        <v>60227043.75</v>
      </c>
      <c r="I29" s="199"/>
      <c r="J29" s="1">
        <v>57263481.990000002</v>
      </c>
      <c r="K29" s="83"/>
      <c r="L29" s="92">
        <v>0</v>
      </c>
      <c r="M29" s="187"/>
      <c r="N29" s="92">
        <v>0</v>
      </c>
    </row>
    <row r="30" spans="1:14" ht="22.5" customHeight="1" thickBot="1">
      <c r="A30" s="29"/>
      <c r="B30" s="2" t="s">
        <v>197</v>
      </c>
      <c r="H30" s="93">
        <f>H23</f>
        <v>157385652.31000003</v>
      </c>
      <c r="I30" s="1"/>
      <c r="J30" s="93">
        <f>J23</f>
        <v>149197218.04999989</v>
      </c>
      <c r="K30" s="83"/>
      <c r="L30" s="90">
        <f>L23</f>
        <v>61966378.989999987</v>
      </c>
      <c r="M30" s="186"/>
      <c r="N30" s="90">
        <f>N23</f>
        <v>28197428.18999999</v>
      </c>
    </row>
    <row r="31" spans="1:14" ht="22.5" customHeight="1" thickTop="1">
      <c r="A31" s="27" t="s">
        <v>99</v>
      </c>
      <c r="B31" s="31"/>
      <c r="C31" s="31"/>
      <c r="D31" s="31"/>
      <c r="E31" s="31"/>
      <c r="F31" s="31"/>
      <c r="G31" s="31"/>
      <c r="H31" s="199"/>
      <c r="I31" s="199"/>
      <c r="J31" s="199"/>
      <c r="K31" s="83"/>
      <c r="L31" s="199"/>
      <c r="M31" s="185"/>
      <c r="N31" s="185"/>
    </row>
    <row r="32" spans="1:14" ht="22.5" customHeight="1">
      <c r="A32" s="69"/>
      <c r="B32" s="2" t="s">
        <v>100</v>
      </c>
      <c r="H32" s="1">
        <f>+H34-H33</f>
        <v>97158608.560000032</v>
      </c>
      <c r="I32" s="1"/>
      <c r="J32" s="1">
        <f>J26-J33</f>
        <v>91933736.059999883</v>
      </c>
      <c r="K32" s="83"/>
      <c r="L32" s="84">
        <f>+L34-L33</f>
        <v>61966378.989999987</v>
      </c>
      <c r="M32" s="183"/>
      <c r="N32" s="84">
        <f>+N34-N33</f>
        <v>28197428.18999999</v>
      </c>
    </row>
    <row r="33" spans="1:14" ht="22.5" customHeight="1">
      <c r="A33" s="69"/>
      <c r="B33" s="2" t="s">
        <v>80</v>
      </c>
      <c r="H33" s="92">
        <f>+H29</f>
        <v>60227043.75</v>
      </c>
      <c r="I33" s="199"/>
      <c r="J33" s="92">
        <f>+J29</f>
        <v>57263481.990000002</v>
      </c>
      <c r="K33" s="83"/>
      <c r="L33" s="92">
        <v>0</v>
      </c>
      <c r="M33" s="187"/>
      <c r="N33" s="92">
        <v>0</v>
      </c>
    </row>
    <row r="34" spans="1:14" ht="22.5" customHeight="1" thickBot="1">
      <c r="A34" s="29"/>
      <c r="B34" s="2" t="s">
        <v>193</v>
      </c>
      <c r="H34" s="93">
        <f>H26</f>
        <v>157385652.31000003</v>
      </c>
      <c r="I34" s="1"/>
      <c r="J34" s="93">
        <f>SUM(J32:J33)</f>
        <v>149197218.04999989</v>
      </c>
      <c r="K34" s="83"/>
      <c r="L34" s="93">
        <f>L26</f>
        <v>61966378.989999987</v>
      </c>
      <c r="M34" s="186"/>
      <c r="N34" s="93">
        <f>N26</f>
        <v>28197428.18999999</v>
      </c>
    </row>
    <row r="35" spans="1:14" ht="22.5" customHeight="1" thickTop="1">
      <c r="A35" s="27" t="s">
        <v>215</v>
      </c>
      <c r="B35" s="11"/>
      <c r="C35" s="11"/>
      <c r="D35" s="11"/>
      <c r="E35" s="11"/>
      <c r="F35" s="11"/>
      <c r="G35" s="11"/>
      <c r="K35" s="62"/>
      <c r="M35" s="188"/>
      <c r="N35" s="188"/>
    </row>
    <row r="36" spans="1:14" ht="22.5" customHeight="1">
      <c r="A36" s="27" t="s">
        <v>101</v>
      </c>
      <c r="B36" s="11"/>
      <c r="C36" s="11"/>
      <c r="D36" s="11"/>
      <c r="E36" s="11"/>
      <c r="F36" s="11"/>
      <c r="G36" s="11"/>
      <c r="K36" s="62"/>
      <c r="M36" s="188"/>
      <c r="N36" s="188"/>
    </row>
    <row r="37" spans="1:14" ht="22.5" customHeight="1">
      <c r="A37" s="27" t="s">
        <v>216</v>
      </c>
      <c r="B37" s="11"/>
      <c r="C37" s="11"/>
      <c r="D37" s="11"/>
      <c r="E37" s="11"/>
      <c r="F37" s="11"/>
      <c r="G37" s="11"/>
      <c r="K37" s="62"/>
      <c r="M37" s="188"/>
      <c r="N37" s="188"/>
    </row>
    <row r="38" spans="1:14" ht="22.5" customHeight="1">
      <c r="B38" s="24" t="s">
        <v>197</v>
      </c>
      <c r="C38" s="24"/>
      <c r="D38" s="24"/>
      <c r="E38" s="24"/>
      <c r="F38" s="24"/>
      <c r="G38" s="25">
        <v>22</v>
      </c>
      <c r="H38" s="176">
        <f>H28/401200000</f>
        <v>0.24217001136590238</v>
      </c>
      <c r="I38" s="200"/>
      <c r="J38" s="176">
        <f>J28/401200000</f>
        <v>0.22914689945164476</v>
      </c>
      <c r="K38" s="201"/>
      <c r="L38" s="172">
        <f>L28/401200000</f>
        <v>0.15445258970588233</v>
      </c>
      <c r="M38" s="189"/>
      <c r="N38" s="172">
        <f>N28/401200000</f>
        <v>7.0282722308075751E-2</v>
      </c>
    </row>
    <row r="39" spans="1:14" ht="22.5" customHeight="1">
      <c r="B39" s="11" t="s">
        <v>102</v>
      </c>
      <c r="C39" s="11"/>
      <c r="D39" s="11"/>
      <c r="E39" s="11"/>
      <c r="F39" s="11"/>
      <c r="G39" s="11"/>
      <c r="H39" s="177">
        <v>401200000</v>
      </c>
      <c r="I39" s="202"/>
      <c r="J39" s="177">
        <v>401200000</v>
      </c>
      <c r="K39" s="203"/>
      <c r="L39" s="177">
        <v>401200000</v>
      </c>
      <c r="M39" s="190"/>
      <c r="N39" s="177">
        <v>401200000</v>
      </c>
    </row>
    <row r="40" spans="1:14" ht="22.5" customHeight="1">
      <c r="B40" s="24"/>
      <c r="C40" s="24"/>
      <c r="D40" s="24"/>
      <c r="E40" s="24"/>
      <c r="F40" s="24"/>
      <c r="G40" s="25"/>
      <c r="H40" s="35"/>
      <c r="I40" s="70"/>
      <c r="J40" s="35"/>
      <c r="L40" s="132"/>
      <c r="M40" s="132"/>
      <c r="N40" s="132"/>
    </row>
    <row r="41" spans="1:14" ht="22.5" customHeight="1">
      <c r="A41" s="72" t="s">
        <v>46</v>
      </c>
      <c r="B41" s="11"/>
      <c r="C41" s="11"/>
      <c r="D41" s="11"/>
      <c r="E41" s="11"/>
      <c r="F41" s="11"/>
      <c r="G41" s="11"/>
      <c r="H41" s="71"/>
      <c r="I41" s="11"/>
      <c r="J41" s="71"/>
      <c r="L41" s="71"/>
      <c r="M41" s="11"/>
      <c r="N41" s="71"/>
    </row>
    <row r="42" spans="1:14" ht="22.5" customHeight="1">
      <c r="A42" s="72"/>
      <c r="B42" s="11"/>
      <c r="C42" s="11"/>
      <c r="D42" s="11"/>
      <c r="E42" s="11"/>
      <c r="F42" s="11"/>
      <c r="G42" s="11"/>
      <c r="H42" s="71"/>
      <c r="I42" s="11"/>
      <c r="J42" s="71"/>
      <c r="L42" s="71"/>
      <c r="M42" s="11"/>
      <c r="N42" s="71"/>
    </row>
    <row r="43" spans="1:14" ht="22.5" customHeight="1">
      <c r="H43" s="30"/>
      <c r="I43" s="30"/>
    </row>
    <row r="44" spans="1:14" ht="22.5" customHeight="1">
      <c r="E44" s="30" t="s">
        <v>65</v>
      </c>
      <c r="H44" s="30"/>
      <c r="I44" s="30"/>
    </row>
    <row r="45" spans="1:14" ht="22.5" customHeight="1">
      <c r="E45" s="30" t="s">
        <v>14</v>
      </c>
    </row>
    <row r="46" spans="1:14" ht="22.5" customHeight="1">
      <c r="A46" s="253" t="s">
        <v>83</v>
      </c>
      <c r="B46" s="253"/>
      <c r="C46" s="253"/>
      <c r="D46" s="253"/>
      <c r="E46" s="253"/>
      <c r="F46" s="253"/>
      <c r="G46" s="253"/>
      <c r="H46" s="253"/>
      <c r="I46" s="253"/>
      <c r="J46" s="262"/>
      <c r="K46" s="253"/>
      <c r="L46" s="253"/>
      <c r="M46" s="253"/>
      <c r="N46" s="262"/>
    </row>
    <row r="47" spans="1:14" ht="22.5" customHeight="1">
      <c r="A47" s="263" t="s">
        <v>84</v>
      </c>
      <c r="B47" s="263"/>
      <c r="C47" s="263"/>
      <c r="D47" s="263"/>
      <c r="E47" s="263"/>
      <c r="F47" s="263"/>
      <c r="G47" s="263"/>
      <c r="H47" s="263"/>
      <c r="I47" s="263"/>
      <c r="J47" s="264"/>
      <c r="K47" s="263"/>
      <c r="L47" s="263"/>
      <c r="M47" s="263"/>
      <c r="N47" s="264"/>
    </row>
    <row r="48" spans="1:14" ht="22.5" customHeight="1">
      <c r="A48" s="260" t="s">
        <v>233</v>
      </c>
      <c r="B48" s="260"/>
      <c r="C48" s="260"/>
      <c r="D48" s="260"/>
      <c r="E48" s="260"/>
      <c r="F48" s="260"/>
      <c r="G48" s="260"/>
      <c r="H48" s="260"/>
      <c r="I48" s="260"/>
      <c r="J48" s="261"/>
      <c r="K48" s="260"/>
      <c r="L48" s="260"/>
      <c r="M48" s="260"/>
      <c r="N48" s="261"/>
    </row>
    <row r="49" spans="1:14" ht="22.5" customHeight="1">
      <c r="A49" s="260" t="s">
        <v>192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</row>
    <row r="50" spans="1:14" ht="22.5" customHeight="1">
      <c r="A50" s="56"/>
      <c r="B50" s="56"/>
      <c r="C50" s="56"/>
      <c r="D50" s="56"/>
      <c r="E50" s="56"/>
      <c r="F50" s="56"/>
      <c r="G50" s="56"/>
      <c r="H50" s="214"/>
      <c r="I50" s="214"/>
      <c r="J50" s="214"/>
      <c r="K50" s="214"/>
      <c r="L50" s="214"/>
      <c r="M50" s="57"/>
      <c r="N50" s="179"/>
    </row>
    <row r="51" spans="1:14" ht="22.5" customHeight="1">
      <c r="A51" s="58"/>
      <c r="B51" s="58"/>
      <c r="C51" s="58"/>
      <c r="D51" s="58"/>
      <c r="E51" s="58"/>
      <c r="F51" s="58"/>
      <c r="G51" s="58"/>
      <c r="H51" s="255" t="s">
        <v>20</v>
      </c>
      <c r="I51" s="255"/>
      <c r="J51" s="265"/>
      <c r="K51" s="255"/>
      <c r="L51" s="255"/>
      <c r="M51" s="255"/>
      <c r="N51" s="265"/>
    </row>
    <row r="52" spans="1:14" ht="22.5" customHeight="1">
      <c r="A52" s="59"/>
      <c r="B52" s="4"/>
      <c r="C52" s="4"/>
      <c r="D52" s="4"/>
      <c r="E52" s="4"/>
      <c r="F52" s="4"/>
      <c r="G52" s="4"/>
      <c r="H52" s="256" t="s">
        <v>21</v>
      </c>
      <c r="I52" s="256"/>
      <c r="J52" s="256"/>
      <c r="K52" s="60"/>
      <c r="L52" s="256" t="s">
        <v>22</v>
      </c>
      <c r="M52" s="256"/>
      <c r="N52" s="259"/>
    </row>
    <row r="53" spans="1:14" ht="22.5" customHeight="1">
      <c r="A53" s="59"/>
      <c r="B53" s="4"/>
      <c r="C53" s="4"/>
      <c r="D53" s="4"/>
      <c r="E53" s="4"/>
      <c r="F53" s="4"/>
      <c r="G53" s="61" t="s">
        <v>24</v>
      </c>
      <c r="H53" s="140" t="s">
        <v>230</v>
      </c>
      <c r="I53" s="9"/>
      <c r="J53" s="140" t="s">
        <v>232</v>
      </c>
      <c r="K53" s="9"/>
      <c r="L53" s="140" t="s">
        <v>230</v>
      </c>
      <c r="M53" s="9"/>
      <c r="N53" s="140" t="s">
        <v>232</v>
      </c>
    </row>
    <row r="54" spans="1:14" ht="22.5" customHeight="1">
      <c r="A54" s="26" t="s">
        <v>85</v>
      </c>
      <c r="H54" s="73">
        <v>1230876311.79</v>
      </c>
      <c r="I54" s="74"/>
      <c r="J54" s="73">
        <v>1140275434.96</v>
      </c>
      <c r="K54" s="191"/>
      <c r="L54" s="74">
        <v>0</v>
      </c>
      <c r="M54" s="180"/>
      <c r="N54" s="74">
        <v>0</v>
      </c>
    </row>
    <row r="55" spans="1:14" ht="22.5" customHeight="1">
      <c r="A55" s="26" t="s">
        <v>86</v>
      </c>
      <c r="B55" s="4"/>
      <c r="C55" s="4"/>
      <c r="D55" s="4"/>
      <c r="E55" s="4"/>
      <c r="F55" s="4"/>
      <c r="G55" s="61"/>
      <c r="H55" s="75">
        <v>0</v>
      </c>
      <c r="I55" s="192"/>
      <c r="J55" s="76">
        <v>0</v>
      </c>
      <c r="K55" s="193"/>
      <c r="L55" s="215">
        <v>198183548.44999999</v>
      </c>
      <c r="M55" s="181"/>
      <c r="N55" s="75">
        <v>122572347.5</v>
      </c>
    </row>
    <row r="56" spans="1:14" ht="22.5" customHeight="1">
      <c r="A56" s="26"/>
      <c r="B56" s="26" t="s">
        <v>87</v>
      </c>
      <c r="C56" s="26"/>
      <c r="D56" s="26"/>
      <c r="E56" s="26"/>
      <c r="F56" s="26"/>
      <c r="G56" s="63"/>
      <c r="H56" s="77">
        <f>SUM(H54:H55)</f>
        <v>1230876311.79</v>
      </c>
      <c r="I56" s="194"/>
      <c r="J56" s="77">
        <f>SUM(J54:J55)</f>
        <v>1140275434.96</v>
      </c>
      <c r="K56" s="191"/>
      <c r="L56" s="77">
        <f>SUM(L54:L55)</f>
        <v>198183548.44999999</v>
      </c>
      <c r="M56" s="180"/>
      <c r="N56" s="77">
        <f>SUM(N54:N55)</f>
        <v>122572347.5</v>
      </c>
    </row>
    <row r="57" spans="1:14" ht="22.5" customHeight="1">
      <c r="A57" s="26" t="s">
        <v>88</v>
      </c>
      <c r="G57" s="64"/>
      <c r="H57" s="78">
        <v>-661321719.73000002</v>
      </c>
      <c r="I57" s="74"/>
      <c r="J57" s="78">
        <v>-602138854.57000005</v>
      </c>
      <c r="K57" s="191"/>
      <c r="L57" s="79">
        <v>0</v>
      </c>
      <c r="M57" s="180"/>
      <c r="N57" s="79">
        <v>0</v>
      </c>
    </row>
    <row r="58" spans="1:14" ht="22.5" customHeight="1">
      <c r="A58" s="10" t="s">
        <v>89</v>
      </c>
      <c r="G58" s="37"/>
      <c r="H58" s="80">
        <f>SUM(H56:H57)</f>
        <v>569554592.05999994</v>
      </c>
      <c r="I58" s="194"/>
      <c r="J58" s="80">
        <f>SUM(J56:J57)</f>
        <v>538136580.38999999</v>
      </c>
      <c r="K58" s="191"/>
      <c r="L58" s="81">
        <f>SUM(L56:L57)</f>
        <v>198183548.44999999</v>
      </c>
      <c r="M58" s="180"/>
      <c r="N58" s="81">
        <f>SUM(N56:N57)</f>
        <v>122572347.5</v>
      </c>
    </row>
    <row r="59" spans="1:14" ht="22.5" customHeight="1">
      <c r="A59" s="11" t="s">
        <v>90</v>
      </c>
      <c r="G59" s="65">
        <v>26</v>
      </c>
      <c r="H59" s="80">
        <v>8914473.2200000007</v>
      </c>
      <c r="I59" s="194"/>
      <c r="J59" s="80">
        <v>7742012.629999998</v>
      </c>
      <c r="K59" s="195"/>
      <c r="L59" s="80">
        <v>10146594.34</v>
      </c>
      <c r="M59" s="182"/>
      <c r="N59" s="80">
        <v>11732389.819999998</v>
      </c>
    </row>
    <row r="60" spans="1:14" ht="22.5" customHeight="1">
      <c r="A60" s="31" t="s">
        <v>91</v>
      </c>
      <c r="B60" s="26"/>
      <c r="C60" s="26"/>
      <c r="D60" s="26"/>
      <c r="E60" s="26"/>
      <c r="F60" s="26"/>
      <c r="G60" s="66"/>
      <c r="H60" s="82">
        <f>SUM(H58:H59)</f>
        <v>578469065.27999997</v>
      </c>
      <c r="I60" s="194"/>
      <c r="J60" s="82">
        <f>SUM(J58:J59)</f>
        <v>545878593.01999998</v>
      </c>
      <c r="K60" s="196"/>
      <c r="L60" s="82">
        <f>SUM(L58:L59)</f>
        <v>208330142.78999999</v>
      </c>
      <c r="M60" s="182"/>
      <c r="N60" s="82">
        <f>SUM(N58:N59)</f>
        <v>134304737.31999999</v>
      </c>
    </row>
    <row r="61" spans="1:14" ht="22.5" customHeight="1">
      <c r="A61" s="26" t="s">
        <v>92</v>
      </c>
      <c r="G61" s="67"/>
      <c r="H61" s="83">
        <v>-85914005.219999999</v>
      </c>
      <c r="I61" s="84"/>
      <c r="J61" s="83">
        <v>-76748506.200000018</v>
      </c>
      <c r="K61" s="195"/>
      <c r="L61" s="84">
        <v>-55078672.369999997</v>
      </c>
      <c r="M61" s="180"/>
      <c r="N61" s="84">
        <v>-45780156.43</v>
      </c>
    </row>
    <row r="62" spans="1:14" ht="22.5" customHeight="1">
      <c r="A62" s="26" t="s">
        <v>187</v>
      </c>
      <c r="G62" s="67"/>
      <c r="H62" s="83">
        <v>-1163003.48</v>
      </c>
      <c r="I62" s="84"/>
      <c r="J62" s="83">
        <v>0</v>
      </c>
      <c r="K62" s="195"/>
      <c r="L62" s="84">
        <v>-2124925</v>
      </c>
      <c r="M62" s="180"/>
      <c r="N62" s="84">
        <v>0</v>
      </c>
    </row>
    <row r="63" spans="1:14" s="11" customFormat="1" ht="22.5" customHeight="1">
      <c r="A63" s="26" t="s">
        <v>93</v>
      </c>
      <c r="G63" s="68"/>
      <c r="H63" s="84">
        <v>-59198350.939999998</v>
      </c>
      <c r="I63" s="85"/>
      <c r="J63" s="84">
        <v>-61636227.310000002</v>
      </c>
      <c r="K63" s="197"/>
      <c r="L63" s="84">
        <v>-526242.05000000005</v>
      </c>
      <c r="M63" s="184"/>
      <c r="N63" s="85">
        <v>-141449.10999999999</v>
      </c>
    </row>
    <row r="64" spans="1:14" ht="22.5" customHeight="1">
      <c r="A64" s="26" t="s">
        <v>211</v>
      </c>
      <c r="G64" s="65"/>
      <c r="H64" s="78">
        <v>9787294.3100000005</v>
      </c>
      <c r="I64" s="74"/>
      <c r="J64" s="78">
        <v>4807721.0599999996</v>
      </c>
      <c r="K64" s="197"/>
      <c r="L64" s="78">
        <v>0</v>
      </c>
      <c r="M64" s="184"/>
      <c r="N64" s="79">
        <v>0</v>
      </c>
    </row>
    <row r="65" spans="1:14" ht="22.5" customHeight="1">
      <c r="B65" s="26" t="s">
        <v>103</v>
      </c>
      <c r="C65" s="26"/>
      <c r="D65" s="26"/>
      <c r="E65" s="26"/>
      <c r="F65" s="26"/>
      <c r="G65" s="66"/>
      <c r="H65" s="78">
        <f>SUM(H61:H64)</f>
        <v>-136488065.32999998</v>
      </c>
      <c r="I65" s="74"/>
      <c r="J65" s="78">
        <f>SUM(J61:J64)</f>
        <v>-133577012.45000002</v>
      </c>
      <c r="K65" s="197"/>
      <c r="L65" s="78">
        <f>SUM(L61:L64)</f>
        <v>-57729839.419999994</v>
      </c>
      <c r="M65" s="183"/>
      <c r="N65" s="78">
        <f>SUM(N61:N64)</f>
        <v>-45921605.539999999</v>
      </c>
    </row>
    <row r="66" spans="1:14" ht="22.5" customHeight="1">
      <c r="A66" s="31" t="s">
        <v>94</v>
      </c>
      <c r="B66" s="26"/>
      <c r="C66" s="26"/>
      <c r="D66" s="26"/>
      <c r="E66" s="26"/>
      <c r="F66" s="26"/>
      <c r="G66" s="66"/>
      <c r="H66" s="88">
        <f>H60+H65</f>
        <v>441980999.94999999</v>
      </c>
      <c r="I66" s="74"/>
      <c r="J66" s="88">
        <f>J60+J65</f>
        <v>412301580.56999993</v>
      </c>
      <c r="K66" s="197"/>
      <c r="L66" s="84">
        <f>L60+L65</f>
        <v>150600303.37</v>
      </c>
      <c r="M66" s="182"/>
      <c r="N66" s="84">
        <f>N60+N65</f>
        <v>88383131.780000001</v>
      </c>
    </row>
    <row r="67" spans="1:14" ht="22.5" customHeight="1">
      <c r="A67" s="26" t="s">
        <v>95</v>
      </c>
      <c r="G67" s="65">
        <v>28</v>
      </c>
      <c r="H67" s="78">
        <v>0</v>
      </c>
      <c r="I67" s="194"/>
      <c r="J67" s="79">
        <v>0</v>
      </c>
      <c r="K67" s="196"/>
      <c r="L67" s="78">
        <v>0</v>
      </c>
      <c r="M67" s="182"/>
      <c r="N67" s="79">
        <v>0</v>
      </c>
    </row>
    <row r="68" spans="1:14" ht="22.5" customHeight="1">
      <c r="A68" s="31" t="s">
        <v>198</v>
      </c>
      <c r="B68" s="26"/>
      <c r="C68" s="26"/>
      <c r="D68" s="26"/>
      <c r="E68" s="26"/>
      <c r="F68" s="26"/>
      <c r="G68" s="26"/>
      <c r="H68" s="82">
        <f>SUM(H66:H67)</f>
        <v>441980999.94999999</v>
      </c>
      <c r="I68" s="194"/>
      <c r="J68" s="82">
        <f>SUM(J66:J67)</f>
        <v>412301580.56999993</v>
      </c>
      <c r="K68" s="196"/>
      <c r="L68" s="78">
        <f>SUM(L66:L67)</f>
        <v>150600303.37</v>
      </c>
      <c r="M68" s="182"/>
      <c r="N68" s="78">
        <f>SUM(N66:N67)</f>
        <v>88383131.780000001</v>
      </c>
    </row>
    <row r="69" spans="1:14" ht="22.5" customHeight="1">
      <c r="A69" s="31" t="s">
        <v>96</v>
      </c>
      <c r="H69" s="194"/>
      <c r="I69" s="194"/>
      <c r="J69" s="74"/>
      <c r="K69" s="210"/>
      <c r="L69" s="74"/>
      <c r="M69" s="180"/>
      <c r="N69" s="180"/>
    </row>
    <row r="70" spans="1:14" ht="22.5" customHeight="1">
      <c r="B70" s="26" t="s">
        <v>196</v>
      </c>
      <c r="C70" s="26"/>
      <c r="D70" s="26"/>
      <c r="E70" s="26"/>
      <c r="F70" s="26"/>
      <c r="G70" s="26"/>
      <c r="H70" s="88">
        <v>0</v>
      </c>
      <c r="I70" s="84"/>
      <c r="J70" s="88">
        <v>0</v>
      </c>
      <c r="K70" s="84"/>
      <c r="L70" s="84">
        <v>0</v>
      </c>
      <c r="M70" s="183"/>
      <c r="N70" s="84">
        <v>0</v>
      </c>
    </row>
    <row r="71" spans="1:14" ht="22.5" customHeight="1" thickBot="1">
      <c r="A71" s="31" t="s">
        <v>197</v>
      </c>
      <c r="B71" s="26"/>
      <c r="C71" s="26"/>
      <c r="D71" s="26"/>
      <c r="E71" s="26"/>
      <c r="F71" s="26"/>
      <c r="G71" s="26"/>
      <c r="H71" s="91">
        <f>H68+H70</f>
        <v>441980999.94999999</v>
      </c>
      <c r="I71" s="84"/>
      <c r="J71" s="91">
        <f>J68+J70</f>
        <v>412301580.56999993</v>
      </c>
      <c r="K71" s="198"/>
      <c r="L71" s="91">
        <f>L68+L70</f>
        <v>150600303.37</v>
      </c>
      <c r="M71" s="183"/>
      <c r="N71" s="91">
        <f>N68+N70</f>
        <v>88383131.780000001</v>
      </c>
    </row>
    <row r="72" spans="1:14" ht="22.5" customHeight="1" thickTop="1">
      <c r="A72" s="27" t="s">
        <v>97</v>
      </c>
      <c r="B72" s="31"/>
      <c r="C72" s="31"/>
      <c r="D72" s="31"/>
      <c r="E72" s="31"/>
      <c r="F72" s="31"/>
      <c r="G72" s="31"/>
      <c r="H72" s="199"/>
      <c r="I72" s="199"/>
      <c r="J72" s="199"/>
      <c r="K72" s="83"/>
      <c r="L72" s="199"/>
      <c r="M72" s="185"/>
      <c r="N72" s="185"/>
    </row>
    <row r="73" spans="1:14" ht="22.5" customHeight="1">
      <c r="A73" s="69"/>
      <c r="B73" s="2" t="s">
        <v>98</v>
      </c>
      <c r="H73" s="1">
        <f>+H75-H74</f>
        <v>277455419.25999999</v>
      </c>
      <c r="I73" s="1"/>
      <c r="J73" s="1">
        <f>+J68-J74</f>
        <v>263580376.29999992</v>
      </c>
      <c r="K73" s="83"/>
      <c r="L73" s="84">
        <f>+L75-L74</f>
        <v>150600303.37</v>
      </c>
      <c r="M73" s="183"/>
      <c r="N73" s="84">
        <f>+N75-N74</f>
        <v>88383131.780000001</v>
      </c>
    </row>
    <row r="74" spans="1:14" ht="22.5" customHeight="1">
      <c r="A74" s="69"/>
      <c r="B74" s="2" t="s">
        <v>80</v>
      </c>
      <c r="H74" s="1">
        <v>164525580.69</v>
      </c>
      <c r="I74" s="199"/>
      <c r="J74" s="1">
        <v>148721204.27000001</v>
      </c>
      <c r="K74" s="83"/>
      <c r="L74" s="92">
        <v>0</v>
      </c>
      <c r="M74" s="187"/>
      <c r="N74" s="92">
        <v>0</v>
      </c>
    </row>
    <row r="75" spans="1:14" ht="22.5" customHeight="1" thickBot="1">
      <c r="A75" s="29"/>
      <c r="B75" s="2" t="s">
        <v>197</v>
      </c>
      <c r="H75" s="93">
        <f>H68</f>
        <v>441980999.94999999</v>
      </c>
      <c r="I75" s="1"/>
      <c r="J75" s="93">
        <f>J68</f>
        <v>412301580.56999993</v>
      </c>
      <c r="K75" s="83"/>
      <c r="L75" s="90">
        <f>L68</f>
        <v>150600303.37</v>
      </c>
      <c r="M75" s="186"/>
      <c r="N75" s="90">
        <f>N68</f>
        <v>88383131.780000001</v>
      </c>
    </row>
    <row r="76" spans="1:14" ht="22.5" customHeight="1" thickTop="1">
      <c r="A76" s="27" t="s">
        <v>99</v>
      </c>
      <c r="B76" s="31"/>
      <c r="C76" s="31"/>
      <c r="D76" s="31"/>
      <c r="E76" s="31"/>
      <c r="F76" s="31"/>
      <c r="G76" s="31"/>
      <c r="H76" s="199"/>
      <c r="I76" s="199"/>
      <c r="J76" s="199"/>
      <c r="K76" s="83"/>
      <c r="L76" s="199"/>
      <c r="M76" s="185"/>
      <c r="N76" s="185"/>
    </row>
    <row r="77" spans="1:14" ht="22.5" customHeight="1">
      <c r="A77" s="69"/>
      <c r="B77" s="2" t="s">
        <v>100</v>
      </c>
      <c r="H77" s="1">
        <f>+H79-H78</f>
        <v>277455419.25999999</v>
      </c>
      <c r="I77" s="1"/>
      <c r="J77" s="1">
        <f>J71-J78</f>
        <v>263580376.29999992</v>
      </c>
      <c r="K77" s="83"/>
      <c r="L77" s="84">
        <f>+L79-L78</f>
        <v>150600303.37</v>
      </c>
      <c r="M77" s="183"/>
      <c r="N77" s="84">
        <f>+N79-N78</f>
        <v>88383131.780000001</v>
      </c>
    </row>
    <row r="78" spans="1:14" ht="22.5" customHeight="1">
      <c r="A78" s="69"/>
      <c r="B78" s="2" t="s">
        <v>80</v>
      </c>
      <c r="H78" s="92">
        <f>+H74</f>
        <v>164525580.69</v>
      </c>
      <c r="I78" s="199"/>
      <c r="J78" s="92">
        <f>+J74</f>
        <v>148721204.27000001</v>
      </c>
      <c r="K78" s="83"/>
      <c r="L78" s="92">
        <v>0</v>
      </c>
      <c r="M78" s="187"/>
      <c r="N78" s="92">
        <v>0</v>
      </c>
    </row>
    <row r="79" spans="1:14" ht="22.5" customHeight="1" thickBot="1">
      <c r="A79" s="29"/>
      <c r="B79" s="2" t="s">
        <v>193</v>
      </c>
      <c r="H79" s="93">
        <f>H71</f>
        <v>441980999.94999999</v>
      </c>
      <c r="I79" s="1"/>
      <c r="J79" s="93">
        <f>SUM(J77:J78)</f>
        <v>412301580.56999993</v>
      </c>
      <c r="K79" s="83"/>
      <c r="L79" s="93">
        <f>L71</f>
        <v>150600303.37</v>
      </c>
      <c r="M79" s="186"/>
      <c r="N79" s="93">
        <f>N71</f>
        <v>88383131.780000001</v>
      </c>
    </row>
    <row r="80" spans="1:14" ht="22.5" customHeight="1" thickTop="1">
      <c r="A80" s="27" t="s">
        <v>215</v>
      </c>
      <c r="B80" s="11"/>
      <c r="C80" s="11"/>
      <c r="D80" s="11"/>
      <c r="E80" s="11"/>
      <c r="F80" s="11"/>
      <c r="G80" s="11"/>
      <c r="K80" s="62"/>
      <c r="M80" s="188"/>
      <c r="N80" s="188"/>
    </row>
    <row r="81" spans="1:14" ht="22.5" customHeight="1">
      <c r="A81" s="27" t="s">
        <v>101</v>
      </c>
      <c r="B81" s="11"/>
      <c r="C81" s="11"/>
      <c r="D81" s="11"/>
      <c r="E81" s="11"/>
      <c r="F81" s="11"/>
      <c r="G81" s="11"/>
      <c r="K81" s="62"/>
      <c r="M81" s="188"/>
      <c r="N81" s="188"/>
    </row>
    <row r="82" spans="1:14" ht="22.5" customHeight="1">
      <c r="A82" s="27" t="s">
        <v>216</v>
      </c>
      <c r="B82" s="11"/>
      <c r="C82" s="11"/>
      <c r="D82" s="11"/>
      <c r="E82" s="11"/>
      <c r="F82" s="11"/>
      <c r="G82" s="11"/>
      <c r="K82" s="62"/>
      <c r="M82" s="188"/>
      <c r="N82" s="188"/>
    </row>
    <row r="83" spans="1:14" ht="22.5" customHeight="1">
      <c r="B83" s="24" t="s">
        <v>197</v>
      </c>
      <c r="C83" s="24"/>
      <c r="D83" s="24"/>
      <c r="E83" s="24"/>
      <c r="F83" s="24"/>
      <c r="G83" s="25">
        <v>22</v>
      </c>
      <c r="H83" s="176">
        <f>H73/401200000</f>
        <v>0.69156385658025921</v>
      </c>
      <c r="I83" s="200"/>
      <c r="J83" s="176">
        <f>J73/401200000</f>
        <v>0.65698000074775653</v>
      </c>
      <c r="K83" s="201"/>
      <c r="L83" s="172">
        <f>L73/401200000</f>
        <v>0.37537463452143571</v>
      </c>
      <c r="M83" s="189"/>
      <c r="N83" s="172">
        <f>N73/401200000</f>
        <v>0.22029693863409772</v>
      </c>
    </row>
    <row r="84" spans="1:14" ht="22.5" customHeight="1">
      <c r="B84" s="11" t="s">
        <v>102</v>
      </c>
      <c r="C84" s="11"/>
      <c r="D84" s="11"/>
      <c r="E84" s="11"/>
      <c r="F84" s="11"/>
      <c r="G84" s="11"/>
      <c r="H84" s="177">
        <v>401200000</v>
      </c>
      <c r="I84" s="202"/>
      <c r="J84" s="177">
        <v>401200000</v>
      </c>
      <c r="K84" s="203"/>
      <c r="L84" s="177">
        <v>401200000</v>
      </c>
      <c r="M84" s="190"/>
      <c r="N84" s="177">
        <v>401200000</v>
      </c>
    </row>
    <row r="85" spans="1:14" ht="22.5" customHeight="1">
      <c r="B85" s="24"/>
      <c r="C85" s="24"/>
      <c r="D85" s="24"/>
      <c r="E85" s="24"/>
      <c r="F85" s="24"/>
      <c r="G85" s="25"/>
      <c r="H85" s="216"/>
      <c r="I85" s="70"/>
      <c r="J85" s="35"/>
      <c r="L85" s="217"/>
      <c r="M85" s="132"/>
      <c r="N85" s="132"/>
    </row>
    <row r="86" spans="1:14" ht="22.5" customHeight="1">
      <c r="A86" s="72" t="s">
        <v>46</v>
      </c>
      <c r="B86" s="11"/>
      <c r="C86" s="11"/>
      <c r="D86" s="11"/>
      <c r="E86" s="11"/>
      <c r="F86" s="11"/>
      <c r="G86" s="11"/>
      <c r="H86" s="71"/>
      <c r="I86" s="11"/>
      <c r="J86" s="71"/>
      <c r="L86" s="71"/>
      <c r="M86" s="11"/>
      <c r="N86" s="71"/>
    </row>
    <row r="87" spans="1:14" ht="22.5" customHeight="1">
      <c r="A87" s="72"/>
      <c r="B87" s="11"/>
      <c r="C87" s="11"/>
      <c r="D87" s="11"/>
      <c r="E87" s="11"/>
      <c r="F87" s="11"/>
      <c r="G87" s="11"/>
      <c r="H87" s="71"/>
      <c r="I87" s="11"/>
      <c r="J87" s="71"/>
      <c r="L87" s="71"/>
      <c r="M87" s="11"/>
      <c r="N87" s="71"/>
    </row>
    <row r="88" spans="1:14" ht="22.5" customHeight="1">
      <c r="H88" s="30"/>
      <c r="I88" s="30"/>
    </row>
    <row r="89" spans="1:14" ht="22.5" customHeight="1">
      <c r="E89" s="30" t="s">
        <v>65</v>
      </c>
      <c r="H89" s="30"/>
      <c r="I89" s="30"/>
    </row>
    <row r="90" spans="1:14" ht="22.5" customHeight="1">
      <c r="E90" s="30" t="s">
        <v>14</v>
      </c>
    </row>
  </sheetData>
  <mergeCells count="14">
    <mergeCell ref="A1:N1"/>
    <mergeCell ref="A2:N2"/>
    <mergeCell ref="A3:N3"/>
    <mergeCell ref="A4:N4"/>
    <mergeCell ref="H6:N6"/>
    <mergeCell ref="H52:J52"/>
    <mergeCell ref="L52:N52"/>
    <mergeCell ref="A48:N48"/>
    <mergeCell ref="A49:N49"/>
    <mergeCell ref="H7:J7"/>
    <mergeCell ref="L7:N7"/>
    <mergeCell ref="A46:N46"/>
    <mergeCell ref="A47:N47"/>
    <mergeCell ref="H51:N51"/>
  </mergeCells>
  <pageMargins left="0.74803149606299213" right="0.19685039370078741" top="0.47244094488188981" bottom="0.47244094488188981" header="0.27559055118110237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opLeftCell="A16" zoomScale="80" zoomScaleNormal="80" zoomScaleSheetLayoutView="80" workbookViewId="0">
      <selection activeCell="Y26" sqref="Y26"/>
    </sheetView>
  </sheetViews>
  <sheetFormatPr defaultColWidth="12" defaultRowHeight="21" customHeight="1"/>
  <cols>
    <col min="1" max="1" width="3.1640625" style="143" customWidth="1"/>
    <col min="2" max="2" width="41" style="143" customWidth="1"/>
    <col min="3" max="3" width="7.6640625" style="143" customWidth="1"/>
    <col min="4" max="4" width="1" style="143" customWidth="1"/>
    <col min="5" max="5" width="14.33203125" style="143" customWidth="1"/>
    <col min="6" max="6" width="0.83203125" style="143" customWidth="1"/>
    <col min="7" max="7" width="15.1640625" style="143" bestFit="1" customWidth="1"/>
    <col min="8" max="8" width="0.83203125" style="143" customWidth="1"/>
    <col min="9" max="9" width="14.33203125" style="143" customWidth="1"/>
    <col min="10" max="10" width="0.83203125" style="143" customWidth="1"/>
    <col min="11" max="11" width="14.33203125" style="143" customWidth="1"/>
    <col min="12" max="12" width="0.83203125" style="143" customWidth="1"/>
    <col min="13" max="13" width="15.6640625" style="143" customWidth="1"/>
    <col min="14" max="14" width="0.83203125" style="143" customWidth="1"/>
    <col min="15" max="15" width="17.6640625" style="143" bestFit="1" customWidth="1"/>
    <col min="16" max="16" width="0.83203125" style="143" customWidth="1"/>
    <col min="17" max="17" width="16.1640625" style="143" bestFit="1" customWidth="1"/>
    <col min="18" max="18" width="0.83203125" style="143" customWidth="1"/>
    <col min="19" max="19" width="16.1640625" style="143" customWidth="1"/>
    <col min="20" max="20" width="0.83203125" style="143" customWidth="1"/>
    <col min="21" max="21" width="15.83203125" style="143" customWidth="1"/>
    <col min="22" max="22" width="0.83203125" style="143" customWidth="1"/>
    <col min="23" max="23" width="15.83203125" style="143" customWidth="1"/>
    <col min="24" max="24" width="0.83203125" style="143" customWidth="1"/>
    <col min="25" max="25" width="15.83203125" style="143" customWidth="1"/>
    <col min="26" max="26" width="3.5" style="143" customWidth="1"/>
    <col min="27" max="27" width="14" style="143" bestFit="1" customWidth="1"/>
    <col min="28" max="16384" width="12" style="143"/>
  </cols>
  <sheetData>
    <row r="1" spans="1:25" ht="21" customHeight="1">
      <c r="A1" s="266" t="s">
        <v>104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</row>
    <row r="2" spans="1:25" ht="21" customHeight="1">
      <c r="A2" s="267" t="s">
        <v>105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</row>
    <row r="3" spans="1:25" ht="21" customHeight="1">
      <c r="A3" s="268" t="str">
        <f>+'กำไรขาดทุน '!A48:N48</f>
        <v>FOR THE NINE-MONTH PERIODS ENDED SEPTEMBER 30, 2019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</row>
    <row r="4" spans="1:25" ht="21" customHeight="1">
      <c r="A4" s="267" t="s">
        <v>192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</row>
    <row r="5" spans="1:25" ht="21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</row>
    <row r="6" spans="1:25" ht="21" customHeight="1">
      <c r="A6" s="155"/>
      <c r="B6" s="155"/>
      <c r="C6" s="155"/>
      <c r="D6" s="155"/>
      <c r="E6" s="269" t="s">
        <v>20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</row>
    <row r="7" spans="1:25" ht="21" customHeight="1">
      <c r="A7" s="155"/>
      <c r="B7" s="155"/>
      <c r="C7" s="155"/>
      <c r="D7" s="155"/>
      <c r="E7" s="120"/>
      <c r="F7" s="120"/>
      <c r="G7" s="120"/>
      <c r="H7" s="120"/>
      <c r="I7" s="270" t="s">
        <v>106</v>
      </c>
      <c r="J7" s="270"/>
      <c r="K7" s="270"/>
      <c r="L7" s="156"/>
      <c r="M7" s="270" t="s">
        <v>131</v>
      </c>
      <c r="N7" s="270"/>
      <c r="O7" s="270"/>
      <c r="P7" s="270"/>
      <c r="Q7" s="270"/>
      <c r="R7" s="270"/>
      <c r="S7" s="270"/>
      <c r="T7" s="270"/>
      <c r="U7" s="120"/>
      <c r="V7" s="120"/>
      <c r="W7" s="120"/>
      <c r="X7" s="120"/>
      <c r="Y7" s="120"/>
    </row>
    <row r="8" spans="1:25" ht="21" customHeight="1">
      <c r="A8" s="155"/>
      <c r="B8" s="155"/>
      <c r="E8" s="120" t="s">
        <v>107</v>
      </c>
      <c r="F8" s="120"/>
      <c r="G8" s="120"/>
      <c r="H8" s="120"/>
      <c r="I8" s="120"/>
      <c r="J8" s="157"/>
      <c r="K8" s="157"/>
      <c r="L8" s="120"/>
      <c r="M8" s="120" t="s">
        <v>112</v>
      </c>
      <c r="N8" s="120"/>
      <c r="O8" s="120" t="s">
        <v>115</v>
      </c>
      <c r="P8" s="120"/>
      <c r="Q8" s="120" t="s">
        <v>118</v>
      </c>
      <c r="R8" s="120"/>
      <c r="S8" s="120"/>
      <c r="T8" s="120"/>
      <c r="U8" s="120"/>
      <c r="W8" s="120"/>
      <c r="X8" s="120"/>
      <c r="Y8" s="120"/>
    </row>
    <row r="9" spans="1:25" ht="21" customHeight="1">
      <c r="A9" s="155"/>
      <c r="B9" s="155"/>
      <c r="E9" s="120" t="s">
        <v>108</v>
      </c>
      <c r="F9" s="120"/>
      <c r="G9" s="120" t="s">
        <v>110</v>
      </c>
      <c r="H9" s="120"/>
      <c r="I9" s="158" t="s">
        <v>111</v>
      </c>
      <c r="J9" s="120"/>
      <c r="K9" s="120"/>
      <c r="L9" s="120"/>
      <c r="M9" s="120" t="s">
        <v>113</v>
      </c>
      <c r="N9" s="120"/>
      <c r="O9" s="120" t="s">
        <v>116</v>
      </c>
      <c r="P9" s="120"/>
      <c r="Q9" s="120" t="s">
        <v>119</v>
      </c>
      <c r="R9" s="120"/>
      <c r="S9" s="158" t="s">
        <v>121</v>
      </c>
      <c r="T9" s="120"/>
      <c r="U9" s="120" t="s">
        <v>123</v>
      </c>
      <c r="V9" s="120"/>
      <c r="W9" s="120" t="s">
        <v>123</v>
      </c>
      <c r="X9" s="120"/>
      <c r="Y9" s="120"/>
    </row>
    <row r="10" spans="1:25" ht="21" customHeight="1">
      <c r="A10" s="155"/>
      <c r="B10" s="155"/>
      <c r="C10" s="119" t="s">
        <v>24</v>
      </c>
      <c r="D10" s="120"/>
      <c r="E10" s="119" t="s">
        <v>109</v>
      </c>
      <c r="F10" s="120"/>
      <c r="G10" s="119" t="s">
        <v>109</v>
      </c>
      <c r="H10" s="120"/>
      <c r="I10" s="119" t="s">
        <v>76</v>
      </c>
      <c r="J10" s="120"/>
      <c r="K10" s="119" t="s">
        <v>77</v>
      </c>
      <c r="L10" s="120"/>
      <c r="M10" s="119" t="s">
        <v>114</v>
      </c>
      <c r="N10" s="120"/>
      <c r="O10" s="119" t="s">
        <v>117</v>
      </c>
      <c r="P10" s="120"/>
      <c r="Q10" s="119" t="s">
        <v>120</v>
      </c>
      <c r="R10" s="120"/>
      <c r="S10" s="119" t="s">
        <v>122</v>
      </c>
      <c r="T10" s="120"/>
      <c r="U10" s="119" t="s">
        <v>124</v>
      </c>
      <c r="V10" s="120"/>
      <c r="W10" s="119" t="s">
        <v>124</v>
      </c>
      <c r="X10" s="120"/>
      <c r="Y10" s="119" t="s">
        <v>125</v>
      </c>
    </row>
    <row r="11" spans="1:25" ht="21" customHeight="1">
      <c r="A11" s="143" t="s">
        <v>127</v>
      </c>
      <c r="E11" s="142">
        <v>401200000</v>
      </c>
      <c r="F11" s="142"/>
      <c r="G11" s="142">
        <v>1254305250</v>
      </c>
      <c r="H11" s="142"/>
      <c r="I11" s="95">
        <v>39984892.460000001</v>
      </c>
      <c r="J11" s="142"/>
      <c r="K11" s="95">
        <v>441864971.75</v>
      </c>
      <c r="L11" s="95"/>
      <c r="M11" s="142">
        <v>447473.05999999982</v>
      </c>
      <c r="N11" s="142"/>
      <c r="O11" s="142">
        <v>16147016.73</v>
      </c>
      <c r="P11" s="142"/>
      <c r="Q11" s="142">
        <v>17138892.509999998</v>
      </c>
      <c r="R11" s="142"/>
      <c r="S11" s="95">
        <v>33733382.299999997</v>
      </c>
      <c r="T11" s="142"/>
      <c r="U11" s="142">
        <v>2171088496.5099998</v>
      </c>
      <c r="V11" s="142"/>
      <c r="W11" s="142">
        <v>582976398.95000005</v>
      </c>
      <c r="X11" s="144"/>
      <c r="Y11" s="142">
        <v>2754064895.46</v>
      </c>
    </row>
    <row r="12" spans="1:25" ht="21" customHeight="1">
      <c r="A12" s="94"/>
      <c r="B12" s="143" t="s">
        <v>203</v>
      </c>
      <c r="E12" s="142">
        <v>0</v>
      </c>
      <c r="F12" s="142"/>
      <c r="G12" s="142">
        <v>0</v>
      </c>
      <c r="H12" s="142"/>
      <c r="I12" s="95">
        <v>0</v>
      </c>
      <c r="J12" s="142"/>
      <c r="K12" s="95">
        <v>0</v>
      </c>
      <c r="L12" s="95"/>
      <c r="M12" s="142">
        <v>0</v>
      </c>
      <c r="N12" s="142"/>
      <c r="O12" s="142">
        <v>0</v>
      </c>
      <c r="P12" s="142"/>
      <c r="Q12" s="142">
        <v>0</v>
      </c>
      <c r="R12" s="142"/>
      <c r="S12" s="95">
        <v>0</v>
      </c>
      <c r="T12" s="142"/>
      <c r="U12" s="142">
        <v>0</v>
      </c>
      <c r="V12" s="142"/>
      <c r="W12" s="142">
        <v>53074910</v>
      </c>
      <c r="X12" s="144"/>
      <c r="Y12" s="142">
        <f>SUM(U12:W12)</f>
        <v>53074910</v>
      </c>
    </row>
    <row r="13" spans="1:25" ht="21" customHeight="1">
      <c r="A13" s="94"/>
      <c r="B13" s="143" t="s">
        <v>126</v>
      </c>
      <c r="E13" s="142">
        <v>0</v>
      </c>
      <c r="F13" s="142"/>
      <c r="G13" s="142">
        <v>0</v>
      </c>
      <c r="H13" s="142"/>
      <c r="I13" s="95">
        <v>14622659.220000001</v>
      </c>
      <c r="J13" s="142"/>
      <c r="K13" s="95">
        <f>-I13</f>
        <v>-14622659.220000001</v>
      </c>
      <c r="L13" s="95"/>
      <c r="M13" s="142">
        <v>0</v>
      </c>
      <c r="N13" s="142"/>
      <c r="O13" s="142">
        <v>0</v>
      </c>
      <c r="P13" s="142"/>
      <c r="Q13" s="142">
        <v>0</v>
      </c>
      <c r="R13" s="142"/>
      <c r="S13" s="95">
        <f>SUM(M13:Q13)</f>
        <v>0</v>
      </c>
      <c r="T13" s="142"/>
      <c r="U13" s="142">
        <f>SUM(E13:T13)-S13</f>
        <v>0</v>
      </c>
      <c r="V13" s="142"/>
      <c r="W13" s="142">
        <v>0</v>
      </c>
      <c r="X13" s="144"/>
      <c r="Y13" s="142">
        <f t="shared" ref="Y13:Y15" si="0">SUM(U13:W13)</f>
        <v>0</v>
      </c>
    </row>
    <row r="14" spans="1:25" ht="21" customHeight="1">
      <c r="A14" s="94"/>
      <c r="B14" s="143" t="s">
        <v>204</v>
      </c>
      <c r="C14" s="212">
        <v>23</v>
      </c>
      <c r="E14" s="142">
        <v>0</v>
      </c>
      <c r="F14" s="142"/>
      <c r="G14" s="142">
        <v>0</v>
      </c>
      <c r="H14" s="142"/>
      <c r="I14" s="95">
        <v>0</v>
      </c>
      <c r="J14" s="142"/>
      <c r="K14" s="95">
        <v>-22587149.5</v>
      </c>
      <c r="L14" s="95"/>
      <c r="M14" s="142">
        <v>0</v>
      </c>
      <c r="N14" s="142"/>
      <c r="O14" s="142">
        <v>0</v>
      </c>
      <c r="P14" s="142"/>
      <c r="Q14" s="142">
        <v>0</v>
      </c>
      <c r="R14" s="142"/>
      <c r="S14" s="95">
        <f t="shared" ref="S14" si="1">SUM(M14:Q14)</f>
        <v>0</v>
      </c>
      <c r="T14" s="142"/>
      <c r="U14" s="142">
        <f>SUM(E14:T14)-S14</f>
        <v>-22587149.5</v>
      </c>
      <c r="V14" s="142"/>
      <c r="W14" s="142">
        <v>0</v>
      </c>
      <c r="X14" s="144"/>
      <c r="Y14" s="142">
        <f t="shared" si="0"/>
        <v>-22587149.5</v>
      </c>
    </row>
    <row r="15" spans="1:25" ht="21" customHeight="1">
      <c r="A15" s="94"/>
      <c r="B15" s="143" t="s">
        <v>212</v>
      </c>
      <c r="E15" s="142">
        <v>0</v>
      </c>
      <c r="F15" s="142"/>
      <c r="G15" s="142">
        <v>0</v>
      </c>
      <c r="H15" s="142"/>
      <c r="I15" s="95">
        <v>0</v>
      </c>
      <c r="J15" s="142"/>
      <c r="K15" s="95">
        <v>0</v>
      </c>
      <c r="L15" s="95"/>
      <c r="M15" s="142">
        <v>0</v>
      </c>
      <c r="N15" s="142"/>
      <c r="O15" s="142">
        <v>0</v>
      </c>
      <c r="P15" s="142"/>
      <c r="Q15" s="142">
        <v>0</v>
      </c>
      <c r="R15" s="142"/>
      <c r="S15" s="95">
        <v>0</v>
      </c>
      <c r="T15" s="142"/>
      <c r="U15" s="142">
        <v>0</v>
      </c>
      <c r="V15" s="142"/>
      <c r="W15" s="142">
        <v>-40993902.5</v>
      </c>
      <c r="X15" s="144"/>
      <c r="Y15" s="142">
        <f t="shared" si="0"/>
        <v>-40993902.5</v>
      </c>
    </row>
    <row r="16" spans="1:25" ht="21" customHeight="1">
      <c r="B16" s="143" t="s">
        <v>193</v>
      </c>
      <c r="E16" s="144">
        <v>0</v>
      </c>
      <c r="F16" s="144"/>
      <c r="G16" s="144">
        <v>0</v>
      </c>
      <c r="H16" s="144"/>
      <c r="I16" s="144">
        <v>0</v>
      </c>
      <c r="J16" s="144"/>
      <c r="K16" s="144">
        <f>+'กำไรขาดทุน '!J73</f>
        <v>263580376.29999992</v>
      </c>
      <c r="L16" s="144"/>
      <c r="M16" s="144">
        <v>0</v>
      </c>
      <c r="N16" s="144"/>
      <c r="O16" s="144">
        <v>0</v>
      </c>
      <c r="P16" s="144"/>
      <c r="Q16" s="144">
        <v>0</v>
      </c>
      <c r="R16" s="144"/>
      <c r="S16" s="144">
        <f>SUM(M16:Q16)</f>
        <v>0</v>
      </c>
      <c r="T16" s="144"/>
      <c r="U16" s="95">
        <f>SUM(E16:T16)-S16</f>
        <v>263580376.29999992</v>
      </c>
      <c r="V16" s="144"/>
      <c r="W16" s="144">
        <f>+'กำไรขาดทุน '!J74</f>
        <v>148721204.27000001</v>
      </c>
      <c r="X16" s="144"/>
      <c r="Y16" s="142">
        <f t="shared" ref="Y16" si="2">SUM(U16:W16)</f>
        <v>412301580.56999993</v>
      </c>
    </row>
    <row r="17" spans="1:25" ht="21" customHeight="1" thickBot="1">
      <c r="A17" s="143" t="s">
        <v>234</v>
      </c>
      <c r="E17" s="159">
        <f>SUM(E11:E16)</f>
        <v>401200000</v>
      </c>
      <c r="F17" s="145"/>
      <c r="G17" s="159">
        <f>SUM(G11:G16)</f>
        <v>1254305250</v>
      </c>
      <c r="H17" s="145"/>
      <c r="I17" s="159">
        <f>SUM(I11:I16)</f>
        <v>54607551.68</v>
      </c>
      <c r="J17" s="145"/>
      <c r="K17" s="159">
        <f>SUM(K11:K16)</f>
        <v>668235539.32999992</v>
      </c>
      <c r="L17" s="96"/>
      <c r="M17" s="159">
        <f>SUM(M11:M16)</f>
        <v>447473.05999999982</v>
      </c>
      <c r="N17" s="145"/>
      <c r="O17" s="159">
        <f>SUM(O11:O16)</f>
        <v>16147016.73</v>
      </c>
      <c r="P17" s="145"/>
      <c r="Q17" s="159">
        <f>SUM(Q11:Q16)</f>
        <v>17138892.509999998</v>
      </c>
      <c r="R17" s="145"/>
      <c r="S17" s="159">
        <f>SUM(S11:S16)</f>
        <v>33733382.299999997</v>
      </c>
      <c r="T17" s="145"/>
      <c r="U17" s="159">
        <f>SUM(U11:U16)</f>
        <v>2412081723.3099995</v>
      </c>
      <c r="V17" s="145"/>
      <c r="W17" s="159">
        <f>SUM(W11:W16)</f>
        <v>743778610.72000003</v>
      </c>
      <c r="X17" s="145"/>
      <c r="Y17" s="159">
        <f>SUM(Y11:Y16)</f>
        <v>3155860334.0299997</v>
      </c>
    </row>
    <row r="18" spans="1:25" ht="21" customHeight="1" thickTop="1">
      <c r="E18" s="145"/>
      <c r="F18" s="145"/>
      <c r="G18" s="145"/>
      <c r="H18" s="145"/>
      <c r="I18" s="145"/>
      <c r="J18" s="145"/>
      <c r="K18" s="145"/>
      <c r="L18" s="96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</row>
    <row r="19" spans="1:25" ht="21" customHeight="1">
      <c r="A19" s="143" t="s">
        <v>174</v>
      </c>
      <c r="E19" s="145">
        <v>401200000</v>
      </c>
      <c r="F19" s="145"/>
      <c r="G19" s="145">
        <v>1254305250</v>
      </c>
      <c r="H19" s="145"/>
      <c r="I19" s="145">
        <v>66109086.270000003</v>
      </c>
      <c r="J19" s="145"/>
      <c r="K19" s="145">
        <v>747804294.76999998</v>
      </c>
      <c r="L19" s="96"/>
      <c r="M19" s="145">
        <v>447473.06000000006</v>
      </c>
      <c r="N19" s="145"/>
      <c r="O19" s="145">
        <v>16147016.73</v>
      </c>
      <c r="P19" s="145"/>
      <c r="Q19" s="145">
        <v>17138892.509999998</v>
      </c>
      <c r="R19" s="145"/>
      <c r="S19" s="145">
        <v>33733382.299999997</v>
      </c>
      <c r="T19" s="145"/>
      <c r="U19" s="145">
        <v>2503152013.3400002</v>
      </c>
      <c r="V19" s="145"/>
      <c r="W19" s="145">
        <v>765327017.08000004</v>
      </c>
      <c r="X19" s="145"/>
      <c r="Y19" s="144">
        <f>SUM(U19:W19)</f>
        <v>3268479030.4200001</v>
      </c>
    </row>
    <row r="20" spans="1:25" ht="21" customHeight="1">
      <c r="A20" s="94"/>
      <c r="B20" s="143" t="s">
        <v>246</v>
      </c>
      <c r="E20" s="144">
        <v>0</v>
      </c>
      <c r="F20" s="144"/>
      <c r="G20" s="144">
        <v>0</v>
      </c>
      <c r="H20" s="144"/>
      <c r="I20" s="95">
        <v>0</v>
      </c>
      <c r="J20" s="144"/>
      <c r="K20" s="95">
        <v>0</v>
      </c>
      <c r="L20" s="95"/>
      <c r="M20" s="144">
        <v>0</v>
      </c>
      <c r="N20" s="144"/>
      <c r="O20" s="144">
        <v>-679709.7</v>
      </c>
      <c r="P20" s="144"/>
      <c r="Q20" s="144">
        <v>0</v>
      </c>
      <c r="R20" s="144"/>
      <c r="S20" s="95">
        <f>SUM(M20:Q20)</f>
        <v>-679709.7</v>
      </c>
      <c r="T20" s="144"/>
      <c r="U20" s="144">
        <f>SUM(E20:T20)-S20</f>
        <v>-679709.7</v>
      </c>
      <c r="V20" s="144"/>
      <c r="W20" s="144">
        <v>51992134.700000003</v>
      </c>
      <c r="X20" s="144"/>
      <c r="Y20" s="144">
        <f>SUM(U20:W20)</f>
        <v>51312425</v>
      </c>
    </row>
    <row r="21" spans="1:25" ht="21" customHeight="1">
      <c r="A21" s="94"/>
      <c r="B21" s="143" t="s">
        <v>205</v>
      </c>
      <c r="E21" s="144">
        <v>0</v>
      </c>
      <c r="F21" s="144"/>
      <c r="G21" s="144">
        <v>0</v>
      </c>
      <c r="H21" s="144"/>
      <c r="I21" s="95">
        <v>0</v>
      </c>
      <c r="J21" s="144"/>
      <c r="K21" s="95">
        <v>0</v>
      </c>
      <c r="L21" s="95"/>
      <c r="M21" s="144">
        <v>0</v>
      </c>
      <c r="N21" s="144"/>
      <c r="O21" s="144">
        <v>0</v>
      </c>
      <c r="P21" s="144"/>
      <c r="Q21" s="144">
        <v>0</v>
      </c>
      <c r="R21" s="144"/>
      <c r="S21" s="95">
        <f>SUM(M21:Q21)</f>
        <v>0</v>
      </c>
      <c r="T21" s="144"/>
      <c r="U21" s="144">
        <f t="shared" ref="U21" si="3">SUM(E21:T21)-S21</f>
        <v>0</v>
      </c>
      <c r="V21" s="144"/>
      <c r="W21" s="144">
        <v>209667.74</v>
      </c>
      <c r="X21" s="144"/>
      <c r="Y21" s="144">
        <f>SUM(U21:W21)</f>
        <v>209667.74</v>
      </c>
    </row>
    <row r="22" spans="1:25" ht="21" customHeight="1">
      <c r="A22" s="94"/>
      <c r="B22" s="121" t="s">
        <v>126</v>
      </c>
      <c r="E22" s="142">
        <v>0</v>
      </c>
      <c r="F22" s="142"/>
      <c r="G22" s="142">
        <v>0</v>
      </c>
      <c r="H22" s="142"/>
      <c r="I22" s="95">
        <v>22564283.75</v>
      </c>
      <c r="J22" s="142"/>
      <c r="K22" s="95">
        <f>-I22</f>
        <v>-22564283.75</v>
      </c>
      <c r="L22" s="95"/>
      <c r="M22" s="142">
        <v>0</v>
      </c>
      <c r="N22" s="142"/>
      <c r="O22" s="142">
        <v>0</v>
      </c>
      <c r="P22" s="142"/>
      <c r="Q22" s="142">
        <v>0</v>
      </c>
      <c r="R22" s="142"/>
      <c r="S22" s="142">
        <f>SUM(M22:Q22)</f>
        <v>0</v>
      </c>
      <c r="T22" s="142"/>
      <c r="U22" s="142">
        <f t="shared" ref="U22:U25" si="4">SUM(E22:T22)-S22</f>
        <v>0</v>
      </c>
      <c r="V22" s="142"/>
      <c r="W22" s="142">
        <v>0</v>
      </c>
      <c r="X22" s="144"/>
      <c r="Y22" s="144">
        <f t="shared" ref="Y22" si="5">SUM(U22:W22)</f>
        <v>0</v>
      </c>
    </row>
    <row r="23" spans="1:25" ht="21" customHeight="1">
      <c r="A23" s="94"/>
      <c r="B23" s="143" t="s">
        <v>204</v>
      </c>
      <c r="C23" s="212">
        <v>23</v>
      </c>
      <c r="E23" s="142">
        <v>0</v>
      </c>
      <c r="F23" s="142"/>
      <c r="G23" s="142">
        <v>0</v>
      </c>
      <c r="H23" s="142"/>
      <c r="I23" s="142">
        <v>0</v>
      </c>
      <c r="J23" s="142"/>
      <c r="K23" s="142">
        <v>-58694505.990000002</v>
      </c>
      <c r="L23" s="95"/>
      <c r="M23" s="142">
        <v>0</v>
      </c>
      <c r="N23" s="142"/>
      <c r="O23" s="142">
        <v>0</v>
      </c>
      <c r="P23" s="142"/>
      <c r="Q23" s="142">
        <v>0</v>
      </c>
      <c r="R23" s="142"/>
      <c r="S23" s="142">
        <v>0</v>
      </c>
      <c r="T23" s="142"/>
      <c r="U23" s="142">
        <f t="shared" si="4"/>
        <v>-58694505.990000002</v>
      </c>
      <c r="V23" s="142"/>
      <c r="W23" s="142">
        <v>0</v>
      </c>
      <c r="X23" s="144"/>
      <c r="Y23" s="144">
        <f>SUM(U23:W23)</f>
        <v>-58694505.990000002</v>
      </c>
    </row>
    <row r="24" spans="1:25" ht="21" customHeight="1">
      <c r="A24" s="94"/>
      <c r="B24" s="143" t="s">
        <v>212</v>
      </c>
      <c r="E24" s="142">
        <v>0</v>
      </c>
      <c r="F24" s="142"/>
      <c r="G24" s="142">
        <v>0</v>
      </c>
      <c r="H24" s="142"/>
      <c r="I24" s="142">
        <v>0</v>
      </c>
      <c r="J24" s="142"/>
      <c r="K24" s="142">
        <v>0</v>
      </c>
      <c r="L24" s="95"/>
      <c r="M24" s="142">
        <v>0</v>
      </c>
      <c r="N24" s="142"/>
      <c r="O24" s="142">
        <v>0</v>
      </c>
      <c r="P24" s="142"/>
      <c r="Q24" s="142">
        <v>0</v>
      </c>
      <c r="R24" s="142"/>
      <c r="S24" s="142">
        <v>0</v>
      </c>
      <c r="T24" s="142"/>
      <c r="U24" s="142">
        <f t="shared" si="4"/>
        <v>0</v>
      </c>
      <c r="V24" s="142"/>
      <c r="W24" s="142">
        <v>-95781451.549999997</v>
      </c>
      <c r="X24" s="144"/>
      <c r="Y24" s="144">
        <f>SUM(U24:W24)</f>
        <v>-95781451.549999997</v>
      </c>
    </row>
    <row r="25" spans="1:25" ht="21" customHeight="1">
      <c r="B25" s="143" t="s">
        <v>193</v>
      </c>
      <c r="E25" s="144">
        <v>0</v>
      </c>
      <c r="F25" s="144"/>
      <c r="G25" s="144">
        <v>0</v>
      </c>
      <c r="H25" s="144"/>
      <c r="I25" s="144">
        <v>0</v>
      </c>
      <c r="J25" s="144"/>
      <c r="K25" s="144">
        <f>+'กำไรขาดทุน '!H73</f>
        <v>277455419.25999999</v>
      </c>
      <c r="L25" s="144"/>
      <c r="M25" s="144">
        <v>0</v>
      </c>
      <c r="N25" s="144"/>
      <c r="O25" s="144">
        <v>0</v>
      </c>
      <c r="P25" s="144"/>
      <c r="Q25" s="144">
        <v>0</v>
      </c>
      <c r="R25" s="144"/>
      <c r="S25" s="144">
        <f>SUM(M25:Q25)</f>
        <v>0</v>
      </c>
      <c r="T25" s="144"/>
      <c r="U25" s="95">
        <f t="shared" si="4"/>
        <v>277455419.25999999</v>
      </c>
      <c r="V25" s="144"/>
      <c r="W25" s="144">
        <f>+'กำไรขาดทุน '!H74</f>
        <v>164525580.69</v>
      </c>
      <c r="X25" s="144"/>
      <c r="Y25" s="144">
        <f>SUM(U25:W25)</f>
        <v>441980999.94999999</v>
      </c>
    </row>
    <row r="26" spans="1:25" ht="21" customHeight="1" thickBot="1">
      <c r="A26" s="143" t="s">
        <v>235</v>
      </c>
      <c r="E26" s="159">
        <f>SUM(E19:E25)</f>
        <v>401200000</v>
      </c>
      <c r="F26" s="145"/>
      <c r="G26" s="159">
        <f>SUM(G19:G25)</f>
        <v>1254305250</v>
      </c>
      <c r="H26" s="145"/>
      <c r="I26" s="159">
        <f>SUM(I19:I25)</f>
        <v>88673370.020000011</v>
      </c>
      <c r="J26" s="145"/>
      <c r="K26" s="159">
        <f>SUM(K19:K25)</f>
        <v>944000924.28999996</v>
      </c>
      <c r="L26" s="96"/>
      <c r="M26" s="159">
        <f>SUM(M19:M25)</f>
        <v>447473.06000000006</v>
      </c>
      <c r="N26" s="145"/>
      <c r="O26" s="159">
        <f>SUM(O19:O25)</f>
        <v>15467307.030000001</v>
      </c>
      <c r="P26" s="145"/>
      <c r="Q26" s="159">
        <f>SUM(Q19:Q25)</f>
        <v>17138892.509999998</v>
      </c>
      <c r="R26" s="145"/>
      <c r="S26" s="159">
        <f>SUM(S19:S25)</f>
        <v>33053672.599999998</v>
      </c>
      <c r="T26" s="145"/>
      <c r="U26" s="159">
        <f>SUM(U19:U25)</f>
        <v>2721233216.9100008</v>
      </c>
      <c r="V26" s="145"/>
      <c r="W26" s="159">
        <f>SUM(W19:W25)</f>
        <v>886272948.66000009</v>
      </c>
      <c r="X26" s="145"/>
      <c r="Y26" s="159">
        <f>SUM(Y19:Y25)</f>
        <v>3607506165.5699997</v>
      </c>
    </row>
    <row r="27" spans="1:25" ht="21" customHeight="1" thickTop="1">
      <c r="E27" s="145"/>
      <c r="F27" s="145"/>
      <c r="G27" s="145"/>
      <c r="H27" s="145"/>
      <c r="I27" s="96"/>
      <c r="J27" s="145"/>
      <c r="K27" s="96"/>
      <c r="L27" s="96"/>
      <c r="M27" s="96"/>
      <c r="N27" s="145"/>
      <c r="O27" s="96"/>
      <c r="P27" s="145"/>
      <c r="Q27" s="96"/>
      <c r="R27" s="145"/>
      <c r="S27" s="96"/>
      <c r="T27" s="145"/>
      <c r="U27" s="96"/>
      <c r="V27" s="145"/>
      <c r="W27" s="96"/>
      <c r="X27" s="145"/>
      <c r="Y27" s="96"/>
    </row>
    <row r="28" spans="1:25" ht="21" customHeight="1">
      <c r="A28" s="160" t="s">
        <v>46</v>
      </c>
      <c r="K28" s="161"/>
    </row>
    <row r="29" spans="1:25" ht="21" customHeight="1">
      <c r="A29" s="160"/>
    </row>
    <row r="30" spans="1:25" ht="21" customHeight="1">
      <c r="A30" s="160"/>
    </row>
    <row r="31" spans="1:25" ht="21" customHeight="1">
      <c r="I31" s="162" t="s">
        <v>207</v>
      </c>
      <c r="Q31" s="162"/>
    </row>
    <row r="32" spans="1:25" ht="21" customHeight="1">
      <c r="I32" s="163" t="s">
        <v>172</v>
      </c>
      <c r="Q32" s="163"/>
    </row>
  </sheetData>
  <mergeCells count="7">
    <mergeCell ref="A1:Y1"/>
    <mergeCell ref="A2:Y2"/>
    <mergeCell ref="A3:Y3"/>
    <mergeCell ref="E6:Y6"/>
    <mergeCell ref="M7:T7"/>
    <mergeCell ref="I7:K7"/>
    <mergeCell ref="A4:Y4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="75" zoomScaleNormal="75" zoomScaleSheetLayoutView="100" workbookViewId="0">
      <selection activeCell="V11" sqref="V10:V11"/>
    </sheetView>
  </sheetViews>
  <sheetFormatPr defaultColWidth="12" defaultRowHeight="24.75" customHeight="1"/>
  <cols>
    <col min="1" max="1" width="3.5" style="2" customWidth="1"/>
    <col min="2" max="2" width="29.83203125" style="2" customWidth="1"/>
    <col min="3" max="3" width="16.33203125" style="2" customWidth="1"/>
    <col min="4" max="4" width="7" style="2" bestFit="1" customWidth="1"/>
    <col min="5" max="5" width="1.1640625" style="2" customWidth="1"/>
    <col min="6" max="6" width="18.5" style="2" customWidth="1"/>
    <col min="7" max="7" width="1.1640625" style="2" customWidth="1"/>
    <col min="8" max="8" width="19" style="2" customWidth="1"/>
    <col min="9" max="9" width="1.1640625" style="2" customWidth="1"/>
    <col min="10" max="10" width="18" style="2" customWidth="1"/>
    <col min="11" max="11" width="1.1640625" style="2" customWidth="1"/>
    <col min="12" max="12" width="18" style="2" customWidth="1"/>
    <col min="13" max="13" width="1.1640625" style="2" customWidth="1"/>
    <col min="14" max="14" width="20.6640625" style="2" bestFit="1" customWidth="1"/>
    <col min="15" max="15" width="1.1640625" style="2" customWidth="1"/>
    <col min="16" max="16" width="20" style="2" bestFit="1" customWidth="1"/>
    <col min="17" max="17" width="1.1640625" style="2" customWidth="1"/>
    <col min="18" max="18" width="19.1640625" style="2" customWidth="1"/>
    <col min="19" max="19" width="3.5" style="2" customWidth="1"/>
    <col min="20" max="20" width="8.33203125" style="2" customWidth="1"/>
    <col min="21" max="16384" width="12" style="2"/>
  </cols>
  <sheetData>
    <row r="1" spans="1:19" ht="24.75" customHeight="1">
      <c r="A1" s="253" t="s">
        <v>128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2" spans="1:19" ht="24.75" customHeight="1">
      <c r="A2" s="263" t="s">
        <v>129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19" ht="24.75" customHeight="1">
      <c r="A3" s="271" t="str">
        <f>+เปลี่ยนแปลงรวม!A3</f>
        <v>FOR THE NINE-MONTH PERIODS ENDED SEPTEMBER 30, 2019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</row>
    <row r="4" spans="1:19" ht="24.75" customHeight="1">
      <c r="A4" s="263" t="s">
        <v>192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</row>
    <row r="5" spans="1:19" ht="24.7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19" ht="24.75" customHeight="1">
      <c r="A6" s="147"/>
      <c r="B6" s="147"/>
      <c r="C6" s="147"/>
      <c r="D6" s="147"/>
      <c r="E6" s="147"/>
      <c r="F6" s="255" t="s">
        <v>20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</row>
    <row r="7" spans="1:19" ht="24.75" customHeight="1">
      <c r="A7" s="147"/>
      <c r="B7" s="147"/>
      <c r="C7" s="147"/>
      <c r="D7" s="147"/>
      <c r="E7" s="147"/>
      <c r="F7" s="20"/>
      <c r="G7" s="20"/>
      <c r="H7" s="20"/>
      <c r="I7" s="20"/>
      <c r="J7" s="255" t="s">
        <v>106</v>
      </c>
      <c r="K7" s="255"/>
      <c r="L7" s="255"/>
      <c r="M7" s="20"/>
      <c r="N7" s="256" t="s">
        <v>131</v>
      </c>
      <c r="O7" s="256"/>
      <c r="P7" s="256"/>
      <c r="Q7" s="20"/>
      <c r="R7" s="20"/>
    </row>
    <row r="8" spans="1:19" ht="24.75" customHeight="1">
      <c r="A8" s="147"/>
      <c r="B8" s="147"/>
      <c r="C8" s="147"/>
      <c r="F8" s="122" t="s">
        <v>130</v>
      </c>
      <c r="G8" s="20"/>
      <c r="H8" s="122" t="s">
        <v>110</v>
      </c>
      <c r="I8" s="20"/>
      <c r="J8" s="62" t="s">
        <v>111</v>
      </c>
      <c r="K8" s="20"/>
      <c r="L8" s="20"/>
      <c r="M8" s="20"/>
      <c r="N8" s="20" t="s">
        <v>118</v>
      </c>
      <c r="O8" s="20"/>
      <c r="P8" s="20" t="s">
        <v>121</v>
      </c>
      <c r="Q8" s="20"/>
      <c r="R8" s="20"/>
    </row>
    <row r="9" spans="1:19" ht="24.75" customHeight="1">
      <c r="A9" s="147"/>
      <c r="B9" s="147"/>
      <c r="C9" s="147"/>
      <c r="D9" s="123" t="s">
        <v>24</v>
      </c>
      <c r="E9" s="164"/>
      <c r="F9" s="123" t="s">
        <v>109</v>
      </c>
      <c r="G9" s="20"/>
      <c r="H9" s="123" t="s">
        <v>109</v>
      </c>
      <c r="I9" s="20"/>
      <c r="J9" s="148" t="s">
        <v>76</v>
      </c>
      <c r="K9" s="20"/>
      <c r="L9" s="148" t="s">
        <v>77</v>
      </c>
      <c r="M9" s="20"/>
      <c r="N9" s="148" t="s">
        <v>132</v>
      </c>
      <c r="O9" s="20"/>
      <c r="P9" s="148" t="s">
        <v>122</v>
      </c>
      <c r="Q9" s="20"/>
      <c r="R9" s="148" t="s">
        <v>125</v>
      </c>
    </row>
    <row r="10" spans="1:19" ht="24.75" customHeight="1">
      <c r="B10" s="49"/>
      <c r="C10" s="49"/>
      <c r="D10" s="62"/>
      <c r="E10" s="62"/>
      <c r="F10" s="84"/>
      <c r="G10" s="97"/>
      <c r="H10" s="84"/>
      <c r="I10" s="97"/>
      <c r="J10" s="84"/>
      <c r="K10" s="97"/>
      <c r="L10" s="84"/>
      <c r="M10" s="84"/>
      <c r="N10" s="84"/>
      <c r="O10" s="97"/>
      <c r="P10" s="84"/>
      <c r="Q10" s="97"/>
      <c r="R10" s="84"/>
    </row>
    <row r="11" spans="1:19" ht="24.75" customHeight="1">
      <c r="A11" s="2" t="s">
        <v>127</v>
      </c>
      <c r="B11" s="98"/>
      <c r="C11" s="49"/>
      <c r="D11" s="62"/>
      <c r="E11" s="62"/>
      <c r="F11" s="84">
        <v>401200000</v>
      </c>
      <c r="G11" s="97"/>
      <c r="H11" s="84">
        <v>1254774465.4100001</v>
      </c>
      <c r="I11" s="97"/>
      <c r="J11" s="84">
        <v>4990712.7300000004</v>
      </c>
      <c r="K11" s="97"/>
      <c r="L11" s="84">
        <v>70089490.480000004</v>
      </c>
      <c r="M11" s="84"/>
      <c r="N11" s="84">
        <v>17138892.509999998</v>
      </c>
      <c r="O11" s="97"/>
      <c r="P11" s="84">
        <f>SUM(N11:O11)</f>
        <v>17138892.509999998</v>
      </c>
      <c r="Q11" s="97"/>
      <c r="R11" s="84">
        <f>SUM(F11:Q11)-P11</f>
        <v>1748193561.1300001</v>
      </c>
    </row>
    <row r="12" spans="1:19" ht="24.75" customHeight="1">
      <c r="B12" s="98" t="s">
        <v>126</v>
      </c>
      <c r="C12" s="49"/>
      <c r="D12" s="62"/>
      <c r="E12" s="62"/>
      <c r="F12" s="84">
        <v>0</v>
      </c>
      <c r="G12" s="97"/>
      <c r="H12" s="84">
        <v>0</v>
      </c>
      <c r="I12" s="97"/>
      <c r="J12" s="84">
        <v>3879669.12</v>
      </c>
      <c r="K12" s="97"/>
      <c r="L12" s="84">
        <f>-J12</f>
        <v>-3879669.12</v>
      </c>
      <c r="M12" s="84"/>
      <c r="N12" s="84">
        <v>0</v>
      </c>
      <c r="O12" s="97"/>
      <c r="P12" s="84">
        <f t="shared" ref="P12:P14" si="0">SUM(N12:O12)</f>
        <v>0</v>
      </c>
      <c r="Q12" s="97"/>
      <c r="R12" s="84">
        <f t="shared" ref="R12:R14" si="1">SUM(F12:Q12)-P12</f>
        <v>0</v>
      </c>
    </row>
    <row r="13" spans="1:19" ht="24.75" customHeight="1">
      <c r="B13" s="98" t="s">
        <v>204</v>
      </c>
      <c r="C13" s="49"/>
      <c r="D13" s="209">
        <v>23</v>
      </c>
      <c r="E13" s="62"/>
      <c r="F13" s="84">
        <v>0</v>
      </c>
      <c r="G13" s="97"/>
      <c r="H13" s="84">
        <v>0</v>
      </c>
      <c r="I13" s="97"/>
      <c r="J13" s="84">
        <v>0</v>
      </c>
      <c r="K13" s="97"/>
      <c r="L13" s="84">
        <v>-22587149.5</v>
      </c>
      <c r="M13" s="84"/>
      <c r="N13" s="84">
        <v>0</v>
      </c>
      <c r="O13" s="97"/>
      <c r="P13" s="84">
        <v>0</v>
      </c>
      <c r="Q13" s="97"/>
      <c r="R13" s="84">
        <f t="shared" si="1"/>
        <v>-22587149.5</v>
      </c>
    </row>
    <row r="14" spans="1:19" ht="24.75" customHeight="1">
      <c r="B14" s="2" t="s">
        <v>193</v>
      </c>
      <c r="D14" s="146"/>
      <c r="E14" s="146"/>
      <c r="F14" s="99">
        <v>0</v>
      </c>
      <c r="G14" s="76"/>
      <c r="H14" s="99">
        <v>0</v>
      </c>
      <c r="I14" s="99"/>
      <c r="J14" s="84">
        <v>0</v>
      </c>
      <c r="K14" s="99"/>
      <c r="L14" s="84">
        <f>+'กำไรขาดทุน '!N68</f>
        <v>88383131.780000001</v>
      </c>
      <c r="M14" s="84"/>
      <c r="N14" s="99">
        <v>0</v>
      </c>
      <c r="O14" s="99"/>
      <c r="P14" s="84">
        <f t="shared" si="0"/>
        <v>0</v>
      </c>
      <c r="Q14" s="99"/>
      <c r="R14" s="84">
        <f t="shared" si="1"/>
        <v>88383131.780000001</v>
      </c>
      <c r="S14" s="11"/>
    </row>
    <row r="15" spans="1:19" ht="24.75" customHeight="1" thickBot="1">
      <c r="A15" s="2" t="s">
        <v>234</v>
      </c>
      <c r="D15" s="146"/>
      <c r="E15" s="146"/>
      <c r="F15" s="90">
        <f>SUM(F10:F14)</f>
        <v>401200000</v>
      </c>
      <c r="G15" s="97"/>
      <c r="H15" s="90">
        <f>SUM(H10:H14)</f>
        <v>1254774465.4100001</v>
      </c>
      <c r="I15" s="97"/>
      <c r="J15" s="90">
        <f>SUM(J10:J14)</f>
        <v>8870381.8500000015</v>
      </c>
      <c r="K15" s="97"/>
      <c r="L15" s="90">
        <f>SUM(L10:L14)</f>
        <v>132005803.64000002</v>
      </c>
      <c r="M15" s="84"/>
      <c r="N15" s="90">
        <f>SUM(N10:N14)</f>
        <v>17138892.509999998</v>
      </c>
      <c r="O15" s="97"/>
      <c r="P15" s="90">
        <f>SUM(P10:P14)</f>
        <v>17138892.509999998</v>
      </c>
      <c r="Q15" s="97"/>
      <c r="R15" s="90">
        <f>SUM(R10:R14)</f>
        <v>1813989543.4100001</v>
      </c>
      <c r="S15" s="11"/>
    </row>
    <row r="16" spans="1:19" ht="24.75" customHeight="1" thickTop="1">
      <c r="D16" s="178"/>
      <c r="E16" s="178"/>
      <c r="F16" s="84"/>
      <c r="G16" s="97"/>
      <c r="H16" s="84"/>
      <c r="I16" s="97"/>
      <c r="J16" s="84"/>
      <c r="K16" s="97"/>
      <c r="L16" s="84"/>
      <c r="M16" s="84"/>
      <c r="N16" s="84"/>
      <c r="O16" s="97"/>
      <c r="P16" s="84"/>
      <c r="Q16" s="97"/>
      <c r="R16" s="84"/>
      <c r="S16" s="11"/>
    </row>
    <row r="17" spans="1:19" ht="24.75" customHeight="1">
      <c r="A17" s="2" t="s">
        <v>174</v>
      </c>
      <c r="D17" s="213"/>
      <c r="E17" s="213"/>
      <c r="F17" s="84">
        <v>401200000</v>
      </c>
      <c r="G17" s="97"/>
      <c r="H17" s="84">
        <v>1254774465.4100001</v>
      </c>
      <c r="I17" s="97"/>
      <c r="J17" s="84">
        <v>12193722.600000001</v>
      </c>
      <c r="K17" s="97"/>
      <c r="L17" s="84">
        <v>185113956.47</v>
      </c>
      <c r="M17" s="84"/>
      <c r="N17" s="84">
        <v>17138892.509999998</v>
      </c>
      <c r="O17" s="97"/>
      <c r="P17" s="84">
        <v>17138892.509999998</v>
      </c>
      <c r="Q17" s="97"/>
      <c r="R17" s="84">
        <f>SUM(F17:Q17)-P17</f>
        <v>1870421036.99</v>
      </c>
      <c r="S17" s="11"/>
    </row>
    <row r="18" spans="1:19" ht="24" customHeight="1">
      <c r="B18" s="98" t="s">
        <v>126</v>
      </c>
      <c r="C18" s="49"/>
      <c r="D18" s="62"/>
      <c r="E18" s="62"/>
      <c r="F18" s="84">
        <v>0</v>
      </c>
      <c r="G18" s="97"/>
      <c r="H18" s="84">
        <v>0</v>
      </c>
      <c r="I18" s="97"/>
      <c r="J18" s="84">
        <v>7530015.1699999999</v>
      </c>
      <c r="K18" s="97"/>
      <c r="L18" s="84">
        <f>-J18</f>
        <v>-7530015.1699999999</v>
      </c>
      <c r="M18" s="84"/>
      <c r="N18" s="84">
        <v>0</v>
      </c>
      <c r="O18" s="97"/>
      <c r="P18" s="84">
        <f>SUM(N18:O18)</f>
        <v>0</v>
      </c>
      <c r="Q18" s="97"/>
      <c r="R18" s="84">
        <f>SUM(F18:Q18)-P18</f>
        <v>0</v>
      </c>
    </row>
    <row r="19" spans="1:19" ht="24" customHeight="1">
      <c r="B19" s="98" t="s">
        <v>204</v>
      </c>
      <c r="C19" s="49"/>
      <c r="D19" s="209">
        <v>23</v>
      </c>
      <c r="E19" s="62"/>
      <c r="F19" s="84">
        <v>0</v>
      </c>
      <c r="G19" s="97"/>
      <c r="H19" s="84">
        <v>0</v>
      </c>
      <c r="I19" s="97"/>
      <c r="J19" s="84">
        <v>0</v>
      </c>
      <c r="K19" s="97"/>
      <c r="L19" s="84">
        <v>-58694505.990000002</v>
      </c>
      <c r="M19" s="84"/>
      <c r="N19" s="84">
        <v>0</v>
      </c>
      <c r="O19" s="97"/>
      <c r="P19" s="84">
        <v>0</v>
      </c>
      <c r="Q19" s="97"/>
      <c r="R19" s="84">
        <f>SUM(F19:Q19)-P19</f>
        <v>-58694505.990000002</v>
      </c>
    </row>
    <row r="20" spans="1:19" ht="24.75" customHeight="1">
      <c r="B20" s="2" t="s">
        <v>193</v>
      </c>
      <c r="D20" s="213"/>
      <c r="E20" s="213"/>
      <c r="F20" s="99">
        <v>0</v>
      </c>
      <c r="G20" s="76"/>
      <c r="H20" s="99">
        <v>0</v>
      </c>
      <c r="I20" s="99"/>
      <c r="J20" s="84">
        <v>0</v>
      </c>
      <c r="K20" s="99"/>
      <c r="L20" s="84">
        <f>+'กำไรขาดทุน '!L68</f>
        <v>150600303.37</v>
      </c>
      <c r="M20" s="84"/>
      <c r="N20" s="99">
        <v>0</v>
      </c>
      <c r="O20" s="99"/>
      <c r="P20" s="84">
        <f>SUM(N20:O20)</f>
        <v>0</v>
      </c>
      <c r="Q20" s="99"/>
      <c r="R20" s="84">
        <f>SUM(F20:Q20)-P20</f>
        <v>150600303.37</v>
      </c>
      <c r="S20" s="11"/>
    </row>
    <row r="21" spans="1:19" ht="24.75" customHeight="1" thickBot="1">
      <c r="A21" s="2" t="s">
        <v>235</v>
      </c>
      <c r="B21" s="49"/>
      <c r="C21" s="49"/>
      <c r="D21" s="62"/>
      <c r="E21" s="62"/>
      <c r="F21" s="90">
        <f>SUM(F17:F20)</f>
        <v>401200000</v>
      </c>
      <c r="G21" s="97"/>
      <c r="H21" s="90">
        <f>SUM(H17:H20)</f>
        <v>1254774465.4100001</v>
      </c>
      <c r="I21" s="97"/>
      <c r="J21" s="90">
        <f>SUM(J17:J20)</f>
        <v>19723737.770000003</v>
      </c>
      <c r="K21" s="97"/>
      <c r="L21" s="90">
        <f>SUM(L17:L20)</f>
        <v>269489738.68000001</v>
      </c>
      <c r="M21" s="84"/>
      <c r="N21" s="90">
        <f>SUM(N17:N20)</f>
        <v>17138892.509999998</v>
      </c>
      <c r="O21" s="97"/>
      <c r="P21" s="90">
        <f>SUM(P17:P20)</f>
        <v>17138892.509999998</v>
      </c>
      <c r="Q21" s="97"/>
      <c r="R21" s="90">
        <f>SUM(R17:R20)</f>
        <v>1962326834.3699999</v>
      </c>
    </row>
    <row r="22" spans="1:19" ht="24.75" customHeight="1" thickTop="1">
      <c r="B22" s="49"/>
      <c r="C22" s="49"/>
      <c r="D22" s="62"/>
      <c r="E22" s="62"/>
      <c r="F22" s="132"/>
      <c r="G22" s="100"/>
      <c r="H22" s="132"/>
      <c r="I22" s="100"/>
      <c r="J22" s="132"/>
      <c r="K22" s="100"/>
      <c r="L22" s="132"/>
      <c r="M22" s="132"/>
      <c r="N22" s="132"/>
      <c r="O22" s="100"/>
      <c r="P22" s="132"/>
      <c r="Q22" s="100"/>
      <c r="R22" s="132"/>
    </row>
    <row r="23" spans="1:19" ht="24.75" customHeight="1">
      <c r="A23" s="29" t="s">
        <v>46</v>
      </c>
    </row>
    <row r="24" spans="1:19" ht="24.75" customHeight="1">
      <c r="A24" s="29"/>
    </row>
    <row r="25" spans="1:19" ht="24.75" customHeight="1">
      <c r="A25" s="29"/>
    </row>
    <row r="26" spans="1:19" ht="24.75" customHeight="1">
      <c r="B26" s="30"/>
      <c r="C26" s="30"/>
      <c r="F26" s="101" t="s">
        <v>133</v>
      </c>
      <c r="G26" s="30"/>
    </row>
    <row r="27" spans="1:19" ht="24.75" customHeight="1">
      <c r="B27" s="30"/>
      <c r="C27" s="30"/>
      <c r="F27" s="30" t="s">
        <v>206</v>
      </c>
      <c r="G27" s="30"/>
    </row>
  </sheetData>
  <mergeCells count="7">
    <mergeCell ref="J7:L7"/>
    <mergeCell ref="A1:R1"/>
    <mergeCell ref="A2:R2"/>
    <mergeCell ref="A3:R3"/>
    <mergeCell ref="F6:R6"/>
    <mergeCell ref="N7:P7"/>
    <mergeCell ref="A4:R4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abSelected="1" topLeftCell="A124" zoomScale="88" zoomScaleNormal="88" zoomScaleSheetLayoutView="100" workbookViewId="0">
      <selection activeCell="I149" sqref="I149"/>
    </sheetView>
  </sheetViews>
  <sheetFormatPr defaultColWidth="11.1640625" defaultRowHeight="24.75" customHeight="1"/>
  <cols>
    <col min="1" max="2" width="3" style="2" customWidth="1"/>
    <col min="3" max="3" width="48.6640625" style="2" customWidth="1"/>
    <col min="4" max="4" width="1.83203125" style="2" customWidth="1"/>
    <col min="5" max="5" width="19.1640625" style="2" customWidth="1"/>
    <col min="6" max="6" width="1.1640625" style="2" customWidth="1"/>
    <col min="7" max="7" width="19.1640625" style="2" customWidth="1"/>
    <col min="8" max="8" width="1" style="2" customWidth="1"/>
    <col min="9" max="9" width="19.1640625" style="2" customWidth="1"/>
    <col min="10" max="10" width="1.1640625" style="2" customWidth="1"/>
    <col min="11" max="11" width="19.1640625" style="117" customWidth="1"/>
    <col min="12" max="12" width="1.83203125" style="2" customWidth="1"/>
    <col min="13" max="16384" width="11.1640625" style="2"/>
  </cols>
  <sheetData>
    <row r="1" spans="1:12" ht="26.1" customHeight="1">
      <c r="A1" s="253" t="s">
        <v>18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103"/>
    </row>
    <row r="2" spans="1:12" ht="26.1" customHeight="1">
      <c r="A2" s="263" t="s">
        <v>134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2" ht="26.1" customHeight="1">
      <c r="A3" s="274" t="str">
        <f>+'กำไรขาดทุน '!A48:N48</f>
        <v>FOR THE NINE-MONTH PERIODS ENDED SEPTEMBER 30, 2019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101"/>
    </row>
    <row r="4" spans="1:12" ht="26.1" customHeight="1">
      <c r="A4" s="273" t="s">
        <v>192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101"/>
    </row>
    <row r="5" spans="1:12" ht="26.1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2" ht="26.1" customHeight="1">
      <c r="E6" s="255" t="s">
        <v>20</v>
      </c>
      <c r="F6" s="255"/>
      <c r="G6" s="255"/>
      <c r="H6" s="255"/>
      <c r="I6" s="255"/>
      <c r="J6" s="255"/>
      <c r="K6" s="255"/>
    </row>
    <row r="7" spans="1:12" ht="26.1" customHeight="1">
      <c r="E7" s="256" t="s">
        <v>21</v>
      </c>
      <c r="F7" s="256"/>
      <c r="G7" s="256"/>
      <c r="H7" s="104"/>
      <c r="I7" s="256" t="s">
        <v>22</v>
      </c>
      <c r="J7" s="256"/>
      <c r="K7" s="256"/>
    </row>
    <row r="8" spans="1:12" ht="26.1" customHeight="1">
      <c r="E8" s="140" t="s">
        <v>230</v>
      </c>
      <c r="F8" s="9"/>
      <c r="G8" s="140" t="s">
        <v>232</v>
      </c>
      <c r="H8" s="9"/>
      <c r="I8" s="140" t="s">
        <v>230</v>
      </c>
      <c r="J8" s="9"/>
      <c r="K8" s="140" t="s">
        <v>232</v>
      </c>
    </row>
    <row r="9" spans="1:12" ht="26.1" customHeight="1">
      <c r="A9" s="27" t="s">
        <v>135</v>
      </c>
      <c r="B9" s="27"/>
      <c r="D9" s="11"/>
      <c r="E9" s="11"/>
      <c r="F9" s="11"/>
      <c r="G9" s="11"/>
      <c r="H9" s="11"/>
      <c r="I9" s="11"/>
      <c r="J9" s="11"/>
      <c r="K9" s="11"/>
    </row>
    <row r="10" spans="1:12" ht="26.1" customHeight="1">
      <c r="B10" s="118" t="s">
        <v>94</v>
      </c>
      <c r="D10" s="11"/>
      <c r="E10" s="106">
        <f>+'กำไรขาดทุน '!H66</f>
        <v>441980999.94999999</v>
      </c>
      <c r="F10" s="106"/>
      <c r="G10" s="106">
        <f>+'กำไรขาดทุน '!J66</f>
        <v>412301580.56999993</v>
      </c>
      <c r="H10" s="106"/>
      <c r="I10" s="106">
        <f>+'กำไรขาดทุน '!L66</f>
        <v>150600303.37</v>
      </c>
      <c r="J10" s="106"/>
      <c r="K10" s="106">
        <f>+'กำไรขาดทุน '!N66</f>
        <v>88383131.780000001</v>
      </c>
    </row>
    <row r="11" spans="1:12" ht="26.1" customHeight="1">
      <c r="B11" s="105" t="s">
        <v>136</v>
      </c>
      <c r="D11" s="11"/>
      <c r="E11" s="106"/>
      <c r="F11" s="165"/>
      <c r="G11" s="106"/>
      <c r="H11" s="97"/>
      <c r="I11" s="97"/>
      <c r="J11" s="97"/>
      <c r="K11" s="97"/>
    </row>
    <row r="12" spans="1:12" ht="26.1" customHeight="1">
      <c r="B12" s="105" t="s">
        <v>171</v>
      </c>
      <c r="D12" s="11"/>
      <c r="E12" s="106"/>
      <c r="F12" s="165"/>
      <c r="G12" s="106"/>
      <c r="H12" s="97"/>
      <c r="I12" s="97"/>
      <c r="J12" s="97"/>
      <c r="K12" s="97"/>
    </row>
    <row r="13" spans="1:12" ht="26.1" customHeight="1">
      <c r="C13" s="29" t="s">
        <v>137</v>
      </c>
      <c r="D13" s="100"/>
      <c r="E13" s="107">
        <v>119860576.43000001</v>
      </c>
      <c r="F13" s="153"/>
      <c r="G13" s="107">
        <v>111228751.34999999</v>
      </c>
      <c r="H13" s="108"/>
      <c r="I13" s="108">
        <v>3451509.41</v>
      </c>
      <c r="J13" s="108"/>
      <c r="K13" s="108">
        <v>1704551.68</v>
      </c>
    </row>
    <row r="14" spans="1:12" ht="26.1" customHeight="1">
      <c r="C14" s="29" t="s">
        <v>138</v>
      </c>
      <c r="D14" s="100"/>
      <c r="E14" s="107">
        <v>362340.39</v>
      </c>
      <c r="F14" s="153"/>
      <c r="G14" s="107">
        <v>371190.38</v>
      </c>
      <c r="H14" s="108"/>
      <c r="I14" s="108">
        <v>315521.24</v>
      </c>
      <c r="J14" s="108"/>
      <c r="K14" s="108">
        <v>321657.51</v>
      </c>
    </row>
    <row r="15" spans="1:12" ht="26.1" customHeight="1">
      <c r="C15" s="29" t="s">
        <v>139</v>
      </c>
      <c r="D15" s="100"/>
      <c r="E15" s="99">
        <v>-100236.39</v>
      </c>
      <c r="F15" s="153"/>
      <c r="G15" s="99">
        <v>-21453.83</v>
      </c>
      <c r="H15" s="99"/>
      <c r="I15" s="84">
        <v>-40519.26</v>
      </c>
      <c r="J15" s="99"/>
      <c r="K15" s="99">
        <v>-14016.51</v>
      </c>
    </row>
    <row r="16" spans="1:12" ht="26.1" customHeight="1">
      <c r="C16" s="124" t="s">
        <v>140</v>
      </c>
      <c r="D16" s="100"/>
      <c r="E16" s="99">
        <v>1646148.25</v>
      </c>
      <c r="F16" s="153"/>
      <c r="G16" s="99">
        <v>855040.5</v>
      </c>
      <c r="H16" s="99"/>
      <c r="I16" s="99">
        <v>1204379.25</v>
      </c>
      <c r="J16" s="99"/>
      <c r="K16" s="99">
        <v>855040.5</v>
      </c>
    </row>
    <row r="17" spans="2:12" ht="26.1" customHeight="1">
      <c r="C17" s="124" t="s">
        <v>178</v>
      </c>
      <c r="D17" s="100"/>
      <c r="E17" s="99">
        <v>574119.38</v>
      </c>
      <c r="F17" s="153"/>
      <c r="G17" s="99">
        <v>1639906.42</v>
      </c>
      <c r="H17" s="99"/>
      <c r="I17" s="99">
        <v>0</v>
      </c>
      <c r="J17" s="99"/>
      <c r="K17" s="99">
        <v>0</v>
      </c>
    </row>
    <row r="18" spans="2:12" ht="26.1" customHeight="1">
      <c r="C18" s="124" t="s">
        <v>177</v>
      </c>
      <c r="D18" s="100"/>
      <c r="E18" s="99">
        <v>649.01</v>
      </c>
      <c r="F18" s="153"/>
      <c r="G18" s="99">
        <v>0</v>
      </c>
      <c r="H18" s="99"/>
      <c r="I18" s="99">
        <v>649.01</v>
      </c>
      <c r="J18" s="99"/>
      <c r="K18" s="99">
        <v>0</v>
      </c>
    </row>
    <row r="19" spans="2:12" ht="26.1" customHeight="1">
      <c r="C19" s="124" t="s">
        <v>184</v>
      </c>
      <c r="D19" s="100"/>
      <c r="E19" s="99">
        <v>0</v>
      </c>
      <c r="F19" s="153"/>
      <c r="G19" s="99">
        <v>-1423490.34</v>
      </c>
      <c r="H19" s="99"/>
      <c r="I19" s="99">
        <v>0</v>
      </c>
      <c r="J19" s="99"/>
      <c r="K19" s="99">
        <v>-1423490.34</v>
      </c>
    </row>
    <row r="20" spans="2:12" ht="26.1" customHeight="1">
      <c r="C20" s="124" t="s">
        <v>183</v>
      </c>
      <c r="D20" s="100"/>
      <c r="E20" s="83">
        <v>-9787294.3100000005</v>
      </c>
      <c r="F20" s="153"/>
      <c r="G20" s="83">
        <v>-4807721.0599999996</v>
      </c>
      <c r="H20" s="99"/>
      <c r="I20" s="99">
        <v>0</v>
      </c>
      <c r="J20" s="99"/>
      <c r="K20" s="99">
        <v>0</v>
      </c>
    </row>
    <row r="21" spans="2:12" ht="26.1" customHeight="1">
      <c r="C21" s="124" t="s">
        <v>208</v>
      </c>
      <c r="D21" s="100"/>
      <c r="E21" s="83">
        <v>1163003.4818047374</v>
      </c>
      <c r="F21" s="153"/>
      <c r="G21" s="83">
        <v>0</v>
      </c>
      <c r="H21" s="99"/>
      <c r="I21" s="99">
        <v>2124925</v>
      </c>
      <c r="J21" s="99"/>
      <c r="K21" s="99">
        <v>0</v>
      </c>
    </row>
    <row r="22" spans="2:12" ht="26.1" customHeight="1">
      <c r="C22" s="124" t="s">
        <v>141</v>
      </c>
      <c r="D22" s="100"/>
      <c r="E22" s="109">
        <v>59198350.939999983</v>
      </c>
      <c r="F22" s="153"/>
      <c r="G22" s="109">
        <v>61636227.310000002</v>
      </c>
      <c r="H22" s="99"/>
      <c r="I22" s="109">
        <v>526242.05000000005</v>
      </c>
      <c r="J22" s="99"/>
      <c r="K22" s="109">
        <v>141449.10999999999</v>
      </c>
    </row>
    <row r="23" spans="2:12" ht="26.1" customHeight="1">
      <c r="B23" s="30" t="s">
        <v>142</v>
      </c>
      <c r="C23" s="125"/>
      <c r="D23" s="100"/>
      <c r="E23" s="218"/>
      <c r="F23" s="153"/>
      <c r="G23" s="108"/>
      <c r="H23" s="97"/>
      <c r="I23" s="219"/>
      <c r="J23" s="97"/>
      <c r="K23" s="97"/>
    </row>
    <row r="24" spans="2:12" ht="26.1" customHeight="1">
      <c r="B24" s="30" t="s">
        <v>143</v>
      </c>
      <c r="C24" s="126"/>
      <c r="D24" s="100"/>
      <c r="E24" s="108">
        <f>SUM(E10:E22)</f>
        <v>614898657.1318047</v>
      </c>
      <c r="F24" s="153"/>
      <c r="G24" s="108">
        <f>SUM(G10:G22)</f>
        <v>581780031.29999995</v>
      </c>
      <c r="H24" s="108"/>
      <c r="I24" s="84">
        <f>SUM(I10:I22)</f>
        <v>158183010.07000002</v>
      </c>
      <c r="J24" s="84"/>
      <c r="K24" s="84">
        <f>SUM(K10:K22)</f>
        <v>89968323.730000004</v>
      </c>
    </row>
    <row r="25" spans="2:12" ht="26.1" customHeight="1">
      <c r="B25" s="130" t="s">
        <v>144</v>
      </c>
      <c r="C25" s="125"/>
      <c r="D25" s="11"/>
      <c r="E25" s="108"/>
      <c r="F25" s="153"/>
      <c r="G25" s="108"/>
      <c r="H25" s="97"/>
      <c r="I25" s="97"/>
      <c r="J25" s="97"/>
      <c r="K25" s="97"/>
    </row>
    <row r="26" spans="2:12" ht="26.1" customHeight="1">
      <c r="B26" s="31"/>
      <c r="C26" s="125" t="s">
        <v>145</v>
      </c>
      <c r="D26" s="11"/>
      <c r="E26" s="108">
        <v>64263043.460000001</v>
      </c>
      <c r="F26" s="153"/>
      <c r="G26" s="108">
        <v>139495848.13999999</v>
      </c>
      <c r="H26" s="97"/>
      <c r="I26" s="97">
        <v>99930996.379999995</v>
      </c>
      <c r="J26" s="97"/>
      <c r="K26" s="97">
        <v>100348849.76000001</v>
      </c>
    </row>
    <row r="27" spans="2:12" ht="26.1" customHeight="1">
      <c r="C27" s="30" t="s">
        <v>146</v>
      </c>
      <c r="D27" s="11"/>
      <c r="E27" s="84">
        <v>-6822702.5599999996</v>
      </c>
      <c r="F27" s="166"/>
      <c r="G27" s="84">
        <v>-66393099.240000002</v>
      </c>
      <c r="H27" s="84"/>
      <c r="I27" s="85">
        <v>0</v>
      </c>
      <c r="J27" s="84"/>
      <c r="K27" s="85">
        <v>0</v>
      </c>
    </row>
    <row r="28" spans="2:12" ht="26.1" customHeight="1">
      <c r="C28" s="30" t="s">
        <v>30</v>
      </c>
      <c r="D28" s="100"/>
      <c r="E28" s="84">
        <v>-44451741.270000003</v>
      </c>
      <c r="F28" s="166"/>
      <c r="G28" s="84">
        <v>-24782392.609999999</v>
      </c>
      <c r="H28" s="84"/>
      <c r="I28" s="97">
        <v>-1229672.01</v>
      </c>
      <c r="J28" s="84"/>
      <c r="K28" s="97">
        <v>77978.91</v>
      </c>
    </row>
    <row r="29" spans="2:12" ht="26.1" customHeight="1">
      <c r="C29" s="124" t="s">
        <v>31</v>
      </c>
      <c r="D29" s="100"/>
      <c r="E29" s="84">
        <v>-8064334.1799999997</v>
      </c>
      <c r="F29" s="166"/>
      <c r="G29" s="84">
        <v>-12410631.77</v>
      </c>
      <c r="H29" s="84"/>
      <c r="I29" s="97">
        <v>0</v>
      </c>
      <c r="J29" s="84"/>
      <c r="K29" s="97">
        <v>0</v>
      </c>
    </row>
    <row r="30" spans="2:12" ht="26.1" customHeight="1">
      <c r="C30" s="127" t="s">
        <v>147</v>
      </c>
      <c r="D30" s="100"/>
      <c r="E30" s="84">
        <v>0</v>
      </c>
      <c r="F30" s="166"/>
      <c r="G30" s="84">
        <v>-20844393.920000002</v>
      </c>
      <c r="H30" s="84"/>
      <c r="I30" s="97">
        <v>0</v>
      </c>
      <c r="J30" s="84"/>
      <c r="K30" s="97">
        <v>0</v>
      </c>
    </row>
    <row r="31" spans="2:12" ht="26.1" customHeight="1">
      <c r="C31" s="29"/>
      <c r="D31" s="11"/>
      <c r="E31" s="51"/>
      <c r="F31" s="51"/>
      <c r="G31" s="40"/>
      <c r="H31" s="40"/>
      <c r="I31" s="111"/>
      <c r="J31" s="111"/>
      <c r="K31" s="111"/>
      <c r="L31" s="132"/>
    </row>
    <row r="32" spans="2:12" ht="26.1" customHeight="1">
      <c r="C32" s="29"/>
      <c r="D32" s="11"/>
      <c r="E32" s="51"/>
      <c r="F32" s="51"/>
      <c r="G32" s="40"/>
      <c r="H32" s="40"/>
      <c r="I32" s="111"/>
      <c r="J32" s="111"/>
      <c r="K32" s="111"/>
      <c r="L32" s="132"/>
    </row>
    <row r="33" spans="1:12" ht="26.1" customHeight="1">
      <c r="A33" s="170" t="s">
        <v>46</v>
      </c>
      <c r="B33" s="125"/>
      <c r="C33" s="127"/>
      <c r="D33" s="127"/>
      <c r="E33" s="18"/>
      <c r="F33" s="18"/>
      <c r="G33" s="18"/>
      <c r="H33" s="100"/>
      <c r="I33" s="100"/>
      <c r="J33" s="100"/>
      <c r="K33" s="18"/>
    </row>
    <row r="34" spans="1:12" ht="26.1" customHeight="1">
      <c r="A34" s="29"/>
      <c r="B34" s="29"/>
      <c r="C34" s="11"/>
      <c r="D34" s="11"/>
      <c r="E34" s="18"/>
      <c r="F34" s="18"/>
      <c r="G34" s="18"/>
      <c r="H34" s="100"/>
      <c r="I34" s="100"/>
      <c r="J34" s="100"/>
      <c r="K34" s="18"/>
    </row>
    <row r="35" spans="1:12" ht="26.1" customHeight="1">
      <c r="A35" s="29"/>
      <c r="B35" s="29"/>
      <c r="C35" s="11"/>
      <c r="D35" s="11"/>
      <c r="E35" s="18"/>
      <c r="F35" s="18"/>
      <c r="G35" s="18"/>
      <c r="H35" s="100"/>
      <c r="I35" s="100"/>
      <c r="J35" s="100"/>
      <c r="K35" s="18"/>
    </row>
    <row r="36" spans="1:12" ht="26.1" customHeight="1">
      <c r="A36" s="29"/>
      <c r="B36" s="29"/>
      <c r="C36" s="30" t="s">
        <v>191</v>
      </c>
      <c r="D36" s="100"/>
      <c r="E36" s="100"/>
      <c r="F36" s="100"/>
      <c r="G36" s="100"/>
      <c r="H36" s="100"/>
      <c r="I36" s="100"/>
      <c r="J36" s="100"/>
      <c r="K36" s="112"/>
    </row>
    <row r="37" spans="1:12" ht="26.1" customHeight="1">
      <c r="A37" s="29"/>
      <c r="B37" s="29"/>
      <c r="C37" s="30" t="s">
        <v>188</v>
      </c>
      <c r="D37" s="100"/>
      <c r="E37" s="100"/>
      <c r="F37" s="100"/>
      <c r="G37" s="100"/>
      <c r="H37" s="100"/>
      <c r="I37" s="100"/>
      <c r="J37" s="100"/>
      <c r="K37" s="112"/>
    </row>
    <row r="38" spans="1:12" ht="26.1" customHeight="1">
      <c r="A38" s="29"/>
      <c r="B38" s="29"/>
      <c r="C38" s="30"/>
      <c r="D38" s="100"/>
      <c r="E38" s="100"/>
      <c r="F38" s="100"/>
      <c r="G38" s="100"/>
      <c r="H38" s="100"/>
      <c r="I38" s="100"/>
      <c r="J38" s="100"/>
      <c r="K38" s="112"/>
    </row>
    <row r="39" spans="1:12" ht="24" customHeight="1">
      <c r="A39" s="258" t="s">
        <v>1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</row>
    <row r="40" spans="1:12" ht="24" customHeight="1">
      <c r="A40" s="253" t="s">
        <v>18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103"/>
    </row>
    <row r="41" spans="1:12" ht="24" customHeight="1">
      <c r="A41" s="263" t="s">
        <v>155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</row>
    <row r="42" spans="1:12" ht="24" customHeight="1">
      <c r="A42" s="274" t="str">
        <f>+A3</f>
        <v>FOR THE NINE-MONTH PERIODS ENDED SEPTEMBER 30, 2019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101"/>
    </row>
    <row r="43" spans="1:12" ht="24" customHeight="1">
      <c r="A43" s="273" t="s">
        <v>192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101"/>
    </row>
    <row r="44" spans="1:12" ht="24" customHeight="1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</row>
    <row r="45" spans="1:12" ht="24" customHeight="1">
      <c r="E45" s="255" t="s">
        <v>20</v>
      </c>
      <c r="F45" s="255"/>
      <c r="G45" s="255"/>
      <c r="H45" s="255"/>
      <c r="I45" s="255"/>
      <c r="J45" s="255"/>
      <c r="K45" s="255"/>
    </row>
    <row r="46" spans="1:12" ht="24" customHeight="1">
      <c r="E46" s="256" t="s">
        <v>21</v>
      </c>
      <c r="F46" s="256"/>
      <c r="G46" s="256"/>
      <c r="H46" s="104"/>
      <c r="I46" s="256" t="s">
        <v>22</v>
      </c>
      <c r="J46" s="256"/>
      <c r="K46" s="256"/>
    </row>
    <row r="47" spans="1:12" ht="24" customHeight="1">
      <c r="E47" s="140" t="s">
        <v>230</v>
      </c>
      <c r="F47" s="9"/>
      <c r="G47" s="140" t="s">
        <v>232</v>
      </c>
      <c r="H47" s="9"/>
      <c r="I47" s="140" t="s">
        <v>230</v>
      </c>
      <c r="J47" s="9"/>
      <c r="K47" s="140" t="s">
        <v>232</v>
      </c>
    </row>
    <row r="48" spans="1:12" ht="24" customHeight="1">
      <c r="B48" s="128" t="s">
        <v>148</v>
      </c>
      <c r="C48" s="29"/>
      <c r="D48" s="11"/>
      <c r="E48" s="218"/>
      <c r="F48" s="153"/>
      <c r="G48" s="108"/>
      <c r="H48" s="97"/>
      <c r="I48" s="219"/>
      <c r="J48" s="97"/>
      <c r="K48" s="97"/>
    </row>
    <row r="49" spans="1:12" ht="24" customHeight="1">
      <c r="C49" s="129" t="s">
        <v>149</v>
      </c>
      <c r="D49" s="11"/>
      <c r="E49" s="84">
        <v>13762528.810000001</v>
      </c>
      <c r="F49" s="153"/>
      <c r="G49" s="84">
        <v>4294347.1900000004</v>
      </c>
      <c r="H49" s="97"/>
      <c r="I49" s="99">
        <v>-381808.28</v>
      </c>
      <c r="J49" s="97"/>
      <c r="K49" s="99">
        <v>6375.35</v>
      </c>
    </row>
    <row r="50" spans="1:12" ht="24" customHeight="1">
      <c r="C50" s="29" t="s">
        <v>52</v>
      </c>
      <c r="D50" s="11"/>
      <c r="E50" s="99">
        <v>-80308820.739999995</v>
      </c>
      <c r="F50" s="167"/>
      <c r="G50" s="99">
        <v>-16122014.689999999</v>
      </c>
      <c r="H50" s="97"/>
      <c r="I50" s="84">
        <v>1579208.39</v>
      </c>
      <c r="J50" s="84"/>
      <c r="K50" s="84">
        <v>-4823171.8</v>
      </c>
      <c r="L50" s="132"/>
    </row>
    <row r="51" spans="1:12" ht="24" customHeight="1">
      <c r="C51" s="129" t="s">
        <v>150</v>
      </c>
      <c r="D51" s="11"/>
      <c r="E51" s="99">
        <v>110371339.64</v>
      </c>
      <c r="F51" s="167"/>
      <c r="G51" s="99">
        <v>-82359532.989999995</v>
      </c>
      <c r="H51" s="99"/>
      <c r="I51" s="85">
        <v>-13467.91</v>
      </c>
      <c r="J51" s="85"/>
      <c r="K51" s="85">
        <v>442163.01</v>
      </c>
      <c r="L51" s="132"/>
    </row>
    <row r="52" spans="1:12" ht="24" customHeight="1">
      <c r="B52" s="128" t="s">
        <v>151</v>
      </c>
      <c r="C52" s="29"/>
      <c r="D52" s="11"/>
      <c r="E52" s="89">
        <f>SUM(E24:E30,E49:E51)</f>
        <v>663647970.29180479</v>
      </c>
      <c r="F52" s="166"/>
      <c r="G52" s="89">
        <f>SUM(G24:G51)</f>
        <v>502658161.40999997</v>
      </c>
      <c r="H52" s="84"/>
      <c r="I52" s="89">
        <f>SUM(I24:I51)</f>
        <v>258068266.64000002</v>
      </c>
      <c r="J52" s="84"/>
      <c r="K52" s="89">
        <f>SUM(K24:K51)</f>
        <v>186020518.95999998</v>
      </c>
    </row>
    <row r="53" spans="1:12" ht="24" customHeight="1">
      <c r="C53" s="30" t="s">
        <v>152</v>
      </c>
      <c r="D53" s="11"/>
      <c r="E53" s="84">
        <v>-89130421.36999996</v>
      </c>
      <c r="F53" s="168"/>
      <c r="G53" s="84">
        <v>-70490990.299999997</v>
      </c>
      <c r="H53" s="97"/>
      <c r="I53" s="84">
        <v>-148781.92000000001</v>
      </c>
      <c r="J53" s="97"/>
      <c r="K53" s="84">
        <v>-141449.10999999999</v>
      </c>
    </row>
    <row r="54" spans="1:12" ht="24" customHeight="1">
      <c r="C54" s="30" t="s">
        <v>153</v>
      </c>
      <c r="D54" s="11"/>
      <c r="E54" s="84">
        <v>-174971.77</v>
      </c>
      <c r="F54" s="169"/>
      <c r="G54" s="84">
        <v>-143417.04999999999</v>
      </c>
      <c r="H54" s="97"/>
      <c r="I54" s="84">
        <v>-97450.06</v>
      </c>
      <c r="J54" s="97"/>
      <c r="K54" s="84">
        <v>-104770.59</v>
      </c>
    </row>
    <row r="55" spans="1:12" ht="24" customHeight="1">
      <c r="A55" s="130" t="s">
        <v>154</v>
      </c>
      <c r="B55" s="131"/>
      <c r="C55" s="126"/>
      <c r="D55" s="100"/>
      <c r="E55" s="116">
        <f>SUM(E52:E54)</f>
        <v>574342577.1518048</v>
      </c>
      <c r="F55" s="153"/>
      <c r="G55" s="116">
        <f>SUM(G52:G54)</f>
        <v>432023754.05999994</v>
      </c>
      <c r="H55" s="97"/>
      <c r="I55" s="116">
        <f>SUM(I52:I54)</f>
        <v>257822034.66000003</v>
      </c>
      <c r="J55" s="97"/>
      <c r="K55" s="87">
        <f>SUM(K52:K54)</f>
        <v>185774299.25999996</v>
      </c>
    </row>
    <row r="56" spans="1:12" ht="24" customHeight="1">
      <c r="A56" s="27" t="s">
        <v>156</v>
      </c>
      <c r="B56" s="27"/>
      <c r="D56" s="11"/>
      <c r="E56" s="112"/>
      <c r="F56" s="112"/>
      <c r="G56" s="113"/>
      <c r="H56" s="86"/>
      <c r="I56" s="86"/>
      <c r="J56" s="86"/>
      <c r="K56" s="86"/>
    </row>
    <row r="57" spans="1:12" ht="24" customHeight="1">
      <c r="A57" s="27"/>
      <c r="B57" s="27"/>
      <c r="C57" s="2" t="s">
        <v>179</v>
      </c>
      <c r="D57" s="11"/>
      <c r="E57" s="97">
        <v>-50377919.140000001</v>
      </c>
      <c r="F57" s="172"/>
      <c r="G57" s="97">
        <v>-6825819.4900000002</v>
      </c>
      <c r="H57" s="84"/>
      <c r="I57" s="99">
        <v>-50000000</v>
      </c>
      <c r="J57" s="84"/>
      <c r="K57" s="97">
        <v>0</v>
      </c>
    </row>
    <row r="58" spans="1:12" ht="24" customHeight="1">
      <c r="A58" s="27"/>
      <c r="B58" s="27"/>
      <c r="C58" s="2" t="s">
        <v>200</v>
      </c>
      <c r="D58" s="11"/>
      <c r="E58" s="97">
        <v>0</v>
      </c>
      <c r="F58" s="172"/>
      <c r="G58" s="97">
        <v>0</v>
      </c>
      <c r="H58" s="84"/>
      <c r="I58" s="99">
        <v>-301725000</v>
      </c>
      <c r="J58" s="84"/>
      <c r="K58" s="97">
        <v>-137775000</v>
      </c>
    </row>
    <row r="59" spans="1:12" ht="24" customHeight="1">
      <c r="A59" s="27"/>
      <c r="B59" s="27"/>
      <c r="C59" s="2" t="s">
        <v>190</v>
      </c>
      <c r="D59" s="11"/>
      <c r="E59" s="99">
        <v>0</v>
      </c>
      <c r="F59" s="172"/>
      <c r="G59" s="99">
        <v>-52500000</v>
      </c>
      <c r="H59" s="84"/>
      <c r="I59" s="97">
        <v>0</v>
      </c>
      <c r="J59" s="84"/>
      <c r="K59" s="97">
        <v>-52500000</v>
      </c>
    </row>
    <row r="60" spans="1:12" ht="24" customHeight="1">
      <c r="A60" s="27"/>
      <c r="B60" s="27"/>
      <c r="C60" s="2" t="s">
        <v>157</v>
      </c>
      <c r="E60" s="99">
        <v>16215000</v>
      </c>
      <c r="F60" s="172"/>
      <c r="G60" s="99">
        <v>17566250</v>
      </c>
      <c r="H60" s="84"/>
      <c r="I60" s="97">
        <v>0</v>
      </c>
      <c r="J60" s="84"/>
      <c r="K60" s="97">
        <v>0</v>
      </c>
    </row>
    <row r="61" spans="1:12" ht="24" customHeight="1">
      <c r="A61" s="27"/>
      <c r="B61" s="27"/>
      <c r="C61" s="2" t="s">
        <v>214</v>
      </c>
      <c r="D61" s="11"/>
      <c r="E61" s="99">
        <v>0</v>
      </c>
      <c r="F61" s="172"/>
      <c r="G61" s="99">
        <v>44657500</v>
      </c>
      <c r="H61" s="84"/>
      <c r="I61" s="97">
        <v>0</v>
      </c>
      <c r="J61" s="84"/>
      <c r="K61" s="97">
        <v>44657500</v>
      </c>
    </row>
    <row r="62" spans="1:12" ht="24" customHeight="1">
      <c r="A62" s="27"/>
      <c r="B62" s="27"/>
      <c r="C62" s="2" t="s">
        <v>194</v>
      </c>
      <c r="D62" s="11"/>
      <c r="E62" s="99">
        <v>0</v>
      </c>
      <c r="F62" s="172"/>
      <c r="G62" s="99">
        <v>5500000</v>
      </c>
      <c r="H62" s="84"/>
      <c r="I62" s="97">
        <v>0</v>
      </c>
      <c r="J62" s="84"/>
      <c r="K62" s="97">
        <v>5500000</v>
      </c>
    </row>
    <row r="63" spans="1:12" ht="24" customHeight="1">
      <c r="A63" s="27"/>
      <c r="B63" s="27"/>
      <c r="C63" s="2" t="s">
        <v>213</v>
      </c>
      <c r="D63" s="11"/>
      <c r="E63" s="99">
        <v>1280333.2</v>
      </c>
      <c r="F63" s="172"/>
      <c r="G63" s="99">
        <v>0</v>
      </c>
      <c r="H63" s="84"/>
      <c r="I63" s="97">
        <v>1625000</v>
      </c>
      <c r="J63" s="84"/>
      <c r="K63" s="97">
        <v>0</v>
      </c>
    </row>
    <row r="64" spans="1:12" ht="24" customHeight="1">
      <c r="A64" s="27"/>
      <c r="B64" s="27"/>
      <c r="C64" s="2" t="s">
        <v>158</v>
      </c>
      <c r="D64" s="11"/>
      <c r="E64" s="99">
        <v>-48134317.600000001</v>
      </c>
      <c r="F64" s="172"/>
      <c r="G64" s="99">
        <v>-391427002.08999997</v>
      </c>
      <c r="H64" s="84"/>
      <c r="I64" s="97">
        <v>0</v>
      </c>
      <c r="J64" s="84"/>
      <c r="K64" s="97">
        <v>0</v>
      </c>
    </row>
    <row r="65" spans="1:12" ht="24" customHeight="1">
      <c r="C65" s="29" t="s">
        <v>185</v>
      </c>
      <c r="D65" s="11"/>
      <c r="E65" s="99">
        <v>-1290136746.25</v>
      </c>
      <c r="F65" s="172"/>
      <c r="G65" s="84">
        <v>-254250165.59999999</v>
      </c>
      <c r="H65" s="84"/>
      <c r="I65" s="84">
        <v>-2511859.19</v>
      </c>
      <c r="J65" s="84"/>
      <c r="K65" s="84">
        <v>-12137166.77</v>
      </c>
    </row>
    <row r="66" spans="1:12" ht="24" customHeight="1">
      <c r="C66" s="29" t="s">
        <v>180</v>
      </c>
      <c r="D66" s="11"/>
      <c r="E66" s="99">
        <v>1869.16</v>
      </c>
      <c r="F66" s="172"/>
      <c r="G66" s="84">
        <v>0</v>
      </c>
      <c r="H66" s="84"/>
      <c r="I66" s="84">
        <v>1869.16</v>
      </c>
      <c r="J66" s="84"/>
      <c r="K66" s="84">
        <v>0</v>
      </c>
    </row>
    <row r="67" spans="1:12" ht="24" customHeight="1">
      <c r="C67" s="114" t="s">
        <v>159</v>
      </c>
      <c r="D67" s="11"/>
      <c r="E67" s="188"/>
      <c r="I67" s="188"/>
      <c r="K67" s="2"/>
    </row>
    <row r="68" spans="1:12" ht="24" customHeight="1">
      <c r="C68" s="114" t="s">
        <v>160</v>
      </c>
      <c r="D68" s="11"/>
      <c r="E68" s="84">
        <v>-27000</v>
      </c>
      <c r="F68" s="172"/>
      <c r="G68" s="84">
        <v>-106230</v>
      </c>
      <c r="H68" s="84"/>
      <c r="I68" s="84">
        <v>0</v>
      </c>
      <c r="J68" s="84"/>
      <c r="K68" s="84">
        <v>-17730</v>
      </c>
    </row>
    <row r="69" spans="1:12" ht="24" customHeight="1">
      <c r="C69" s="114" t="s">
        <v>186</v>
      </c>
      <c r="D69" s="11"/>
      <c r="E69" s="84">
        <v>-235000000</v>
      </c>
      <c r="F69" s="172"/>
      <c r="G69" s="84">
        <v>-25651000</v>
      </c>
      <c r="H69" s="84"/>
      <c r="I69" s="84">
        <v>-258000000</v>
      </c>
      <c r="J69" s="84"/>
      <c r="K69" s="84">
        <v>-239951000</v>
      </c>
    </row>
    <row r="70" spans="1:12" ht="24" customHeight="1">
      <c r="C70" s="114" t="s">
        <v>161</v>
      </c>
      <c r="D70" s="11"/>
      <c r="E70" s="84">
        <v>45000000</v>
      </c>
      <c r="F70" s="172"/>
      <c r="G70" s="84">
        <v>75651000</v>
      </c>
      <c r="H70" s="84"/>
      <c r="I70" s="84">
        <v>213000000</v>
      </c>
      <c r="J70" s="84"/>
      <c r="K70" s="84">
        <v>203651000</v>
      </c>
    </row>
    <row r="71" spans="1:12" ht="24" customHeight="1">
      <c r="A71" s="27" t="s">
        <v>162</v>
      </c>
      <c r="C71" s="114"/>
      <c r="D71" s="11"/>
      <c r="E71" s="87">
        <f>SUM(E57:E70)</f>
        <v>-1561178780.6299999</v>
      </c>
      <c r="F71" s="172"/>
      <c r="G71" s="87">
        <f>SUM(G57:G70)</f>
        <v>-587385467.17999995</v>
      </c>
      <c r="H71" s="84"/>
      <c r="I71" s="87">
        <f>SUM(I57:I70)</f>
        <v>-397609990.02999997</v>
      </c>
      <c r="J71" s="84"/>
      <c r="K71" s="87">
        <f>SUM(K57:K70)</f>
        <v>-188572396.76999998</v>
      </c>
    </row>
    <row r="72" spans="1:12" ht="24" customHeight="1">
      <c r="C72" s="29"/>
      <c r="D72" s="11"/>
      <c r="E72" s="220"/>
      <c r="F72" s="51"/>
      <c r="G72" s="40"/>
      <c r="H72" s="40"/>
      <c r="I72" s="221"/>
      <c r="J72" s="111"/>
      <c r="K72" s="111"/>
      <c r="L72" s="132"/>
    </row>
    <row r="73" spans="1:12" ht="24" customHeight="1">
      <c r="C73" s="29"/>
      <c r="D73" s="11"/>
      <c r="E73" s="51"/>
      <c r="F73" s="51"/>
      <c r="G73" s="40"/>
      <c r="H73" s="40"/>
      <c r="I73" s="111"/>
      <c r="J73" s="111"/>
      <c r="K73" s="111"/>
      <c r="L73" s="132"/>
    </row>
    <row r="74" spans="1:12" ht="24" customHeight="1">
      <c r="A74" s="170" t="s">
        <v>46</v>
      </c>
      <c r="B74" s="125"/>
      <c r="C74" s="127"/>
      <c r="D74" s="127"/>
      <c r="E74" s="18"/>
      <c r="F74" s="18"/>
      <c r="G74" s="18"/>
      <c r="H74" s="100"/>
      <c r="I74" s="100"/>
      <c r="J74" s="100"/>
      <c r="K74" s="18"/>
    </row>
    <row r="75" spans="1:12" ht="24" customHeight="1">
      <c r="A75" s="29"/>
      <c r="B75" s="29"/>
      <c r="C75" s="11"/>
      <c r="D75" s="11"/>
      <c r="E75" s="18"/>
      <c r="F75" s="18"/>
      <c r="G75" s="18"/>
      <c r="H75" s="100"/>
      <c r="I75" s="100"/>
      <c r="J75" s="100"/>
      <c r="K75" s="18"/>
    </row>
    <row r="76" spans="1:12" ht="24" customHeight="1">
      <c r="A76" s="29"/>
      <c r="B76" s="29"/>
      <c r="C76" s="11"/>
      <c r="D76" s="11"/>
      <c r="E76" s="18"/>
      <c r="F76" s="18"/>
      <c r="G76" s="18"/>
      <c r="H76" s="100"/>
      <c r="I76" s="100"/>
      <c r="J76" s="100"/>
      <c r="K76" s="18"/>
    </row>
    <row r="77" spans="1:12" ht="24" customHeight="1">
      <c r="A77" s="29"/>
      <c r="B77" s="29"/>
      <c r="C77" s="30" t="s">
        <v>191</v>
      </c>
      <c r="D77" s="100"/>
      <c r="E77" s="100"/>
      <c r="F77" s="100"/>
      <c r="G77" s="100"/>
      <c r="H77" s="100"/>
      <c r="I77" s="100"/>
      <c r="J77" s="100"/>
      <c r="K77" s="112"/>
    </row>
    <row r="78" spans="1:12" ht="24" customHeight="1">
      <c r="A78" s="29"/>
      <c r="B78" s="29"/>
      <c r="C78" s="30" t="s">
        <v>188</v>
      </c>
      <c r="D78" s="100"/>
      <c r="E78" s="100"/>
      <c r="F78" s="100"/>
      <c r="G78" s="100"/>
      <c r="H78" s="100"/>
      <c r="I78" s="100"/>
      <c r="J78" s="100"/>
      <c r="K78" s="112"/>
    </row>
    <row r="79" spans="1:12" ht="24" customHeight="1">
      <c r="A79" s="29"/>
      <c r="B79" s="29"/>
      <c r="C79" s="30"/>
      <c r="D79" s="100"/>
      <c r="E79" s="100"/>
      <c r="F79" s="100"/>
      <c r="G79" s="100"/>
      <c r="H79" s="100"/>
      <c r="I79" s="100"/>
      <c r="J79" s="100"/>
      <c r="K79" s="112"/>
    </row>
    <row r="80" spans="1:12" ht="26.85" customHeight="1">
      <c r="A80" s="258" t="s">
        <v>2</v>
      </c>
      <c r="B80" s="258"/>
      <c r="C80" s="258"/>
      <c r="D80" s="258"/>
      <c r="E80" s="258"/>
      <c r="F80" s="258"/>
      <c r="G80" s="258"/>
      <c r="H80" s="258"/>
      <c r="I80" s="258"/>
      <c r="J80" s="258"/>
      <c r="K80" s="258"/>
    </row>
    <row r="81" spans="1:12" ht="26.85" customHeight="1">
      <c r="A81" s="253" t="s">
        <v>18</v>
      </c>
      <c r="B81" s="253"/>
      <c r="C81" s="253"/>
      <c r="D81" s="253"/>
      <c r="E81" s="253"/>
      <c r="F81" s="253"/>
      <c r="G81" s="253"/>
      <c r="H81" s="253"/>
      <c r="I81" s="253"/>
      <c r="J81" s="253"/>
      <c r="K81" s="253"/>
    </row>
    <row r="82" spans="1:12" ht="26.85" customHeight="1">
      <c r="A82" s="263" t="s">
        <v>155</v>
      </c>
      <c r="B82" s="263"/>
      <c r="C82" s="263"/>
      <c r="D82" s="263"/>
      <c r="E82" s="263"/>
      <c r="F82" s="263"/>
      <c r="G82" s="263"/>
      <c r="H82" s="263"/>
      <c r="I82" s="263"/>
      <c r="J82" s="263"/>
      <c r="K82" s="263"/>
    </row>
    <row r="83" spans="1:12" ht="26.85" customHeight="1">
      <c r="A83" s="272" t="str">
        <f>+A42</f>
        <v>FOR THE NINE-MONTH PERIODS ENDED SEPTEMBER 30, 2019</v>
      </c>
      <c r="B83" s="272"/>
      <c r="C83" s="272"/>
      <c r="D83" s="272"/>
      <c r="E83" s="272"/>
      <c r="F83" s="272"/>
      <c r="G83" s="272"/>
      <c r="H83" s="272"/>
      <c r="I83" s="272"/>
      <c r="J83" s="272"/>
      <c r="K83" s="272"/>
      <c r="L83" s="101"/>
    </row>
    <row r="84" spans="1:12" ht="26.85" customHeight="1">
      <c r="A84" s="273" t="s">
        <v>192</v>
      </c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101"/>
    </row>
    <row r="85" spans="1:12" ht="26.85" customHeight="1">
      <c r="A85" s="171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01"/>
    </row>
    <row r="86" spans="1:12" ht="26.85" customHeight="1">
      <c r="A86" s="147"/>
      <c r="B86" s="147"/>
      <c r="C86" s="147"/>
      <c r="D86" s="147"/>
      <c r="E86" s="255" t="s">
        <v>20</v>
      </c>
      <c r="F86" s="255"/>
      <c r="G86" s="255"/>
      <c r="H86" s="255"/>
      <c r="I86" s="255"/>
      <c r="J86" s="255"/>
      <c r="K86" s="255"/>
    </row>
    <row r="87" spans="1:12" ht="26.85" customHeight="1">
      <c r="E87" s="256" t="s">
        <v>21</v>
      </c>
      <c r="F87" s="256"/>
      <c r="G87" s="256"/>
      <c r="H87" s="104"/>
      <c r="I87" s="256" t="s">
        <v>22</v>
      </c>
      <c r="J87" s="256"/>
      <c r="K87" s="256"/>
    </row>
    <row r="88" spans="1:12" ht="26.85" customHeight="1">
      <c r="E88" s="140" t="s">
        <v>230</v>
      </c>
      <c r="F88" s="9"/>
      <c r="G88" s="140" t="s">
        <v>232</v>
      </c>
      <c r="H88" s="9"/>
      <c r="I88" s="140" t="s">
        <v>230</v>
      </c>
      <c r="J88" s="9"/>
      <c r="K88" s="140" t="s">
        <v>232</v>
      </c>
    </row>
    <row r="89" spans="1:12" ht="26.85" customHeight="1">
      <c r="A89" s="27" t="s">
        <v>163</v>
      </c>
      <c r="B89" s="27"/>
      <c r="D89" s="11"/>
      <c r="E89" s="108"/>
      <c r="F89" s="172"/>
      <c r="G89" s="108"/>
      <c r="H89" s="84"/>
      <c r="I89" s="97"/>
      <c r="J89" s="84"/>
      <c r="K89" s="97"/>
    </row>
    <row r="90" spans="1:12" ht="26.85" customHeight="1">
      <c r="A90" s="27"/>
      <c r="B90" s="27"/>
      <c r="C90" s="114" t="s">
        <v>244</v>
      </c>
      <c r="D90" s="11"/>
      <c r="E90" s="108"/>
      <c r="F90" s="172"/>
      <c r="G90" s="108"/>
      <c r="H90" s="84"/>
      <c r="I90" s="97"/>
      <c r="J90" s="84"/>
      <c r="K90" s="97"/>
    </row>
    <row r="91" spans="1:12" ht="26.85" customHeight="1">
      <c r="C91" s="2" t="s">
        <v>245</v>
      </c>
      <c r="D91" s="11"/>
      <c r="E91" s="84">
        <v>197546043.80000001</v>
      </c>
      <c r="F91" s="172"/>
      <c r="G91" s="84">
        <v>0</v>
      </c>
      <c r="H91" s="84"/>
      <c r="I91" s="84">
        <v>197546043.80000001</v>
      </c>
      <c r="J91" s="84"/>
      <c r="K91" s="84">
        <v>0</v>
      </c>
    </row>
    <row r="92" spans="1:12" ht="26.85" customHeight="1">
      <c r="C92" s="114" t="s">
        <v>202</v>
      </c>
      <c r="D92" s="11"/>
      <c r="E92" s="84">
        <v>50000000</v>
      </c>
      <c r="F92" s="172"/>
      <c r="G92" s="84">
        <v>0</v>
      </c>
      <c r="H92" s="84"/>
      <c r="I92" s="84">
        <v>60000000</v>
      </c>
      <c r="J92" s="84"/>
      <c r="K92" s="84">
        <v>0</v>
      </c>
    </row>
    <row r="93" spans="1:12" ht="26.85" customHeight="1">
      <c r="C93" s="114" t="s">
        <v>201</v>
      </c>
      <c r="D93" s="11"/>
      <c r="E93" s="84">
        <v>-50000000</v>
      </c>
      <c r="F93" s="172"/>
      <c r="G93" s="84">
        <v>0</v>
      </c>
      <c r="H93" s="84"/>
      <c r="I93" s="84">
        <v>-60000000</v>
      </c>
      <c r="J93" s="84"/>
      <c r="K93" s="84">
        <v>0</v>
      </c>
    </row>
    <row r="94" spans="1:12" ht="26.85" customHeight="1">
      <c r="C94" s="114" t="s">
        <v>164</v>
      </c>
      <c r="D94" s="11"/>
      <c r="E94" s="85">
        <v>1272760000</v>
      </c>
      <c r="F94" s="172"/>
      <c r="G94" s="85">
        <v>335100000</v>
      </c>
      <c r="H94" s="84"/>
      <c r="I94" s="99">
        <v>0</v>
      </c>
      <c r="J94" s="84"/>
      <c r="K94" s="99">
        <v>0</v>
      </c>
    </row>
    <row r="95" spans="1:12" ht="26.85" customHeight="1">
      <c r="C95" s="114" t="s">
        <v>165</v>
      </c>
      <c r="D95" s="11"/>
      <c r="E95" s="84">
        <v>-249360000</v>
      </c>
      <c r="F95" s="172"/>
      <c r="G95" s="84">
        <v>-196290000</v>
      </c>
      <c r="H95" s="84"/>
      <c r="I95" s="99">
        <v>0</v>
      </c>
      <c r="J95" s="84"/>
      <c r="K95" s="99">
        <v>0</v>
      </c>
    </row>
    <row r="96" spans="1:12" ht="26.85" customHeight="1">
      <c r="C96" s="114" t="s">
        <v>181</v>
      </c>
      <c r="D96" s="11"/>
      <c r="E96" s="84">
        <v>-5928436.2000000002</v>
      </c>
      <c r="F96" s="172"/>
      <c r="G96" s="84">
        <v>-6673190.5700000003</v>
      </c>
      <c r="H96" s="84"/>
      <c r="I96" s="84">
        <v>-1189638.96</v>
      </c>
      <c r="J96" s="84"/>
      <c r="K96" s="84">
        <v>-1881217.19</v>
      </c>
    </row>
    <row r="97" spans="1:11" ht="26.85" customHeight="1">
      <c r="C97" s="114" t="s">
        <v>166</v>
      </c>
      <c r="D97" s="11"/>
      <c r="F97" s="172"/>
      <c r="G97" s="84"/>
      <c r="H97" s="84"/>
      <c r="I97" s="84"/>
      <c r="J97" s="84"/>
      <c r="K97" s="84"/>
    </row>
    <row r="98" spans="1:11" ht="26.85" customHeight="1">
      <c r="C98" s="114" t="s">
        <v>167</v>
      </c>
      <c r="D98" s="11"/>
      <c r="E98" s="84">
        <v>64312500</v>
      </c>
      <c r="F98" s="172"/>
      <c r="G98" s="84">
        <v>55725000</v>
      </c>
      <c r="H98" s="84"/>
      <c r="I98" s="84">
        <v>0</v>
      </c>
      <c r="J98" s="84"/>
      <c r="K98" s="84">
        <v>0</v>
      </c>
    </row>
    <row r="99" spans="1:11" ht="26.85" customHeight="1">
      <c r="C99" s="114" t="s">
        <v>176</v>
      </c>
      <c r="D99" s="11"/>
      <c r="E99" s="84"/>
      <c r="F99" s="172"/>
      <c r="G99" s="84"/>
      <c r="H99" s="84"/>
      <c r="I99" s="84"/>
      <c r="J99" s="84"/>
      <c r="K99" s="84"/>
    </row>
    <row r="100" spans="1:11" ht="26.85" customHeight="1">
      <c r="C100" s="114" t="s">
        <v>175</v>
      </c>
      <c r="D100" s="11"/>
      <c r="E100" s="84">
        <v>-875000</v>
      </c>
      <c r="F100" s="172"/>
      <c r="G100" s="84">
        <v>0</v>
      </c>
      <c r="H100" s="84"/>
      <c r="I100" s="84">
        <v>0</v>
      </c>
      <c r="J100" s="84"/>
      <c r="K100" s="84">
        <v>0</v>
      </c>
    </row>
    <row r="101" spans="1:11" ht="26.85" customHeight="1">
      <c r="C101" s="114" t="s">
        <v>209</v>
      </c>
      <c r="D101" s="11"/>
      <c r="E101" s="84"/>
      <c r="F101" s="172"/>
      <c r="G101" s="84"/>
      <c r="H101" s="84"/>
      <c r="I101" s="84"/>
      <c r="J101" s="84"/>
      <c r="K101" s="84"/>
    </row>
    <row r="102" spans="1:11" ht="26.85" customHeight="1">
      <c r="C102" s="114" t="s">
        <v>210</v>
      </c>
      <c r="D102" s="11"/>
      <c r="E102" s="84">
        <v>-12712500</v>
      </c>
      <c r="F102" s="172"/>
      <c r="G102" s="84">
        <v>0</v>
      </c>
      <c r="H102" s="84"/>
      <c r="I102" s="84">
        <v>0</v>
      </c>
      <c r="J102" s="84"/>
      <c r="K102" s="84">
        <v>0</v>
      </c>
    </row>
    <row r="103" spans="1:11" ht="26.85" customHeight="1">
      <c r="C103" s="29" t="s">
        <v>168</v>
      </c>
      <c r="D103" s="11"/>
      <c r="E103" s="84"/>
      <c r="F103" s="172"/>
      <c r="G103" s="84"/>
      <c r="H103" s="84"/>
      <c r="I103" s="115"/>
      <c r="J103" s="84"/>
      <c r="K103" s="115"/>
    </row>
    <row r="104" spans="1:11" ht="26.85" customHeight="1">
      <c r="C104" s="114" t="s">
        <v>167</v>
      </c>
      <c r="D104" s="11"/>
      <c r="E104" s="83">
        <v>-95781451.549999997</v>
      </c>
      <c r="F104" s="173"/>
      <c r="G104" s="83">
        <v>-40993902.5</v>
      </c>
      <c r="H104" s="84"/>
      <c r="I104" s="85">
        <v>0</v>
      </c>
      <c r="J104" s="84"/>
      <c r="K104" s="85">
        <v>0</v>
      </c>
    </row>
    <row r="105" spans="1:11" ht="26.85" customHeight="1">
      <c r="C105" s="114" t="s">
        <v>182</v>
      </c>
      <c r="D105" s="11"/>
      <c r="E105" s="83">
        <v>-58694505.990000002</v>
      </c>
      <c r="F105" s="173"/>
      <c r="G105" s="83">
        <v>-22587149.5</v>
      </c>
      <c r="H105" s="84"/>
      <c r="I105" s="85">
        <v>-58694505.990000002</v>
      </c>
      <c r="J105" s="84"/>
      <c r="K105" s="85">
        <v>-22587149.5</v>
      </c>
    </row>
    <row r="106" spans="1:11" ht="26.85" customHeight="1">
      <c r="A106" s="27" t="s">
        <v>169</v>
      </c>
      <c r="B106" s="27"/>
      <c r="D106" s="11"/>
      <c r="E106" s="116">
        <f>SUM(E91:E105)</f>
        <v>1111266650.0599999</v>
      </c>
      <c r="F106" s="174"/>
      <c r="G106" s="116">
        <f>SUM(G91:G105)</f>
        <v>124280757.43000001</v>
      </c>
      <c r="H106" s="108"/>
      <c r="I106" s="116">
        <f>SUM(I91:I105)</f>
        <v>137661898.84999999</v>
      </c>
      <c r="J106" s="108"/>
      <c r="K106" s="116">
        <f>SUM(K91:K105)</f>
        <v>-24468366.690000001</v>
      </c>
    </row>
    <row r="107" spans="1:11" ht="26.85" customHeight="1">
      <c r="A107" s="27" t="s">
        <v>170</v>
      </c>
      <c r="B107" s="27"/>
      <c r="D107" s="11"/>
      <c r="E107" s="106">
        <f>E55+E71+E106</f>
        <v>124430446.58180487</v>
      </c>
      <c r="F107" s="175"/>
      <c r="G107" s="106">
        <f>G55+G71+G106</f>
        <v>-31080955.689999998</v>
      </c>
      <c r="H107" s="106"/>
      <c r="I107" s="106">
        <f>I55+I71+I106</f>
        <v>-2126056.5199999511</v>
      </c>
      <c r="J107" s="106"/>
      <c r="K107" s="106">
        <f>K55+K71+K106</f>
        <v>-27266464.200000022</v>
      </c>
    </row>
    <row r="108" spans="1:11" ht="26.85" customHeight="1">
      <c r="A108" s="29" t="s">
        <v>241</v>
      </c>
      <c r="B108" s="29"/>
      <c r="D108" s="11"/>
      <c r="E108" s="106">
        <v>86400113.599999994</v>
      </c>
      <c r="F108" s="175"/>
      <c r="G108" s="106">
        <v>157610701.19999999</v>
      </c>
      <c r="H108" s="97"/>
      <c r="I108" s="97">
        <v>16511354.970000001</v>
      </c>
      <c r="J108" s="97"/>
      <c r="K108" s="97">
        <v>56807153.43</v>
      </c>
    </row>
    <row r="109" spans="1:11" ht="26.85" customHeight="1" thickBot="1">
      <c r="A109" s="29" t="s">
        <v>199</v>
      </c>
      <c r="B109" s="29"/>
      <c r="D109" s="11"/>
      <c r="E109" s="110">
        <f>SUM(E107:E108)</f>
        <v>210830560.18180487</v>
      </c>
      <c r="F109" s="174"/>
      <c r="G109" s="110">
        <f>SUM(G107:G108)</f>
        <v>126529745.50999999</v>
      </c>
      <c r="H109" s="108"/>
      <c r="I109" s="110">
        <f>SUM(I107:I108)</f>
        <v>14385298.45000005</v>
      </c>
      <c r="J109" s="108"/>
      <c r="K109" s="110">
        <f>SUM(K107:K108)</f>
        <v>29540689.229999978</v>
      </c>
    </row>
    <row r="110" spans="1:11" ht="26.85" customHeight="1" thickTop="1">
      <c r="D110" s="100"/>
      <c r="E110" s="222"/>
      <c r="F110" s="100"/>
      <c r="G110" s="100"/>
      <c r="H110" s="100"/>
      <c r="I110" s="222"/>
      <c r="J110" s="100"/>
      <c r="K110" s="112"/>
    </row>
    <row r="111" spans="1:11" ht="26.85" customHeight="1">
      <c r="D111" s="100"/>
      <c r="E111" s="100"/>
      <c r="F111" s="100"/>
      <c r="G111" s="100"/>
      <c r="H111" s="100"/>
      <c r="I111" s="100"/>
      <c r="J111" s="100"/>
      <c r="K111" s="112"/>
    </row>
    <row r="112" spans="1:11" ht="26.85" customHeight="1">
      <c r="A112" s="29" t="s">
        <v>46</v>
      </c>
      <c r="B112" s="29"/>
    </row>
    <row r="113" spans="1:12" ht="26.85" customHeight="1">
      <c r="A113" s="29"/>
      <c r="B113" s="29"/>
      <c r="K113" s="2"/>
    </row>
    <row r="114" spans="1:12" ht="26.85" customHeight="1"/>
    <row r="115" spans="1:12" ht="26.85" customHeight="1">
      <c r="C115" s="30" t="s">
        <v>191</v>
      </c>
      <c r="K115" s="2"/>
    </row>
    <row r="116" spans="1:12" ht="26.85" customHeight="1">
      <c r="C116" s="30" t="s">
        <v>188</v>
      </c>
      <c r="K116" s="2"/>
    </row>
    <row r="117" spans="1:12" ht="24.75" customHeight="1">
      <c r="A117" s="258" t="s">
        <v>228</v>
      </c>
      <c r="B117" s="258"/>
      <c r="C117" s="258"/>
      <c r="D117" s="258"/>
      <c r="E117" s="258"/>
      <c r="F117" s="258"/>
      <c r="G117" s="258"/>
      <c r="H117" s="258"/>
      <c r="I117" s="258"/>
      <c r="J117" s="258"/>
      <c r="K117" s="258"/>
    </row>
    <row r="118" spans="1:12" ht="24.75" customHeight="1">
      <c r="A118" s="253" t="s">
        <v>18</v>
      </c>
      <c r="B118" s="253"/>
      <c r="C118" s="253"/>
      <c r="D118" s="253"/>
      <c r="E118" s="253"/>
      <c r="F118" s="253"/>
      <c r="G118" s="253"/>
      <c r="H118" s="253"/>
      <c r="I118" s="253"/>
      <c r="J118" s="253"/>
      <c r="K118" s="253"/>
    </row>
    <row r="119" spans="1:12" ht="24.75" customHeight="1">
      <c r="A119" s="263" t="s">
        <v>155</v>
      </c>
      <c r="B119" s="263"/>
      <c r="C119" s="263"/>
      <c r="D119" s="263"/>
      <c r="E119" s="263"/>
      <c r="F119" s="263"/>
      <c r="G119" s="263"/>
      <c r="H119" s="263"/>
      <c r="I119" s="263"/>
      <c r="J119" s="263"/>
      <c r="K119" s="263"/>
    </row>
    <row r="120" spans="1:12" ht="24.75" customHeight="1">
      <c r="A120" s="272" t="str">
        <f>+A83</f>
        <v>FOR THE NINE-MONTH PERIODS ENDED SEPTEMBER 30, 2019</v>
      </c>
      <c r="B120" s="272"/>
      <c r="C120" s="272"/>
      <c r="D120" s="272"/>
      <c r="E120" s="272"/>
      <c r="F120" s="272"/>
      <c r="G120" s="272"/>
      <c r="H120" s="272"/>
      <c r="I120" s="272"/>
      <c r="J120" s="272"/>
      <c r="K120" s="272"/>
      <c r="L120" s="101"/>
    </row>
    <row r="121" spans="1:12" ht="24.75" customHeight="1">
      <c r="A121" s="273" t="s">
        <v>192</v>
      </c>
      <c r="B121" s="273"/>
      <c r="C121" s="273"/>
      <c r="D121" s="273"/>
      <c r="E121" s="273"/>
      <c r="F121" s="273"/>
      <c r="G121" s="273"/>
      <c r="H121" s="273"/>
      <c r="I121" s="273"/>
      <c r="J121" s="273"/>
      <c r="K121" s="273"/>
      <c r="L121" s="101"/>
    </row>
    <row r="122" spans="1:12" ht="24.75" customHeight="1">
      <c r="C122" s="30"/>
      <c r="K122" s="2"/>
    </row>
    <row r="123" spans="1:12" s="126" customFormat="1" ht="24.75" customHeight="1">
      <c r="A123" s="133" t="s">
        <v>173</v>
      </c>
      <c r="B123" s="29"/>
      <c r="C123" s="2"/>
      <c r="D123" s="134"/>
      <c r="E123" s="134"/>
      <c r="F123" s="134"/>
      <c r="G123" s="135"/>
      <c r="H123" s="134"/>
      <c r="I123" s="223"/>
      <c r="J123" s="134"/>
      <c r="K123" s="136"/>
    </row>
    <row r="124" spans="1:12" s="126" customFormat="1" ht="24.75" customHeight="1">
      <c r="A124" s="251" t="s">
        <v>238</v>
      </c>
      <c r="B124" s="138"/>
      <c r="C124" s="2"/>
      <c r="D124" s="134"/>
      <c r="E124" s="134"/>
      <c r="F124" s="134"/>
      <c r="G124" s="135"/>
      <c r="H124" s="134"/>
      <c r="I124" s="134"/>
      <c r="J124" s="134"/>
      <c r="K124" s="136"/>
    </row>
    <row r="125" spans="1:12" s="126" customFormat="1" ht="24.75" customHeight="1">
      <c r="B125" s="139"/>
      <c r="C125" s="211" t="s">
        <v>236</v>
      </c>
      <c r="D125" s="134"/>
      <c r="E125" s="134"/>
      <c r="F125" s="134"/>
      <c r="G125" s="135"/>
      <c r="H125" s="134"/>
      <c r="I125" s="134"/>
      <c r="J125" s="134"/>
      <c r="K125" s="136"/>
    </row>
    <row r="126" spans="1:12" s="126" customFormat="1" ht="24.75" customHeight="1">
      <c r="C126" s="211" t="s">
        <v>237</v>
      </c>
      <c r="D126" s="134"/>
      <c r="E126" s="134"/>
      <c r="F126" s="134"/>
      <c r="G126" s="135"/>
      <c r="H126" s="134"/>
      <c r="I126" s="134"/>
      <c r="J126" s="134"/>
      <c r="K126" s="136"/>
    </row>
    <row r="127" spans="1:12" ht="24.75" customHeight="1">
      <c r="A127" s="251" t="s">
        <v>240</v>
      </c>
      <c r="D127" s="100"/>
      <c r="E127" s="100"/>
      <c r="F127" s="100"/>
      <c r="G127" s="100"/>
      <c r="H127" s="100"/>
      <c r="I127" s="100"/>
      <c r="J127" s="100"/>
      <c r="K127" s="112"/>
    </row>
    <row r="128" spans="1:12" ht="24.75" customHeight="1">
      <c r="A128" s="137"/>
      <c r="B128" s="2" t="s">
        <v>239</v>
      </c>
      <c r="D128" s="100"/>
      <c r="E128" s="100"/>
      <c r="F128" s="100"/>
      <c r="G128" s="100"/>
      <c r="H128" s="100"/>
      <c r="I128" s="100"/>
      <c r="J128" s="100"/>
      <c r="K128" s="112"/>
    </row>
    <row r="129" spans="1:11" ht="24.75" customHeight="1">
      <c r="A129" s="137"/>
      <c r="C129" s="2" t="s">
        <v>217</v>
      </c>
      <c r="D129" s="100"/>
      <c r="E129" s="100"/>
      <c r="F129" s="100"/>
      <c r="G129" s="100"/>
      <c r="H129" s="100"/>
      <c r="I129" s="100"/>
      <c r="J129" s="100"/>
      <c r="K129" s="112"/>
    </row>
    <row r="130" spans="1:11" ht="24.75" customHeight="1">
      <c r="A130" s="137"/>
      <c r="D130" s="100"/>
      <c r="E130" s="100"/>
      <c r="F130" s="100"/>
      <c r="G130" s="100"/>
      <c r="H130" s="100"/>
      <c r="J130" s="100"/>
      <c r="K130" s="224" t="s">
        <v>218</v>
      </c>
    </row>
    <row r="131" spans="1:11" ht="24.75" customHeight="1">
      <c r="A131" s="137"/>
      <c r="D131" s="100"/>
      <c r="E131" s="100"/>
      <c r="F131" s="100"/>
      <c r="G131" s="100"/>
      <c r="H131" s="100"/>
      <c r="J131" s="100"/>
      <c r="K131" s="225" t="s">
        <v>219</v>
      </c>
    </row>
    <row r="132" spans="1:11" ht="24.75" customHeight="1">
      <c r="A132" s="137"/>
      <c r="D132" s="100"/>
      <c r="E132" s="100"/>
      <c r="F132" s="100"/>
      <c r="G132" s="100"/>
      <c r="H132" s="100"/>
      <c r="J132" s="100"/>
      <c r="K132" s="226" t="s">
        <v>220</v>
      </c>
    </row>
    <row r="133" spans="1:11" ht="24.75" customHeight="1">
      <c r="A133" s="137"/>
      <c r="C133" s="2" t="s">
        <v>26</v>
      </c>
      <c r="D133" s="100"/>
      <c r="E133" s="100"/>
      <c r="F133" s="100"/>
      <c r="G133" s="100"/>
      <c r="H133" s="100"/>
      <c r="J133" s="100"/>
      <c r="K133" s="106">
        <v>213410.74</v>
      </c>
    </row>
    <row r="134" spans="1:11" ht="24.75" customHeight="1">
      <c r="A134" s="137"/>
      <c r="C134" s="2" t="s">
        <v>30</v>
      </c>
      <c r="D134" s="100"/>
      <c r="E134" s="100"/>
      <c r="F134" s="100"/>
      <c r="G134" s="100"/>
      <c r="H134" s="100"/>
      <c r="J134" s="100"/>
      <c r="K134" s="106">
        <v>2500012.5</v>
      </c>
    </row>
    <row r="135" spans="1:11" ht="24.75" customHeight="1">
      <c r="A135" s="137"/>
      <c r="C135" s="2" t="s">
        <v>221</v>
      </c>
      <c r="D135" s="100"/>
      <c r="E135" s="100"/>
      <c r="F135" s="100"/>
      <c r="G135" s="100"/>
      <c r="H135" s="100"/>
      <c r="J135" s="100"/>
      <c r="K135" s="227">
        <v>-135012.5</v>
      </c>
    </row>
    <row r="136" spans="1:11" ht="24.75" customHeight="1">
      <c r="A136" s="137"/>
      <c r="C136" s="2" t="s">
        <v>222</v>
      </c>
      <c r="D136" s="100"/>
      <c r="E136" s="100"/>
      <c r="F136" s="100"/>
      <c r="G136" s="100"/>
      <c r="H136" s="100"/>
      <c r="J136" s="100"/>
      <c r="K136" s="106">
        <f>SUM(K133:K135)</f>
        <v>2578410.7400000002</v>
      </c>
    </row>
    <row r="137" spans="1:11" ht="24.75" customHeight="1">
      <c r="A137" s="137"/>
      <c r="C137" s="2" t="s">
        <v>80</v>
      </c>
      <c r="D137" s="100"/>
      <c r="E137" s="100"/>
      <c r="F137" s="100"/>
      <c r="G137" s="100"/>
      <c r="H137" s="100"/>
      <c r="J137" s="100"/>
      <c r="K137" s="106">
        <v>-1084666.8</v>
      </c>
    </row>
    <row r="138" spans="1:11" ht="24.75" customHeight="1">
      <c r="A138" s="137"/>
      <c r="C138" s="2" t="s">
        <v>223</v>
      </c>
      <c r="D138" s="100"/>
      <c r="E138" s="100"/>
      <c r="F138" s="100"/>
      <c r="G138" s="100"/>
      <c r="H138" s="100"/>
      <c r="J138" s="100"/>
      <c r="K138" s="228">
        <f>SUM(K136:K137)</f>
        <v>1493743.9400000002</v>
      </c>
    </row>
    <row r="139" spans="1:11" ht="24.75" customHeight="1">
      <c r="A139" s="137"/>
      <c r="C139" s="2" t="s">
        <v>226</v>
      </c>
      <c r="D139" s="100"/>
      <c r="E139" s="100"/>
      <c r="F139" s="100"/>
      <c r="G139" s="100"/>
      <c r="H139" s="100"/>
      <c r="J139" s="100"/>
      <c r="K139" s="106">
        <v>1493743.94</v>
      </c>
    </row>
    <row r="140" spans="1:11" ht="24.75" customHeight="1" thickBot="1">
      <c r="A140" s="137"/>
      <c r="C140" s="2" t="s">
        <v>224</v>
      </c>
      <c r="D140" s="100"/>
      <c r="E140" s="100"/>
      <c r="F140" s="100"/>
      <c r="G140" s="100"/>
      <c r="H140" s="100"/>
      <c r="J140" s="100"/>
      <c r="K140" s="110">
        <f>K138-K139</f>
        <v>0</v>
      </c>
    </row>
    <row r="141" spans="1:11" ht="24.75" customHeight="1" thickTop="1">
      <c r="A141" s="137"/>
      <c r="C141" s="2" t="s">
        <v>225</v>
      </c>
      <c r="D141" s="100"/>
      <c r="E141" s="100"/>
      <c r="F141" s="100"/>
      <c r="G141" s="100"/>
      <c r="H141" s="100"/>
      <c r="J141" s="100"/>
      <c r="K141" s="106">
        <v>1493743.94</v>
      </c>
    </row>
    <row r="142" spans="1:11" ht="24.75" customHeight="1">
      <c r="A142" s="137"/>
      <c r="C142" s="2" t="s">
        <v>227</v>
      </c>
      <c r="D142" s="100"/>
      <c r="E142" s="100"/>
      <c r="F142" s="100"/>
      <c r="G142" s="100"/>
      <c r="H142" s="100"/>
      <c r="J142" s="100"/>
      <c r="K142" s="106">
        <v>-213410.74</v>
      </c>
    </row>
    <row r="143" spans="1:11" ht="24.75" customHeight="1" thickBot="1">
      <c r="A143" s="137"/>
      <c r="C143" s="2" t="s">
        <v>247</v>
      </c>
      <c r="D143" s="100"/>
      <c r="E143" s="100"/>
      <c r="F143" s="100"/>
      <c r="G143" s="100"/>
      <c r="H143" s="100"/>
      <c r="J143" s="100"/>
      <c r="K143" s="110">
        <f>SUM(K141:K142)</f>
        <v>1280333.2</v>
      </c>
    </row>
    <row r="144" spans="1:11" ht="24.75" customHeight="1" thickTop="1">
      <c r="A144" s="137"/>
      <c r="D144" s="100"/>
      <c r="E144" s="100"/>
      <c r="F144" s="100"/>
      <c r="G144" s="100"/>
      <c r="H144" s="100"/>
      <c r="I144" s="100"/>
      <c r="J144" s="100"/>
      <c r="K144" s="112"/>
    </row>
    <row r="145" spans="1:11" ht="24.75" customHeight="1">
      <c r="D145" s="100"/>
      <c r="E145" s="100"/>
      <c r="F145" s="100"/>
      <c r="G145" s="100"/>
      <c r="H145" s="100"/>
      <c r="I145" s="100"/>
      <c r="J145" s="100"/>
      <c r="K145" s="112"/>
    </row>
    <row r="146" spans="1:11" ht="24.75" customHeight="1">
      <c r="A146" s="29" t="s">
        <v>46</v>
      </c>
      <c r="B146" s="29"/>
    </row>
    <row r="147" spans="1:11" ht="24.75" customHeight="1">
      <c r="A147" s="29"/>
      <c r="B147" s="29"/>
    </row>
    <row r="150" spans="1:11" ht="24.75" customHeight="1">
      <c r="C150" s="30" t="s">
        <v>191</v>
      </c>
      <c r="K150" s="2"/>
    </row>
    <row r="151" spans="1:11" ht="24.75" customHeight="1">
      <c r="C151" s="30" t="s">
        <v>188</v>
      </c>
      <c r="K151" s="2"/>
    </row>
    <row r="152" spans="1:11" ht="24.75" customHeight="1">
      <c r="K152" s="2"/>
    </row>
    <row r="153" spans="1:11" ht="24.75" customHeight="1">
      <c r="K153" s="2"/>
    </row>
    <row r="158" spans="1:11" ht="24.75" customHeight="1">
      <c r="E158" s="229"/>
    </row>
  </sheetData>
  <mergeCells count="28">
    <mergeCell ref="E87:G87"/>
    <mergeCell ref="I87:K87"/>
    <mergeCell ref="A81:K81"/>
    <mergeCell ref="A3:K3"/>
    <mergeCell ref="E6:K6"/>
    <mergeCell ref="A82:K82"/>
    <mergeCell ref="A83:K83"/>
    <mergeCell ref="A80:K80"/>
    <mergeCell ref="I7:K7"/>
    <mergeCell ref="E7:G7"/>
    <mergeCell ref="A4:K4"/>
    <mergeCell ref="A84:K84"/>
    <mergeCell ref="A40:K40"/>
    <mergeCell ref="E46:G46"/>
    <mergeCell ref="I46:K46"/>
    <mergeCell ref="A1:K1"/>
    <mergeCell ref="A2:K2"/>
    <mergeCell ref="E86:K86"/>
    <mergeCell ref="A39:K39"/>
    <mergeCell ref="A41:K41"/>
    <mergeCell ref="A42:K42"/>
    <mergeCell ref="A43:K43"/>
    <mergeCell ref="E45:K45"/>
    <mergeCell ref="A117:K117"/>
    <mergeCell ref="A118:K118"/>
    <mergeCell ref="A119:K119"/>
    <mergeCell ref="A120:K120"/>
    <mergeCell ref="A121:K121"/>
  </mergeCells>
  <pageMargins left="0.6692913385826772" right="0.15748031496062992" top="0.59055118110236227" bottom="0.59055118110236227" header="0.35433070866141736" footer="0.4330708661417322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2019-11-06T11:06:17Z</cp:lastPrinted>
  <dcterms:created xsi:type="dcterms:W3CDTF">1998-09-11T03:53:34Z</dcterms:created>
  <dcterms:modified xsi:type="dcterms:W3CDTF">2019-11-06T11:06:19Z</dcterms:modified>
</cp:coreProperties>
</file>