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1600" windowHeight="9600" tabRatio="779"/>
  </bookViews>
  <sheets>
    <sheet name="ฐานะการเงิน 2-3" sheetId="32" r:id="rId1"/>
    <sheet name="4-5 (3 เดือน)" sheetId="33" r:id="rId2"/>
    <sheet name="6-7 (9 เดือน)" sheetId="34" r:id="rId3"/>
    <sheet name="ส่วนของเจ้าของ งบรวม 8" sheetId="35" r:id="rId4"/>
    <sheet name="ส่วนของเจ้าของ เฉพาะธนาคาร 9" sheetId="36" r:id="rId5"/>
    <sheet name="งบกระแสเงินสด 10-12" sheetId="37" r:id="rId6"/>
  </sheets>
  <definedNames>
    <definedName name="AS2DocOpenMode" hidden="1">"AS2DocumentEdit"</definedName>
    <definedName name="_xlnm.Print_Area" localSheetId="1">'4-5 (3 เดือน)'!$A$1:$L$99</definedName>
    <definedName name="_xlnm.Print_Area" localSheetId="2">'6-7 (9 เดือน)'!$A$1:$K$99</definedName>
    <definedName name="_xlnm.Print_Area" localSheetId="3">'ส่วนของเจ้าของ งบรวม 8'!$A$1:$AC$38</definedName>
    <definedName name="_xlnm.Print_Area" localSheetId="4">'ส่วนของเจ้าของ เฉพาะธนาคาร 9'!$A$1:$T$33</definedName>
  </definedNames>
  <calcPr calcId="191029"/>
  <customWorkbookViews>
    <customWorkbookView name="janantachai - Personal View" guid="{5864F206-4872-46CD-A74F-9D353B6DE7F9}" mergeInterval="0" personalView="1" maximized="1" xWindow="1" yWindow="1" windowWidth="1276" windowHeight="550" activeSheetId="1" showComments="commIndAndComment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Kiatnakin - Personal View" guid="{54AAB6C9-2F80-4C9D-8071-30950CDBDE79}" mergeInterval="0" personalView="1" maximized="1" windowWidth="1020" windowHeight="58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30" i="35" l="1"/>
  <c r="Y24" i="35"/>
  <c r="AC24" i="35" s="1"/>
  <c r="Y22" i="35"/>
  <c r="AC22" i="35" s="1"/>
  <c r="T19" i="36"/>
  <c r="D22" i="36"/>
  <c r="J88" i="37"/>
  <c r="J78" i="37"/>
  <c r="J37" i="37"/>
  <c r="J67" i="37" s="1"/>
  <c r="J91" i="37" s="1"/>
  <c r="J94" i="37" s="1"/>
  <c r="F88" i="37"/>
  <c r="F78" i="37"/>
  <c r="F37" i="37"/>
  <c r="F67" i="37" s="1"/>
  <c r="K69" i="34"/>
  <c r="K71" i="34" s="1"/>
  <c r="K36" i="34"/>
  <c r="K17" i="34"/>
  <c r="K12" i="34"/>
  <c r="G69" i="34"/>
  <c r="G71" i="34" s="1"/>
  <c r="G36" i="34"/>
  <c r="G17" i="34"/>
  <c r="G12" i="34"/>
  <c r="L67" i="33"/>
  <c r="L69" i="33"/>
  <c r="L36" i="33"/>
  <c r="L17" i="33"/>
  <c r="L12" i="33"/>
  <c r="H67" i="33"/>
  <c r="H69" i="33" s="1"/>
  <c r="H36" i="33"/>
  <c r="H17" i="33"/>
  <c r="H12" i="33"/>
  <c r="H25" i="33" s="1"/>
  <c r="H40" i="33" s="1"/>
  <c r="H43" i="33" s="1"/>
  <c r="R22" i="36"/>
  <c r="P22" i="36"/>
  <c r="N22" i="36"/>
  <c r="L22" i="36"/>
  <c r="J22" i="36"/>
  <c r="H22" i="36"/>
  <c r="F22" i="36"/>
  <c r="T20" i="36"/>
  <c r="T18" i="36"/>
  <c r="T22" i="36" s="1"/>
  <c r="W30" i="35"/>
  <c r="U30" i="35"/>
  <c r="S30" i="35"/>
  <c r="Q30" i="35"/>
  <c r="O30" i="35"/>
  <c r="M30" i="35"/>
  <c r="K30" i="35"/>
  <c r="I30" i="35"/>
  <c r="G30" i="35"/>
  <c r="E30" i="35"/>
  <c r="Y28" i="35"/>
  <c r="AC28" i="35" s="1"/>
  <c r="Y23" i="35"/>
  <c r="AC23" i="35"/>
  <c r="Y21" i="35"/>
  <c r="AC21" i="35" s="1"/>
  <c r="A102" i="37"/>
  <c r="A52" i="37"/>
  <c r="A54" i="34"/>
  <c r="A49" i="37"/>
  <c r="A99" i="37" s="1"/>
  <c r="A148" i="37" s="1"/>
  <c r="A33" i="36"/>
  <c r="A38" i="35"/>
  <c r="A99" i="34"/>
  <c r="A51" i="34"/>
  <c r="A99" i="33"/>
  <c r="A51" i="33"/>
  <c r="H88" i="37"/>
  <c r="D88" i="37"/>
  <c r="H78" i="37"/>
  <c r="D78" i="37"/>
  <c r="H37" i="37"/>
  <c r="H67" i="37" s="1"/>
  <c r="D37" i="37"/>
  <c r="D67" i="37" s="1"/>
  <c r="R16" i="36"/>
  <c r="P16" i="36"/>
  <c r="N16" i="36"/>
  <c r="L16" i="36"/>
  <c r="J16" i="36"/>
  <c r="H16" i="36"/>
  <c r="F16" i="36"/>
  <c r="D16" i="36"/>
  <c r="T14" i="36"/>
  <c r="T13" i="36"/>
  <c r="T12" i="36"/>
  <c r="AA19" i="35"/>
  <c r="W19" i="35"/>
  <c r="U19" i="35"/>
  <c r="S19" i="35"/>
  <c r="Q19" i="35"/>
  <c r="O19" i="35"/>
  <c r="M19" i="35"/>
  <c r="K19" i="35"/>
  <c r="I19" i="35"/>
  <c r="G19" i="35"/>
  <c r="E19" i="35"/>
  <c r="Y17" i="35"/>
  <c r="AC17" i="35"/>
  <c r="Y16" i="35"/>
  <c r="AC16" i="35" s="1"/>
  <c r="Y15" i="35"/>
  <c r="AC15" i="35" s="1"/>
  <c r="Y14" i="35"/>
  <c r="AC14" i="35" s="1"/>
  <c r="Y13" i="35"/>
  <c r="AC13" i="35" s="1"/>
  <c r="I69" i="34"/>
  <c r="I71" i="34" s="1"/>
  <c r="E69" i="34"/>
  <c r="E71" i="34" s="1"/>
  <c r="I36" i="34"/>
  <c r="E36" i="34"/>
  <c r="I17" i="34"/>
  <c r="E17" i="34"/>
  <c r="I12" i="34"/>
  <c r="E12" i="34"/>
  <c r="J67" i="33"/>
  <c r="J69" i="33"/>
  <c r="F67" i="33"/>
  <c r="F69" i="33"/>
  <c r="J36" i="33"/>
  <c r="F36" i="33"/>
  <c r="J17" i="33"/>
  <c r="F17" i="33"/>
  <c r="J12" i="33"/>
  <c r="J25" i="33" s="1"/>
  <c r="J40" i="33" s="1"/>
  <c r="J43" i="33" s="1"/>
  <c r="F12" i="33"/>
  <c r="F25" i="33" s="1"/>
  <c r="F40" i="33" s="1"/>
  <c r="F43" i="33" s="1"/>
  <c r="D23" i="32"/>
  <c r="D28" i="32"/>
  <c r="D38" i="32" s="1"/>
  <c r="F23" i="32"/>
  <c r="F28" i="32" s="1"/>
  <c r="F38" i="32" s="1"/>
  <c r="H23" i="32"/>
  <c r="H28" i="32" s="1"/>
  <c r="H38" i="32" s="1"/>
  <c r="J23" i="32"/>
  <c r="J28" i="32" s="1"/>
  <c r="J38" i="32" s="1"/>
  <c r="A53" i="32"/>
  <c r="D77" i="32"/>
  <c r="F77" i="32"/>
  <c r="H77" i="32"/>
  <c r="H99" i="32" s="1"/>
  <c r="J77" i="32"/>
  <c r="D94" i="32"/>
  <c r="D97" i="32"/>
  <c r="F94" i="32"/>
  <c r="F97" i="32"/>
  <c r="F99" i="32"/>
  <c r="H94" i="32"/>
  <c r="H97" i="32"/>
  <c r="J94" i="32"/>
  <c r="J97" i="32" s="1"/>
  <c r="A105" i="32"/>
  <c r="D99" i="32"/>
  <c r="G25" i="34" l="1"/>
  <c r="G40" i="34" s="1"/>
  <c r="G43" i="34" s="1"/>
  <c r="G73" i="34" s="1"/>
  <c r="D91" i="37"/>
  <c r="D94" i="37" s="1"/>
  <c r="F91" i="37"/>
  <c r="F94" i="37" s="1"/>
  <c r="H91" i="37"/>
  <c r="H94" i="37" s="1"/>
  <c r="T16" i="36"/>
  <c r="K25" i="34"/>
  <c r="K40" i="34" s="1"/>
  <c r="K43" i="34" s="1"/>
  <c r="K73" i="34" s="1"/>
  <c r="E25" i="34"/>
  <c r="E40" i="34" s="1"/>
  <c r="E43" i="34" s="1"/>
  <c r="E73" i="34" s="1"/>
  <c r="I25" i="34"/>
  <c r="I40" i="34" s="1"/>
  <c r="I43" i="34" s="1"/>
  <c r="I73" i="34" s="1"/>
  <c r="L25" i="33"/>
  <c r="L40" i="33" s="1"/>
  <c r="L43" i="33" s="1"/>
  <c r="L71" i="33" s="1"/>
  <c r="J71" i="33"/>
  <c r="H71" i="33"/>
  <c r="J99" i="32"/>
  <c r="F71" i="33"/>
  <c r="AC19" i="35"/>
  <c r="AC30" i="35"/>
  <c r="Y19" i="35"/>
  <c r="Y30" i="35"/>
</calcChain>
</file>

<file path=xl/sharedStrings.xml><?xml version="1.0" encoding="utf-8"?>
<sst xmlns="http://schemas.openxmlformats.org/spreadsheetml/2006/main" count="494" uniqueCount="259">
  <si>
    <t>สินทรัพย์</t>
  </si>
  <si>
    <t>รวมสินทรัพย์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</si>
  <si>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</si>
  <si>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</si>
  <si>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</si>
  <si>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 xml:space="preserve">หมายเหตุ </t>
  </si>
  <si>
    <t>ทรัพย์สินรอการขายสุทธิ</t>
  </si>
  <si>
    <t>หนี้สินอื่น</t>
  </si>
  <si>
    <t>ค่าใช้จ่ายดอกเบี้ย</t>
  </si>
  <si>
    <t>กำไรสะสม</t>
  </si>
  <si>
    <t>ทุนที่ออกและ</t>
  </si>
  <si>
    <t>ส่วนเกิน</t>
  </si>
  <si>
    <t>ยังไม่ได้</t>
  </si>
  <si>
    <t>ชำระแล้ว</t>
  </si>
  <si>
    <t>มูลค่าหุ้น</t>
  </si>
  <si>
    <t>กฎหมาย</t>
  </si>
  <si>
    <t>จัดสรร</t>
  </si>
  <si>
    <t>รวม</t>
  </si>
  <si>
    <t>กำไรสุทธิ</t>
  </si>
  <si>
    <t>เงินสด</t>
  </si>
  <si>
    <t>หนี้สินจ่ายคืนเมื่อทวงถาม</t>
  </si>
  <si>
    <t>เงินลงทุนในสิทธิเรียกร้องสุทธิ</t>
  </si>
  <si>
    <t>ของเงินลงทุนใน</t>
  </si>
  <si>
    <t>หลักทรัพย์เผื่อขาย</t>
  </si>
  <si>
    <t>เงินลงทุนในอสังหาริมทรัพย์สุทธิ</t>
  </si>
  <si>
    <t>เจ้าหนี้อื่น</t>
  </si>
  <si>
    <t>ภาษีเงินได้นิติบุคคลและภาษีธุรกิจเฉพาะค้างจ่าย</t>
  </si>
  <si>
    <t>ดอกเบี้ยค้างจ่าย</t>
  </si>
  <si>
    <t>เจ้าหนี้ธุรกิจหลักทรัพย์และสัญญาซื้อขายล่วงหน้า</t>
  </si>
  <si>
    <t>เงินลงทุนในบริษัทย่อยสุทธิ</t>
  </si>
  <si>
    <t>ส่วนเกินมูลค่าหุ้น</t>
  </si>
  <si>
    <t>เงินลงทุนในสิทธิเรียกร้อง</t>
  </si>
  <si>
    <t>รายการระหว่างธนาคารและตลาดเงิน</t>
  </si>
  <si>
    <t>ค่าใช้จ่ายเกี่ยวกับพนักงาน</t>
  </si>
  <si>
    <t>ค่าใช้จ่ายเกี่ยวกับอาคารสถานที่และอุปกรณ์</t>
  </si>
  <si>
    <t>ค่าภาษีอากร</t>
  </si>
  <si>
    <t>ค่าตอบแทนกรรมการ</t>
  </si>
  <si>
    <t>หนี้สูญและหนี้สงสัยจะสูญ</t>
  </si>
  <si>
    <t>สินทรัพย์ดำเนินงาน (เพิ่มขึ้น) ลดลง</t>
  </si>
  <si>
    <t>เงินลงทุนในหลักทรัพย์เพื่อค้าและเผื่อขาย</t>
  </si>
  <si>
    <t>เงินให้สินเชื่อและลูกหนี้</t>
  </si>
  <si>
    <t>ทรัพย์สินรอการขาย</t>
  </si>
  <si>
    <t>หนี้สินดำเนินงานเพิ่มขึ้น (ลดลง)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</si>
  <si>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</si>
  <si>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</si>
  <si>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เงินสดรับจากการออกหุ้นกู้</t>
  </si>
  <si>
    <t>เงินสดจ่ายเพื่อการไถ่ถอนหุ้นกู้</t>
  </si>
  <si>
    <t>เงินสดและรายการเทียบเท่าเงินสด ณ วันที่ 1 มกราคม</t>
  </si>
  <si>
    <t>การแบ่งปันกำไรสุทธิ</t>
  </si>
  <si>
    <t>เงินรับฝาก</t>
  </si>
  <si>
    <t>เงินสดจ่ายดอกเบี้ย</t>
  </si>
  <si>
    <t>เงินสดจ่ายภาษีเงินได้</t>
  </si>
  <si>
    <t>ธนาคารเกียรตินาคิน จำกัด (มหาชน) และบริษัทย่อย</t>
  </si>
  <si>
    <t>รายการระหว่างธนาคารและตลาดเงินสุทธิ</t>
  </si>
  <si>
    <t xml:space="preserve">สินทรัพย์ตราสารอนุพันธ์ </t>
  </si>
  <si>
    <t>เงินลงทุนในหลักทรัพย์สุทธิ</t>
  </si>
  <si>
    <t>เงินให้สินเชื่อแก่ลูกหนี้และดอกเบี้ยค้างรับสุทธิ</t>
  </si>
  <si>
    <t>สินทรัพย์อื่นสุทธิ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</si>
  <si>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</si>
  <si>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</si>
  <si>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</si>
  <si>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</si>
  <si>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หนี้สินอื่น </t>
  </si>
  <si>
    <t>ส่วนของเจ้าของ</t>
  </si>
  <si>
    <t>องค์ประกอบอื่นของส่วนของเจ้าของ</t>
  </si>
  <si>
    <t>อื่นๆ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</si>
  <si>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</si>
  <si>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</si>
  <si>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</si>
  <si>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</si>
  <si>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</si>
  <si>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</si>
  <si>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</si>
  <si>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</si>
  <si>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</si>
  <si>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</si>
  <si>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</si>
  <si>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</si>
  <si>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</si>
  <si>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</si>
  <si>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</si>
  <si>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กำไร (ขาดทุน) เบ็ดเสร็จอื่น</t>
  </si>
  <si>
    <t>กำไรเบ็ดเสร็จรวม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</si>
  <si>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</si>
  <si>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</si>
  <si>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ส่วนได้เสียที่</t>
  </si>
  <si>
    <t>ไม่มีอำนาจ</t>
  </si>
  <si>
    <t>การตีมูลค่ายุติธรรม</t>
  </si>
  <si>
    <t>ควบคุม</t>
  </si>
  <si>
    <t>ทุนสำรองตาม</t>
  </si>
  <si>
    <t>สิทธิเรียกร้อง</t>
  </si>
  <si>
    <t>ของบริษัทใหญ่</t>
  </si>
  <si>
    <t>ที่ดิน อาคาร และอุปกรณ์สุทธิ</t>
  </si>
  <si>
    <t>กำไรจากการจำหน่ายอุปกรณ์</t>
  </si>
  <si>
    <t>เงินสดรับดอกเบี้ย</t>
  </si>
  <si>
    <t>รายได้เงินปันผล</t>
  </si>
  <si>
    <t>เงินปันผลจ่ายให้แก่ผู้ถือหุ้นส่วนน้อย</t>
  </si>
  <si>
    <t>ลูกหนี้ธุรกิจหลักทรัพย์และสัญญาซื้อขายล่วงหน้า</t>
  </si>
  <si>
    <t>31 ธันวาคม</t>
  </si>
  <si>
    <t>สินทรัพย์ภาษีเงินได้รอการตัดบัญชี</t>
  </si>
  <si>
    <t>จากการตีมูลค่ายุติธรรม</t>
  </si>
  <si>
    <t>กระแสเงินสดจากกิจกรรมจัดหาเงิน</t>
  </si>
  <si>
    <t xml:space="preserve">      เงินให้สินเชื่อแก่ลูกหนี้</t>
  </si>
  <si>
    <t xml:space="preserve">      ดอกเบี้ยค้างรับ</t>
  </si>
  <si>
    <t>ภาษีเงินได้รอการตัดบัญชี</t>
  </si>
  <si>
    <t>เกี่ยวกับองค์ประกอบของ</t>
  </si>
  <si>
    <t>กำไร (ขาดทุน) เบ็ดเสร็จรวม</t>
  </si>
  <si>
    <t>ส่วนได้เสียที่ไม่มีอำนาจควบคุมลดลง</t>
  </si>
  <si>
    <t>กำไรต่อหุ้นขั้นพื้นฐาน (บาท)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</si>
  <si>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</si>
  <si>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</si>
  <si>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</si>
  <si>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ส่วนเกินทุนจาก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</si>
  <si>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</si>
  <si>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</si>
  <si>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หนี้สินภาษีเงินได้รอการตัดบัญชี</t>
  </si>
  <si>
    <t>สินทรัพย์ไม่มีตัวตนอื่นสุทธิ</t>
  </si>
  <si>
    <t>ค่าความนิยม</t>
  </si>
  <si>
    <t>ค่าเสื่อมราคา</t>
  </si>
  <si>
    <t>รายจ่ายตัดบัญชี</t>
  </si>
  <si>
    <t>กำไรจากการดำเนินงานก่อนการเปลี่ยนแปลงในสินทรัพย์และหนี้สินดำเนินงาน</t>
  </si>
  <si>
    <t>เงินลงทุนในอสังหาริมทรัพย์</t>
  </si>
  <si>
    <t>เงินสดจ่ายเพื่อซื้อเงินลงทุนในหลักทรัพย์ระยะยาว</t>
  </si>
  <si>
    <t>เงินสดรับจากการขายเงินลงทุนในหลักทรัพย์ระยะยาว</t>
  </si>
  <si>
    <t>สินทรัพย์อื่น</t>
  </si>
  <si>
    <t>รายได้ดอกเบี้ย</t>
  </si>
  <si>
    <t>ขาดทุนจากการด้อยค่าเงินลงทุนในสิทธิเรียกร้อง</t>
  </si>
  <si>
    <t>เงินปันผลรับจากหุ้น</t>
  </si>
  <si>
    <t>หมายเหตุ</t>
  </si>
  <si>
    <t>เงินสดจ่ายส่วนปรับปรุงอาคารและอุปกรณ์</t>
  </si>
  <si>
    <t>ข้อมูลทางการเงินรวม</t>
  </si>
  <si>
    <t>พันบาท</t>
  </si>
  <si>
    <t>........................................................</t>
  </si>
  <si>
    <t>ค่าใช้จ่ายค้างจ่ายลดลง</t>
  </si>
  <si>
    <t>กำไรสะสมจัดสรรแล้ว</t>
  </si>
  <si>
    <t xml:space="preserve">  </t>
  </si>
  <si>
    <t>หนี้สิน</t>
  </si>
  <si>
    <t xml:space="preserve">   </t>
  </si>
  <si>
    <t>รวมเงินให้สินเชื่อแก่ลูกหนี้และดอกเบี้ยค้างรับสุทธิ</t>
  </si>
  <si>
    <t>หมายเหตุประกอบข้อมูลการเงินระหว่างกาลแบบย่อเป็นส่วนหนึ่งของข้อมูลทางการเงินระหว่างกาลนี้</t>
  </si>
  <si>
    <t xml:space="preserve">      รวมเงินให้สินเชื่อแก่ลูกหนี้และดอกเบี้ยค้างรับ</t>
  </si>
  <si>
    <t>รายได้จากเงินปันผลและส่วนแบ่งกำไร</t>
  </si>
  <si>
    <t>ภาษีเงินได้</t>
  </si>
  <si>
    <t>ลูกหนี้โอนทรัพย์สินเพื่อชำระหนี้</t>
  </si>
  <si>
    <t>ส่วนเกินกว่าทุนจากการตีมูลค่ายุติธรรมของ</t>
  </si>
  <si>
    <t>(ยังไม่ได้ตรวจสอบ)</t>
  </si>
  <si>
    <t>(ตรวจสอบแล้ว)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</si>
  <si>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</si>
  <si>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</si>
  <si>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</si>
  <si>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</si>
  <si>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</si>
  <si>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   อื่นๆ</t>
  </si>
  <si>
    <t xml:space="preserve">   ยังไม่ได้จัดสรร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</si>
  <si>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</si>
  <si>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</si>
  <si>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</si>
  <si>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</si>
  <si>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ข้อมูลทางการเงินเฉพาะกิจการ</t>
  </si>
  <si>
    <t xml:space="preserve">        หุ้นสามัญ 846,751,109 หุ้น มูลค่าหุ้นละ 10 บาท</t>
  </si>
  <si>
    <t>โอนเงินลงทุนในอสังหาริมทรัพย์เป็นที่ดิน อาคารและอุปกรณ์</t>
  </si>
  <si>
    <t>รวมกำไร (ขาดทุน) เบ็ดเสร็จอื่นสุทธิ</t>
  </si>
  <si>
    <t>(นายอภินันท์ เกลียวปฏินนท์)</t>
  </si>
  <si>
    <t>(นายสุรพล กุลศิริ)</t>
  </si>
  <si>
    <t>กรรมการ</t>
  </si>
  <si>
    <t>ส่วนที่เป็นของบริษัทใหญ่</t>
  </si>
  <si>
    <t>พ.ศ. 2561</t>
  </si>
  <si>
    <t>ยอดคงเหลือต้นงวด ณ วันที่ 1 มกราคม พ.ศ. 2561</t>
  </si>
  <si>
    <t>หนี้สินทางการเงินที่กำหนดให้แสดงด้วยมูลค่ายุติธรรม</t>
  </si>
  <si>
    <t>กำไร (ขาดทุน) สุทธิจากเงินลงทุน</t>
  </si>
  <si>
    <t>ส่วนของบริษัทใหญ่</t>
  </si>
  <si>
    <t>พ.ศ. 2562</t>
  </si>
  <si>
    <t>ประธานเจ้าหน้าที่บริหาร</t>
  </si>
  <si>
    <t>ค่าใช้จ่ายประมาณการหนี้สินเพิ่มขึ้น</t>
  </si>
  <si>
    <t>ขาดทุนจากการด้อยค่าของสินทรัพย์อื่น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</si>
  <si>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</si>
  <si>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</si>
  <si>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ขาดทุนจากการปรับมูลค่าทรัพย์สินรอการขาย</t>
  </si>
  <si>
    <t>ขาดทุนจากการขายทรัพย์สินรอการขาย</t>
  </si>
  <si>
    <t>กำไรเบ็ดเสร็จอื่น</t>
  </si>
  <si>
    <t>กำไร (ขาดทุน) จากการวัดมูลค่าเงินลงทุนในสิทธิเรียกร้อง</t>
  </si>
  <si>
    <t>กำไร (ขาดทุน) จากการวัดมูลค่าเงินลงทุนเผื่อขาย</t>
  </si>
  <si>
    <t>ขาดทุนจากการแปลงค่าข้อมูลการเงินจากการดำเนินงานในต่างประเทศ</t>
  </si>
  <si>
    <t>ภาษีเงินได้เกี่ยวกับองค์ประกอบของกำไรเบ็ดเสร็จอื่นสำหรับรายการ</t>
  </si>
  <si>
    <t xml:space="preserve">   ที่จัดประเภทรายการใหม่เข้าไปไว้ในกำไรหรือขาดทุนในภายหลัง</t>
  </si>
  <si>
    <t>กำไรต่อหุ้นของผู้ถือหุ้นบริษัทใหญ่</t>
  </si>
  <si>
    <t xml:space="preserve"> </t>
  </si>
  <si>
    <t>กำไรสุทธิจากหนี้สินทางการเงินที่กำหนดให้แสดงด้วยมูลค่ายุติธรรม</t>
  </si>
  <si>
    <t>ข้อมูลทางการเงินรวม (พันบาท)</t>
  </si>
  <si>
    <t>ส่วนเกิน (ต่ำ) กว่าทุน</t>
  </si>
  <si>
    <t>ผลต่างของอัตรา</t>
  </si>
  <si>
    <t>แลกเปลี่ยนจาก</t>
  </si>
  <si>
    <t>การรวมธุรกิจ</t>
  </si>
  <si>
    <t>การแปลงค่า</t>
  </si>
  <si>
    <t>ภายใต้การควบคุม</t>
  </si>
  <si>
    <t>รวมส่วน</t>
  </si>
  <si>
    <t>ขัอมูลทางการเงิน</t>
  </si>
  <si>
    <t>เดียวกัน</t>
  </si>
  <si>
    <t>เงินปันผลจ่าย</t>
  </si>
  <si>
    <t>ส่วนเกินทุนจากการรวมธุรกิจภายใต้การควบคุมเดียวกัน</t>
  </si>
  <si>
    <t>ยอดคงเหลือปลายงวด ณ วันที่ 30 กันยายน พ.ศ. 2561</t>
  </si>
  <si>
    <t>ข้อมูลทางการเงินเฉพาะกิจการ (พันบาท)</t>
  </si>
  <si>
    <t>ส่วนเกิน (ต่ำ) กว่าทุนจาก</t>
  </si>
  <si>
    <t>ขาดทุน (กำไร) ที่ยังไม่เกิดขึ้นจากธุรกรรมเพื่อค้าและปริวรรตเงินตราต่างประเทศ</t>
  </si>
  <si>
    <t>(โอนกลับ) ขาดทุนจากการด้อยค่าเงินลงทุนทั่วไป</t>
  </si>
  <si>
    <t>ขาดทุนจากการลดราคาทรัพย์สินรอการขาย</t>
  </si>
  <si>
    <t>(กำไร) ขาดทุนจากการจำหน่ายเงินลงทุนในหลักทรัพย์</t>
  </si>
  <si>
    <t>ขาดทุนจากการตัดจำหน่ายอุปกรณ์และสินทรัพย์ไม่มีตัวตน</t>
  </si>
  <si>
    <t>รายได้อื่น</t>
  </si>
  <si>
    <t>ภาษีธุรกิจเฉพาะค้างจ่าย (ลดลง) เพิ่มขึ้น</t>
  </si>
  <si>
    <t>เงินสดรับจากการออกหนี้สินทางการเงินที่กำหนดให้แสดงด้วยมูลค่ายุติธรรม</t>
  </si>
  <si>
    <t>เงินลดทุนของผู้ถือหุ้นส่วนน้อยในบริษัทย่อย</t>
  </si>
  <si>
    <t>เงินสดและรายการเทียบเท่าเงินสด ณ วันที่ 30 กันยายน</t>
  </si>
  <si>
    <t>ข้อมูลกระแสเงินสดเปิดเผยเพิ่มเติม</t>
  </si>
  <si>
    <t>รายการที่ไม่ใช่เงินสด</t>
  </si>
  <si>
    <t>เจ้าหนี้ซื้อที่ดิน อาคารและอุปกรณ์เพิ่มขึ้น (ลดลง)</t>
  </si>
  <si>
    <t xml:space="preserve">     </t>
  </si>
  <si>
    <t>เงินลงทุนในสิทธิเรียกร้องเพิ่มขึ้น (ลดลง)</t>
  </si>
  <si>
    <t xml:space="preserve">    </t>
  </si>
  <si>
    <t>เงินลงทุนในหลักทรัพย์เผื่อขายเพิ่มขึ้น (ลดลง)</t>
  </si>
  <si>
    <t>ส่วนแบ่งกำไรโดยรับชำระคืนเป็นสินทรัพย์ที่ไม่ใช่เงิน</t>
  </si>
  <si>
    <t>ณ วันที่ 30 กันยายน พ.ศ. 2562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</si>
  <si>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</si>
  <si>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</si>
  <si>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30 กันยายน</t>
  </si>
  <si>
    <t>ส่วนของผู้มีส่วนได้เสียที่ไม่มีอำนาจ</t>
  </si>
  <si>
    <t xml:space="preserve">   ควบคุมของบริษัทย่อยลดลงสุทธิ</t>
  </si>
  <si>
    <t xml:space="preserve">   จากการเปลี่ยนแปลงสัดส่วน</t>
  </si>
  <si>
    <t xml:space="preserve">   การถือหุ้นในเงินลงทุนในบริษัทย่อย</t>
  </si>
  <si>
    <t>ยอดคงเหลือต้นงวด ณ วันที่ 1 มกราคม พ.ศ. 2562</t>
  </si>
  <si>
    <t>ยอดคงเหลือปลายงวด ณ วันที่ 30 กันยายน พ.ศ. 2562</t>
  </si>
  <si>
    <t>รายการที่ไม่ใช่เงินสดที่มีสาระสำคัญสำหรับงวดเก้าเดือนสิ้นสุดวันที่ 30 กันยายน พ.ศ. 2562 และ พ.ศ. 2561 ได้แก่</t>
  </si>
  <si>
    <t>เงินปันผลรับและส่วนแบ่งกำไรจากบริษัทย่อย</t>
  </si>
  <si>
    <t>เงินสดจ่ายเพื่อซื้อเงินลงทุนในบริษัทย่อย</t>
  </si>
  <si>
    <t>ส่วนเกิน (ต่ำ) ตัดจำหน่ายของเงินลงทุนในหลักทรัพย์</t>
  </si>
  <si>
    <t>กำไรที่ยังไม่เกิดขึ้นจากการเปลี่ยนแปลงมูลค่ายุติธรรมของหลักทรัพย์เพื่อค้า</t>
  </si>
  <si>
    <t>(โอนกลับ) ขาดทุนจากการด้อยค่าเงินลงทุนในบริษัทย่อย</t>
  </si>
  <si>
    <t>กำไร (ขาดทุน) จากการแปลงค่าข้อมูลทางการเงินจากการดำเนินงานใน</t>
  </si>
  <si>
    <t xml:space="preserve">   ต่างประเทศ</t>
  </si>
  <si>
    <t>กำไร (ขาดทุน) จากอัตราแลกเปลี่ยน</t>
  </si>
  <si>
    <t>เงินสดและรายการเทียบเท่าเงินสดลดลงสุทธิ</t>
  </si>
  <si>
    <t>กำไร (ขาดทุน) สุทธิจากหนี้สินทางการเงินที่กำหนดให้แสดงด้วยมูลค่ายุติธรรม</t>
  </si>
  <si>
    <t>(กลับรายการ) ขาดทุนจากการปรับมูลค่าทรัพย์สินรอการขาย</t>
  </si>
  <si>
    <r>
      <t>งบแสดงฐานะการเงิน</t>
    </r>
    <r>
      <rPr>
        <sz val="12"/>
        <rFont val="Browallia New"/>
        <family val="2"/>
      </rPr>
      <t xml:space="preserve"> </t>
    </r>
  </si>
  <si>
    <r>
      <t xml:space="preserve">      </t>
    </r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รายได้รอตัดบัญชี</t>
    </r>
  </si>
  <si>
    <r>
      <t xml:space="preserve">      </t>
    </r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ค่าเผื่อหนี้สงสัยจะสูญ</t>
    </r>
  </si>
  <si>
    <r>
      <t xml:space="preserve">      </t>
    </r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ค่าเผื่อการปรับมูลค่าจากการปรับโครงสร้างหนี้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</si>
  <si>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</si>
  <si>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</si>
  <si>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</si>
  <si>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</si>
  <si>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</si>
  <si>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</si>
  <si>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</si>
  <si>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</si>
  <si>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</si>
  <si>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</si>
  <si>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รวมรายการที่จะจัดประเภทรายการใหม่</t>
  </si>
  <si>
    <t>เข้าไปไว้ในกำไรหรือขาดทุนในภายหลัง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</si>
</sst>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#;\(#,##0\)"/>
    <numFmt numFmtId="190" formatCode="#,##0;\(#,##0\);&quot;-&quot;;@"/>
    <numFmt numFmtId="191" formatCode="#,##0.00;\(#,##0.00\);&quot;-&quot;;@"/>
    <numFmt numFmtId="192" formatCode="#,##0.00;\(#,##0.00\)"/>
    <numFmt numFmtId="193" formatCode="#,##0;\(#,##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b/>
      <i/>
      <strike/>
      <sz val="12"/>
      <name val="Browallia New"/>
      <family val="2"/>
    </font>
    <font>
      <b/>
      <sz val="10.5"/>
      <name val="Browallia New"/>
      <family val="2"/>
    </font>
    <font>
      <sz val="10.5"/>
      <name val="Browallia New"/>
      <family val="2"/>
    </font>
    <font>
      <b/>
      <i/>
      <sz val="10.5"/>
      <name val="Browallia New"/>
      <family val="2"/>
    </font>
    <font>
      <i/>
      <sz val="10.5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</cellStyleXfs>
  <cellXfs count="298">
    <xf numFmtId="0" fontId="0" fillId="0" borderId="0" xfId="0"/>
    <xf numFmtId="0" fontId="10" fillId="0" borderId="0" xfId="17" applyFont="1" applyFill="1" applyBorder="1" applyAlignment="1"/>
    <xf numFmtId="0" fontId="10" fillId="0" borderId="0" xfId="17" applyFont="1" applyFill="1" applyBorder="1" applyAlignment="1">
      <alignment horizontal="center"/>
    </xf>
    <xf numFmtId="0" fontId="12" fillId="0" borderId="0" xfId="17" applyFont="1" applyFill="1" applyBorder="1" applyAlignment="1">
      <alignment horizontal="center"/>
    </xf>
    <xf numFmtId="190" fontId="10" fillId="0" borderId="0" xfId="17" applyNumberFormat="1" applyFont="1" applyFill="1" applyBorder="1" applyAlignment="1">
      <alignment horizontal="center"/>
    </xf>
    <xf numFmtId="190" fontId="10" fillId="0" borderId="0" xfId="17" applyNumberFormat="1" applyFont="1" applyFill="1" applyBorder="1" applyAlignment="1">
      <alignment horizontal="right" vertical="center"/>
    </xf>
    <xf numFmtId="190" fontId="10" fillId="0" borderId="0" xfId="17" applyNumberFormat="1" applyFont="1" applyFill="1" applyBorder="1" applyAlignment="1">
      <alignment horizontal="center" vertical="center"/>
    </xf>
    <xf numFmtId="190" fontId="10" fillId="0" borderId="0" xfId="17" quotePrefix="1" applyNumberFormat="1" applyFont="1" applyFill="1" applyAlignment="1">
      <alignment horizontal="right" vertical="center"/>
    </xf>
    <xf numFmtId="190" fontId="11" fillId="0" borderId="0" xfId="17" applyNumberFormat="1" applyFont="1" applyFill="1" applyAlignment="1">
      <alignment horizontal="right"/>
    </xf>
    <xf numFmtId="190" fontId="10" fillId="0" borderId="0" xfId="17" quotePrefix="1" applyNumberFormat="1" applyFont="1" applyFill="1" applyAlignment="1">
      <alignment horizontal="right"/>
    </xf>
    <xf numFmtId="190" fontId="10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Alignment="1">
      <alignment vertical="center"/>
    </xf>
    <xf numFmtId="0" fontId="10" fillId="0" borderId="1" xfId="17" applyFont="1" applyFill="1" applyBorder="1" applyAlignment="1">
      <alignment horizontal="center"/>
    </xf>
    <xf numFmtId="190" fontId="10" fillId="0" borderId="1" xfId="17" applyNumberFormat="1" applyFont="1" applyFill="1" applyBorder="1" applyAlignment="1">
      <alignment horizontal="right"/>
    </xf>
    <xf numFmtId="190" fontId="10" fillId="0" borderId="0" xfId="17" applyNumberFormat="1" applyFont="1" applyFill="1" applyBorder="1" applyAlignment="1">
      <alignment horizontal="right"/>
    </xf>
    <xf numFmtId="0" fontId="11" fillId="0" borderId="0" xfId="17" applyFont="1" applyFill="1" applyBorder="1" applyAlignment="1">
      <alignment horizontal="center"/>
    </xf>
    <xf numFmtId="0" fontId="11" fillId="0" borderId="0" xfId="17" applyFont="1" applyFill="1" applyBorder="1" applyAlignment="1"/>
    <xf numFmtId="190" fontId="11" fillId="0" borderId="0" xfId="17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43" fontId="11" fillId="0" borderId="0" xfId="1" applyFont="1" applyFill="1" applyBorder="1" applyAlignment="1"/>
    <xf numFmtId="187" fontId="11" fillId="0" borderId="0" xfId="17" applyNumberFormat="1" applyFont="1" applyFill="1" applyBorder="1" applyAlignment="1"/>
    <xf numFmtId="0" fontId="11" fillId="0" borderId="0" xfId="17" applyFont="1" applyFill="1" applyAlignment="1"/>
    <xf numFmtId="190" fontId="11" fillId="0" borderId="0" xfId="1" applyNumberFormat="1" applyFont="1" applyFill="1" applyBorder="1" applyAlignment="1">
      <alignment horizontal="right" wrapText="1"/>
    </xf>
    <xf numFmtId="190" fontId="11" fillId="0" borderId="1" xfId="1" applyNumberFormat="1" applyFont="1" applyFill="1" applyBorder="1" applyAlignment="1">
      <alignment horizontal="right"/>
    </xf>
    <xf numFmtId="0" fontId="11" fillId="0" borderId="0" xfId="17" applyNumberFormat="1" applyFont="1" applyFill="1" applyBorder="1" applyAlignment="1">
      <alignment horizontal="center"/>
    </xf>
    <xf numFmtId="49" fontId="14" fillId="0" borderId="0" xfId="17" applyNumberFormat="1" applyFont="1" applyFill="1" applyBorder="1" applyAlignment="1">
      <alignment horizontal="center"/>
    </xf>
    <xf numFmtId="0" fontId="14" fillId="0" borderId="0" xfId="17" applyFont="1" applyFill="1" applyBorder="1" applyAlignment="1">
      <alignment horizontal="center"/>
    </xf>
    <xf numFmtId="190" fontId="11" fillId="0" borderId="2" xfId="1" applyNumberFormat="1" applyFont="1" applyFill="1" applyBorder="1" applyAlignment="1">
      <alignment horizontal="right"/>
    </xf>
    <xf numFmtId="190" fontId="11" fillId="0" borderId="1" xfId="17" applyNumberFormat="1" applyFont="1" applyFill="1" applyBorder="1" applyAlignment="1">
      <alignment horizontal="right"/>
    </xf>
    <xf numFmtId="190" fontId="10" fillId="0" borderId="0" xfId="17" applyNumberFormat="1" applyFont="1" applyFill="1" applyAlignment="1">
      <alignment horizontal="right"/>
    </xf>
    <xf numFmtId="0" fontId="10" fillId="0" borderId="0" xfId="17" applyFont="1" applyFill="1" applyBorder="1" applyAlignment="1">
      <alignment horizontal="center" vertical="top"/>
    </xf>
    <xf numFmtId="0" fontId="12" fillId="0" borderId="0" xfId="17" applyFont="1" applyFill="1" applyBorder="1" applyAlignment="1">
      <alignment horizontal="center" vertical="top"/>
    </xf>
    <xf numFmtId="190" fontId="10" fillId="0" borderId="0" xfId="17" applyNumberFormat="1" applyFont="1" applyFill="1" applyBorder="1" applyAlignment="1">
      <alignment horizontal="center" vertical="top"/>
    </xf>
    <xf numFmtId="190" fontId="10" fillId="0" borderId="0" xfId="17" quotePrefix="1" applyNumberFormat="1" applyFont="1" applyFill="1" applyAlignment="1">
      <alignment horizontal="right" vertical="top"/>
    </xf>
    <xf numFmtId="190" fontId="11" fillId="0" borderId="0" xfId="17" applyNumberFormat="1" applyFont="1" applyFill="1" applyAlignment="1">
      <alignment horizontal="right" vertical="top"/>
    </xf>
    <xf numFmtId="0" fontId="10" fillId="0" borderId="1" xfId="17" applyFont="1" applyFill="1" applyBorder="1" applyAlignment="1">
      <alignment horizontal="center" vertical="top"/>
    </xf>
    <xf numFmtId="190" fontId="10" fillId="0" borderId="1" xfId="17" applyNumberFormat="1" applyFont="1" applyFill="1" applyBorder="1" applyAlignment="1">
      <alignment horizontal="right" vertical="top"/>
    </xf>
    <xf numFmtId="0" fontId="10" fillId="0" borderId="0" xfId="17" applyFont="1" applyFill="1" applyBorder="1" applyAlignment="1">
      <alignment horizontal="left" vertical="top"/>
    </xf>
    <xf numFmtId="0" fontId="11" fillId="0" borderId="0" xfId="17" applyFont="1" applyFill="1" applyBorder="1" applyAlignment="1">
      <alignment horizontal="center" vertical="top"/>
    </xf>
    <xf numFmtId="0" fontId="11" fillId="0" borderId="0" xfId="17" applyFont="1" applyFill="1" applyBorder="1" applyAlignment="1">
      <alignment vertical="top"/>
    </xf>
    <xf numFmtId="190" fontId="11" fillId="0" borderId="0" xfId="1" applyNumberFormat="1" applyFont="1" applyFill="1" applyBorder="1" applyAlignment="1">
      <alignment horizontal="right" vertical="top"/>
    </xf>
    <xf numFmtId="0" fontId="11" fillId="0" borderId="0" xfId="17" applyNumberFormat="1" applyFont="1" applyFill="1" applyBorder="1" applyAlignment="1">
      <alignment horizontal="center" vertical="top"/>
    </xf>
    <xf numFmtId="188" fontId="11" fillId="0" borderId="0" xfId="1" applyNumberFormat="1" applyFont="1" applyFill="1" applyBorder="1" applyAlignment="1">
      <alignment vertical="top"/>
    </xf>
    <xf numFmtId="188" fontId="11" fillId="0" borderId="0" xfId="1" applyNumberFormat="1" applyFont="1" applyFill="1" applyBorder="1" applyAlignment="1">
      <alignment horizontal="right" vertical="top"/>
    </xf>
    <xf numFmtId="190" fontId="11" fillId="0" borderId="0" xfId="1" applyNumberFormat="1" applyFont="1" applyFill="1" applyBorder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/>
    </xf>
    <xf numFmtId="49" fontId="11" fillId="0" borderId="0" xfId="17" applyNumberFormat="1" applyFont="1" applyFill="1" applyBorder="1" applyAlignment="1">
      <alignment horizontal="center" vertical="top"/>
    </xf>
    <xf numFmtId="0" fontId="11" fillId="0" borderId="0" xfId="17" applyFont="1" applyFill="1" applyAlignment="1">
      <alignment vertical="top"/>
    </xf>
    <xf numFmtId="0" fontId="11" fillId="0" borderId="0" xfId="17" quotePrefix="1" applyFont="1" applyFill="1" applyAlignment="1">
      <alignment horizontal="left" vertical="top"/>
    </xf>
    <xf numFmtId="0" fontId="11" fillId="0" borderId="0" xfId="17" quotePrefix="1" applyNumberFormat="1" applyFont="1" applyFill="1" applyBorder="1" applyAlignment="1">
      <alignment horizontal="center" vertical="top"/>
    </xf>
    <xf numFmtId="190" fontId="11" fillId="0" borderId="0" xfId="1" applyNumberFormat="1" applyFont="1" applyFill="1" applyBorder="1" applyAlignment="1">
      <alignment horizontal="right" vertical="center" wrapText="1"/>
    </xf>
    <xf numFmtId="188" fontId="11" fillId="0" borderId="1" xfId="1" applyNumberFormat="1" applyFont="1" applyFill="1" applyBorder="1" applyAlignment="1">
      <alignment horizontal="right"/>
    </xf>
    <xf numFmtId="190" fontId="11" fillId="0" borderId="1" xfId="1" applyNumberFormat="1" applyFont="1" applyFill="1" applyBorder="1" applyAlignment="1">
      <alignment horizontal="right" vertical="center"/>
    </xf>
    <xf numFmtId="0" fontId="10" fillId="0" borderId="0" xfId="17" quotePrefix="1" applyFont="1" applyFill="1" applyAlignment="1">
      <alignment horizontal="left" vertical="top"/>
    </xf>
    <xf numFmtId="190" fontId="11" fillId="0" borderId="1" xfId="1" applyNumberFormat="1" applyFont="1" applyFill="1" applyBorder="1" applyAlignment="1">
      <alignment horizontal="right" vertical="top"/>
    </xf>
    <xf numFmtId="190" fontId="11" fillId="0" borderId="0" xfId="1" applyNumberFormat="1" applyFont="1" applyFill="1" applyAlignment="1">
      <alignment horizontal="right" vertical="top"/>
    </xf>
    <xf numFmtId="0" fontId="10" fillId="0" borderId="0" xfId="17" applyFont="1" applyFill="1" applyBorder="1" applyAlignment="1">
      <alignment vertical="top"/>
    </xf>
    <xf numFmtId="0" fontId="11" fillId="0" borderId="0" xfId="17" applyFont="1" applyFill="1" applyBorder="1" applyAlignment="1">
      <alignment horizontal="left" vertical="top"/>
    </xf>
    <xf numFmtId="190" fontId="11" fillId="0" borderId="0" xfId="17" applyNumberFormat="1" applyFont="1" applyFill="1" applyBorder="1" applyAlignment="1">
      <alignment horizontal="right" vertical="top"/>
    </xf>
    <xf numFmtId="0" fontId="11" fillId="0" borderId="0" xfId="17" quotePrefix="1" applyFont="1" applyFill="1" applyBorder="1" applyAlignment="1">
      <alignment horizontal="left" vertical="top"/>
    </xf>
    <xf numFmtId="0" fontId="15" fillId="0" borderId="0" xfId="17" applyFont="1" applyFill="1" applyBorder="1" applyAlignment="1">
      <alignment horizontal="center" vertical="top"/>
    </xf>
    <xf numFmtId="0" fontId="14" fillId="0" borderId="0" xfId="17" applyFont="1" applyFill="1" applyBorder="1" applyAlignment="1">
      <alignment horizontal="center" vertical="top"/>
    </xf>
    <xf numFmtId="0" fontId="11" fillId="0" borderId="0" xfId="17" applyFont="1" applyFill="1" applyAlignment="1">
      <alignment horizontal="left" vertical="top"/>
    </xf>
    <xf numFmtId="190" fontId="11" fillId="0" borderId="1" xfId="1" applyNumberFormat="1" applyFont="1" applyFill="1" applyBorder="1" applyAlignment="1">
      <alignment horizontal="right" vertical="center" wrapText="1"/>
    </xf>
    <xf numFmtId="0" fontId="10" fillId="0" borderId="0" xfId="17" applyFont="1" applyFill="1" applyAlignment="1">
      <alignment horizontal="left" vertical="top"/>
    </xf>
    <xf numFmtId="0" fontId="10" fillId="0" borderId="0" xfId="17" applyFont="1" applyFill="1" applyAlignment="1">
      <alignment vertical="top"/>
    </xf>
    <xf numFmtId="190" fontId="11" fillId="0" borderId="2" xfId="1" applyNumberFormat="1" applyFont="1" applyFill="1" applyBorder="1" applyAlignment="1">
      <alignment horizontal="right" vertical="top"/>
    </xf>
    <xf numFmtId="0" fontId="11" fillId="0" borderId="0" xfId="19" applyFont="1" applyFill="1" applyBorder="1" applyAlignment="1">
      <alignment horizontal="center"/>
    </xf>
    <xf numFmtId="0" fontId="11" fillId="0" borderId="0" xfId="19" applyFont="1" applyFill="1" applyBorder="1" applyAlignment="1"/>
    <xf numFmtId="190" fontId="11" fillId="0" borderId="0" xfId="19" applyNumberFormat="1" applyFont="1" applyFill="1" applyBorder="1" applyAlignment="1"/>
    <xf numFmtId="190" fontId="11" fillId="0" borderId="0" xfId="19" applyNumberFormat="1" applyFont="1" applyFill="1" applyBorder="1" applyAlignment="1">
      <alignment horizontal="center"/>
    </xf>
    <xf numFmtId="0" fontId="12" fillId="0" borderId="0" xfId="19" applyFont="1" applyFill="1" applyBorder="1" applyAlignment="1">
      <alignment horizontal="center"/>
    </xf>
    <xf numFmtId="0" fontId="10" fillId="0" borderId="0" xfId="19" applyFont="1" applyFill="1" applyBorder="1" applyAlignment="1"/>
    <xf numFmtId="0" fontId="11" fillId="0" borderId="0" xfId="18" applyFont="1" applyFill="1" applyBorder="1" applyAlignment="1">
      <alignment horizontal="center" vertical="center"/>
    </xf>
    <xf numFmtId="0" fontId="14" fillId="0" borderId="0" xfId="19" applyFont="1" applyFill="1" applyBorder="1" applyAlignment="1">
      <alignment horizontal="center"/>
    </xf>
    <xf numFmtId="0" fontId="11" fillId="0" borderId="1" xfId="17" quotePrefix="1" applyFont="1" applyFill="1" applyBorder="1" applyAlignment="1"/>
    <xf numFmtId="0" fontId="10" fillId="0" borderId="0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vertical="center"/>
    </xf>
    <xf numFmtId="0" fontId="14" fillId="0" borderId="0" xfId="19" applyFont="1" applyFill="1" applyBorder="1" applyAlignment="1">
      <alignment horizontal="center" vertical="center"/>
    </xf>
    <xf numFmtId="190" fontId="11" fillId="0" borderId="0" xfId="8" applyNumberFormat="1" applyFont="1" applyFill="1" applyBorder="1" applyAlignment="1">
      <alignment horizontal="right" vertical="center"/>
    </xf>
    <xf numFmtId="190" fontId="11" fillId="0" borderId="0" xfId="19" applyNumberFormat="1" applyFont="1" applyFill="1" applyBorder="1" applyAlignment="1">
      <alignment horizontal="right" vertical="center"/>
    </xf>
    <xf numFmtId="0" fontId="10" fillId="0" borderId="0" xfId="19" applyFont="1" applyFill="1" applyBorder="1" applyAlignment="1">
      <alignment vertical="center"/>
    </xf>
    <xf numFmtId="0" fontId="11" fillId="0" borderId="0" xfId="16" applyFont="1" applyFill="1" applyAlignment="1">
      <alignment vertical="center"/>
    </xf>
    <xf numFmtId="190" fontId="10" fillId="0" borderId="0" xfId="17" applyNumberFormat="1" applyFont="1" applyFill="1" applyAlignment="1">
      <alignment horizontal="center" vertical="center"/>
    </xf>
    <xf numFmtId="0" fontId="10" fillId="0" borderId="0" xfId="19" applyFont="1" applyFill="1" applyBorder="1" applyAlignment="1">
      <alignment horizontal="right" vertical="center"/>
    </xf>
    <xf numFmtId="0" fontId="10" fillId="0" borderId="0" xfId="16" applyFont="1" applyFill="1" applyBorder="1" applyAlignment="1">
      <alignment horizontal="center" vertical="center"/>
    </xf>
    <xf numFmtId="190" fontId="10" fillId="0" borderId="1" xfId="1" applyNumberFormat="1" applyFont="1" applyFill="1" applyBorder="1" applyAlignment="1">
      <alignment horizontal="right" vertical="center"/>
    </xf>
    <xf numFmtId="0" fontId="11" fillId="0" borderId="0" xfId="19" applyFont="1" applyFill="1" applyBorder="1" applyAlignment="1">
      <alignment horizontal="right" vertical="center"/>
    </xf>
    <xf numFmtId="190" fontId="10" fillId="0" borderId="0" xfId="1" applyNumberFormat="1" applyFont="1" applyFill="1" applyBorder="1" applyAlignment="1">
      <alignment horizontal="center" vertical="center"/>
    </xf>
    <xf numFmtId="0" fontId="11" fillId="0" borderId="0" xfId="19" applyFont="1" applyFill="1" applyAlignment="1">
      <alignment vertical="center"/>
    </xf>
    <xf numFmtId="0" fontId="11" fillId="0" borderId="0" xfId="19" applyFont="1" applyFill="1" applyBorder="1" applyAlignment="1">
      <alignment horizontal="center" vertical="center"/>
    </xf>
    <xf numFmtId="190" fontId="11" fillId="0" borderId="0" xfId="3" applyNumberFormat="1" applyFont="1" applyFill="1" applyBorder="1" applyAlignment="1">
      <alignment horizontal="right" vertical="center"/>
    </xf>
    <xf numFmtId="190" fontId="11" fillId="0" borderId="0" xfId="17" applyNumberFormat="1" applyFont="1" applyFill="1" applyBorder="1" applyAlignment="1">
      <alignment horizontal="right" vertical="center"/>
    </xf>
    <xf numFmtId="0" fontId="11" fillId="0" borderId="0" xfId="19" quotePrefix="1" applyFont="1" applyFill="1" applyBorder="1" applyAlignment="1">
      <alignment horizontal="center" vertical="center"/>
    </xf>
    <xf numFmtId="190" fontId="11" fillId="0" borderId="1" xfId="3" applyNumberFormat="1" applyFont="1" applyFill="1" applyBorder="1" applyAlignment="1">
      <alignment horizontal="right" vertical="center"/>
    </xf>
    <xf numFmtId="190" fontId="11" fillId="0" borderId="0" xfId="1" applyNumberFormat="1" applyFont="1" applyFill="1" applyBorder="1"/>
    <xf numFmtId="190" fontId="11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Border="1" applyAlignment="1"/>
    <xf numFmtId="0" fontId="11" fillId="0" borderId="0" xfId="19" applyFont="1" applyFill="1" applyBorder="1" applyAlignment="1">
      <alignment horizontal="left" vertical="center" indent="2"/>
    </xf>
    <xf numFmtId="190" fontId="11" fillId="0" borderId="1" xfId="1" applyNumberFormat="1" applyFont="1" applyFill="1" applyBorder="1"/>
    <xf numFmtId="0" fontId="10" fillId="0" borderId="0" xfId="19" applyFont="1" applyFill="1" applyBorder="1" applyAlignment="1">
      <alignment horizontal="center" vertical="center"/>
    </xf>
    <xf numFmtId="190" fontId="10" fillId="0" borderId="0" xfId="1" applyNumberFormat="1" applyFont="1" applyFill="1" applyBorder="1" applyAlignment="1">
      <alignment horizontal="right" vertical="center"/>
    </xf>
    <xf numFmtId="190" fontId="10" fillId="0" borderId="0" xfId="1" applyNumberFormat="1" applyFont="1" applyFill="1" applyBorder="1" applyAlignment="1">
      <alignment vertical="center"/>
    </xf>
    <xf numFmtId="0" fontId="11" fillId="0" borderId="0" xfId="19" applyFont="1" applyFill="1" applyAlignment="1">
      <alignment horizontal="left" vertical="center" indent="1"/>
    </xf>
    <xf numFmtId="0" fontId="11" fillId="0" borderId="0" xfId="19" applyFont="1" applyFill="1" applyAlignment="1">
      <alignment horizontal="center" vertical="center"/>
    </xf>
    <xf numFmtId="0" fontId="10" fillId="0" borderId="0" xfId="19" applyFont="1" applyFill="1" applyAlignment="1">
      <alignment vertical="center"/>
    </xf>
    <xf numFmtId="0" fontId="11" fillId="0" borderId="0" xfId="19" quotePrefix="1" applyFont="1" applyFill="1" applyAlignment="1">
      <alignment horizontal="left" vertical="center"/>
    </xf>
    <xf numFmtId="0" fontId="11" fillId="0" borderId="0" xfId="19" quotePrefix="1" applyFont="1" applyFill="1" applyAlignment="1">
      <alignment horizontal="left" vertical="center" indent="2"/>
    </xf>
    <xf numFmtId="0" fontId="11" fillId="0" borderId="0" xfId="19" applyFont="1" applyFill="1" applyAlignment="1">
      <alignment horizontal="left" vertical="center"/>
    </xf>
    <xf numFmtId="0" fontId="11" fillId="0" borderId="0" xfId="19" applyFont="1" applyFill="1" applyAlignment="1">
      <alignment horizontal="left" vertical="center" indent="2"/>
    </xf>
    <xf numFmtId="0" fontId="10" fillId="0" borderId="0" xfId="19" quotePrefix="1" applyFont="1" applyFill="1" applyAlignment="1">
      <alignment horizontal="left" vertical="center"/>
    </xf>
    <xf numFmtId="190" fontId="11" fillId="0" borderId="1" xfId="1" applyNumberFormat="1" applyFont="1" applyFill="1" applyBorder="1" applyAlignment="1">
      <alignment vertical="center"/>
    </xf>
    <xf numFmtId="190" fontId="11" fillId="0" borderId="0" xfId="1" applyNumberFormat="1" applyFont="1" applyFill="1"/>
    <xf numFmtId="0" fontId="11" fillId="0" borderId="1" xfId="19" applyFont="1" applyFill="1" applyBorder="1" applyAlignment="1">
      <alignment vertical="center"/>
    </xf>
    <xf numFmtId="0" fontId="14" fillId="0" borderId="1" xfId="19" applyFont="1" applyFill="1" applyBorder="1" applyAlignment="1">
      <alignment horizontal="center" vertical="center"/>
    </xf>
    <xf numFmtId="190" fontId="11" fillId="0" borderId="1" xfId="8" applyNumberFormat="1" applyFont="1" applyFill="1" applyBorder="1" applyAlignment="1">
      <alignment horizontal="right" vertical="center"/>
    </xf>
    <xf numFmtId="190" fontId="11" fillId="0" borderId="1" xfId="19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horizontal="left" vertical="center"/>
    </xf>
    <xf numFmtId="49" fontId="14" fillId="0" borderId="0" xfId="19" applyNumberFormat="1" applyFont="1" applyFill="1" applyBorder="1" applyAlignment="1">
      <alignment horizontal="center" vertical="center"/>
    </xf>
    <xf numFmtId="0" fontId="11" fillId="0" borderId="0" xfId="19" applyFont="1" applyFill="1" applyAlignment="1">
      <alignment vertical="top"/>
    </xf>
    <xf numFmtId="0" fontId="11" fillId="0" borderId="0" xfId="0" applyFont="1" applyAlignment="1">
      <alignment vertical="center"/>
    </xf>
    <xf numFmtId="0" fontId="11" fillId="0" borderId="0" xfId="19" applyFont="1" applyFill="1" applyAlignment="1">
      <alignment horizontal="left" vertical="center" indent="3"/>
    </xf>
    <xf numFmtId="190" fontId="11" fillId="0" borderId="0" xfId="17" applyNumberFormat="1" applyFont="1" applyFill="1" applyBorder="1" applyAlignment="1">
      <alignment vertical="center"/>
    </xf>
    <xf numFmtId="0" fontId="11" fillId="0" borderId="0" xfId="19" applyFont="1" applyFill="1" applyAlignment="1">
      <alignment horizontal="left" vertical="center" indent="4"/>
    </xf>
    <xf numFmtId="190" fontId="11" fillId="0" borderId="2" xfId="1" applyNumberFormat="1" applyFont="1" applyFill="1" applyBorder="1" applyAlignment="1">
      <alignment vertical="center"/>
    </xf>
    <xf numFmtId="190" fontId="11" fillId="0" borderId="0" xfId="3" applyNumberFormat="1" applyFont="1" applyFill="1" applyBorder="1" applyAlignment="1">
      <alignment horizontal="center" vertical="center"/>
    </xf>
    <xf numFmtId="0" fontId="10" fillId="0" borderId="0" xfId="19" applyFont="1" applyFill="1" applyAlignment="1">
      <alignment horizontal="center" vertical="center"/>
    </xf>
    <xf numFmtId="190" fontId="11" fillId="0" borderId="0" xfId="19" applyNumberFormat="1" applyFont="1" applyFill="1" applyBorder="1" applyAlignment="1">
      <alignment vertical="center"/>
    </xf>
    <xf numFmtId="191" fontId="11" fillId="0" borderId="0" xfId="3" applyNumberFormat="1" applyFont="1" applyFill="1" applyBorder="1" applyAlignment="1">
      <alignment horizontal="right" vertical="center"/>
    </xf>
    <xf numFmtId="190" fontId="11" fillId="0" borderId="0" xfId="17" applyNumberFormat="1" applyFont="1" applyFill="1" applyBorder="1" applyAlignment="1">
      <alignment horizontal="center"/>
    </xf>
    <xf numFmtId="190" fontId="11" fillId="0" borderId="1" xfId="19" applyNumberFormat="1" applyFont="1" applyFill="1" applyBorder="1" applyAlignment="1">
      <alignment vertical="center"/>
    </xf>
    <xf numFmtId="0" fontId="11" fillId="0" borderId="0" xfId="19" quotePrefix="1" applyFont="1" applyFill="1" applyBorder="1" applyAlignment="1">
      <alignment vertical="center"/>
    </xf>
    <xf numFmtId="0" fontId="10" fillId="0" borderId="1" xfId="16" applyFont="1" applyFill="1" applyBorder="1" applyAlignment="1">
      <alignment horizontal="center" vertical="center"/>
    </xf>
    <xf numFmtId="43" fontId="11" fillId="0" borderId="0" xfId="19" applyNumberFormat="1" applyFont="1" applyFill="1" applyBorder="1" applyAlignment="1">
      <alignment vertical="center"/>
    </xf>
    <xf numFmtId="0" fontId="11" fillId="0" borderId="0" xfId="19" applyFont="1" applyFill="1" applyBorder="1"/>
    <xf numFmtId="0" fontId="11" fillId="0" borderId="0" xfId="19" applyFont="1" applyFill="1" applyBorder="1" applyAlignment="1">
      <alignment horizontal="left" vertical="center"/>
    </xf>
    <xf numFmtId="0" fontId="12" fillId="0" borderId="0" xfId="19" applyFont="1" applyFill="1" applyBorder="1" applyAlignment="1">
      <alignment horizontal="center" vertical="center"/>
    </xf>
    <xf numFmtId="190" fontId="10" fillId="0" borderId="0" xfId="19" applyNumberFormat="1" applyFont="1" applyFill="1" applyBorder="1" applyAlignment="1">
      <alignment horizontal="center" vertical="center" wrapText="1"/>
    </xf>
    <xf numFmtId="190" fontId="10" fillId="0" borderId="0" xfId="19" applyNumberFormat="1" applyFont="1" applyFill="1" applyBorder="1" applyAlignment="1">
      <alignment horizontal="center" vertical="center"/>
    </xf>
    <xf numFmtId="190" fontId="10" fillId="0" borderId="0" xfId="19" applyNumberFormat="1" applyFont="1" applyFill="1" applyAlignment="1">
      <alignment horizontal="center" vertical="center"/>
    </xf>
    <xf numFmtId="0" fontId="10" fillId="0" borderId="0" xfId="19" applyFont="1" applyFill="1" applyBorder="1" applyAlignment="1">
      <alignment horizontal="center" vertical="center" wrapText="1"/>
    </xf>
    <xf numFmtId="190" fontId="10" fillId="0" borderId="0" xfId="1" quotePrefix="1" applyNumberFormat="1" applyFont="1" applyFill="1" applyBorder="1" applyAlignment="1">
      <alignment horizontal="center" vertical="center"/>
    </xf>
    <xf numFmtId="190" fontId="10" fillId="0" borderId="0" xfId="1" applyNumberFormat="1" applyFont="1" applyFill="1" applyAlignment="1">
      <alignment horizontal="center" vertical="center"/>
    </xf>
    <xf numFmtId="0" fontId="12" fillId="0" borderId="0" xfId="19" applyFont="1" applyFill="1" applyBorder="1" applyAlignment="1">
      <alignment horizontal="center" vertical="center" wrapText="1"/>
    </xf>
    <xf numFmtId="190" fontId="10" fillId="0" borderId="0" xfId="1" applyNumberFormat="1" applyFont="1" applyFill="1" applyAlignment="1">
      <alignment vertical="center"/>
    </xf>
    <xf numFmtId="0" fontId="14" fillId="0" borderId="0" xfId="19" applyFont="1" applyFill="1" applyAlignment="1">
      <alignment vertical="center"/>
    </xf>
    <xf numFmtId="190" fontId="10" fillId="0" borderId="0" xfId="1" applyNumberFormat="1" applyFont="1" applyFill="1" applyBorder="1" applyAlignment="1">
      <alignment vertical="center" wrapText="1"/>
    </xf>
    <xf numFmtId="0" fontId="10" fillId="0" borderId="0" xfId="19" applyFont="1" applyFill="1" applyBorder="1" applyAlignment="1">
      <alignment horizontal="left" vertical="center" wrapText="1"/>
    </xf>
    <xf numFmtId="0" fontId="14" fillId="0" borderId="0" xfId="19" applyFont="1" applyFill="1" applyBorder="1" applyAlignment="1">
      <alignment vertical="center"/>
    </xf>
    <xf numFmtId="190" fontId="11" fillId="0" borderId="0" xfId="1" applyNumberFormat="1" applyFont="1" applyFill="1" applyAlignment="1">
      <alignment horizontal="right" vertical="center"/>
    </xf>
    <xf numFmtId="192" fontId="14" fillId="0" borderId="0" xfId="19" applyNumberFormat="1" applyFont="1" applyFill="1" applyBorder="1" applyAlignment="1">
      <alignment horizontal="center" vertical="center" wrapText="1"/>
    </xf>
    <xf numFmtId="0" fontId="11" fillId="0" borderId="0" xfId="19" applyFont="1" applyFill="1" applyBorder="1" applyAlignment="1">
      <alignment horizontal="left" vertical="center" wrapText="1"/>
    </xf>
    <xf numFmtId="193" fontId="11" fillId="0" borderId="0" xfId="19" applyNumberFormat="1" applyFont="1" applyFill="1" applyBorder="1" applyAlignment="1">
      <alignment horizontal="center" vertical="center" wrapText="1"/>
    </xf>
    <xf numFmtId="49" fontId="14" fillId="0" borderId="0" xfId="19" applyNumberFormat="1" applyFont="1" applyFill="1" applyBorder="1" applyAlignment="1">
      <alignment horizontal="center" vertical="center" wrapText="1"/>
    </xf>
    <xf numFmtId="190" fontId="11" fillId="0" borderId="0" xfId="1" quotePrefix="1" applyNumberFormat="1" applyFont="1" applyFill="1" applyBorder="1" applyAlignment="1">
      <alignment horizontal="right" vertical="center"/>
    </xf>
    <xf numFmtId="43" fontId="11" fillId="0" borderId="0" xfId="11" applyFont="1" applyFill="1" applyBorder="1"/>
    <xf numFmtId="193" fontId="14" fillId="0" borderId="0" xfId="19" applyNumberFormat="1" applyFont="1" applyFill="1" applyBorder="1" applyAlignment="1">
      <alignment horizontal="center" vertical="center" wrapText="1"/>
    </xf>
    <xf numFmtId="190" fontId="11" fillId="0" borderId="2" xfId="1" quotePrefix="1" applyNumberFormat="1" applyFont="1" applyFill="1" applyBorder="1" applyAlignment="1">
      <alignment horizontal="right" vertical="center"/>
    </xf>
    <xf numFmtId="190" fontId="11" fillId="0" borderId="0" xfId="6" quotePrefix="1" applyNumberFormat="1" applyFont="1" applyFill="1" applyBorder="1" applyAlignment="1">
      <alignment vertical="center"/>
    </xf>
    <xf numFmtId="190" fontId="11" fillId="0" borderId="0" xfId="6" applyNumberFormat="1" applyFont="1" applyFill="1" applyBorder="1" applyAlignment="1">
      <alignment vertical="center"/>
    </xf>
    <xf numFmtId="190" fontId="11" fillId="0" borderId="2" xfId="1" applyNumberFormat="1" applyFont="1" applyFill="1" applyBorder="1" applyAlignment="1">
      <alignment horizontal="right" vertical="center"/>
    </xf>
    <xf numFmtId="190" fontId="11" fillId="0" borderId="0" xfId="19" applyNumberFormat="1" applyFont="1" applyFill="1" applyBorder="1"/>
    <xf numFmtId="190" fontId="11" fillId="0" borderId="0" xfId="17" applyNumberFormat="1" applyFont="1" applyFill="1" applyBorder="1" applyAlignment="1"/>
    <xf numFmtId="190" fontId="11" fillId="0" borderId="1" xfId="19" applyNumberFormat="1" applyFont="1" applyFill="1" applyBorder="1"/>
    <xf numFmtId="0" fontId="11" fillId="0" borderId="0" xfId="19" applyFont="1" applyFill="1" applyBorder="1" applyAlignment="1">
      <alignment vertical="top"/>
    </xf>
    <xf numFmtId="0" fontId="10" fillId="0" borderId="3" xfId="19" applyFont="1" applyFill="1" applyBorder="1" applyAlignment="1">
      <alignment horizontal="left" vertical="top"/>
    </xf>
    <xf numFmtId="0" fontId="12" fillId="0" borderId="0" xfId="19" applyFont="1" applyFill="1" applyBorder="1" applyAlignment="1">
      <alignment horizontal="center" vertical="top"/>
    </xf>
    <xf numFmtId="190" fontId="10" fillId="0" borderId="0" xfId="1" applyNumberFormat="1" applyFont="1" applyFill="1" applyAlignment="1">
      <alignment horizontal="right" vertical="top"/>
    </xf>
    <xf numFmtId="190" fontId="11" fillId="0" borderId="0" xfId="1" applyNumberFormat="1" applyFont="1" applyFill="1" applyAlignment="1">
      <alignment vertical="top"/>
    </xf>
    <xf numFmtId="0" fontId="11" fillId="0" borderId="0" xfId="19" applyFont="1" applyFill="1" applyBorder="1" applyAlignment="1">
      <alignment horizontal="right" vertical="top"/>
    </xf>
    <xf numFmtId="190" fontId="10" fillId="0" borderId="1" xfId="1" applyNumberFormat="1" applyFont="1" applyFill="1" applyBorder="1" applyAlignment="1">
      <alignment horizontal="right" vertical="top"/>
    </xf>
    <xf numFmtId="190" fontId="10" fillId="0" borderId="0" xfId="1" applyNumberFormat="1" applyFont="1" applyFill="1" applyBorder="1" applyAlignment="1">
      <alignment horizontal="right" vertical="top"/>
    </xf>
    <xf numFmtId="0" fontId="10" fillId="0" borderId="0" xfId="19" applyFont="1" applyFill="1" applyBorder="1" applyAlignment="1">
      <alignment vertical="top"/>
    </xf>
    <xf numFmtId="0" fontId="11" fillId="0" borderId="0" xfId="19" applyFont="1" applyFill="1" applyBorder="1" applyAlignment="1">
      <alignment horizontal="center" vertical="top"/>
    </xf>
    <xf numFmtId="190" fontId="11" fillId="0" borderId="0" xfId="19" applyNumberFormat="1" applyFont="1" applyFill="1" applyBorder="1" applyAlignment="1">
      <alignment vertical="top"/>
    </xf>
    <xf numFmtId="0" fontId="11" fillId="0" borderId="0" xfId="19" applyFont="1" applyFill="1" applyBorder="1" applyAlignment="1">
      <alignment horizontal="left" vertical="top"/>
    </xf>
    <xf numFmtId="190" fontId="11" fillId="0" borderId="0" xfId="1" applyNumberFormat="1" applyFont="1" applyFill="1" applyBorder="1" applyAlignment="1">
      <alignment horizontal="right" vertical="top" wrapText="1"/>
    </xf>
    <xf numFmtId="190" fontId="11" fillId="0" borderId="0" xfId="1" applyNumberFormat="1" applyFont="1" applyFill="1" applyBorder="1" applyAlignment="1">
      <alignment horizontal="center" vertical="top"/>
    </xf>
    <xf numFmtId="0" fontId="11" fillId="0" borderId="0" xfId="19" quotePrefix="1" applyFont="1" applyFill="1" applyBorder="1" applyAlignment="1">
      <alignment horizontal="left" vertical="top"/>
    </xf>
    <xf numFmtId="0" fontId="11" fillId="0" borderId="1" xfId="19" applyFont="1" applyFill="1" applyBorder="1" applyAlignment="1">
      <alignment horizontal="center" vertical="center"/>
    </xf>
    <xf numFmtId="190" fontId="11" fillId="0" borderId="1" xfId="6" applyNumberFormat="1" applyFont="1" applyFill="1" applyBorder="1" applyAlignment="1">
      <alignment horizontal="right" vertical="center"/>
    </xf>
    <xf numFmtId="0" fontId="10" fillId="0" borderId="0" xfId="19" applyFont="1" applyFill="1" applyBorder="1" applyAlignment="1">
      <alignment horizontal="right" vertical="top"/>
    </xf>
    <xf numFmtId="190" fontId="10" fillId="0" borderId="0" xfId="19" applyNumberFormat="1" applyFont="1" applyFill="1" applyBorder="1" applyAlignment="1">
      <alignment horizontal="right" vertical="top"/>
    </xf>
    <xf numFmtId="190" fontId="10" fillId="0" borderId="0" xfId="17" applyNumberFormat="1" applyFont="1" applyFill="1" applyAlignment="1">
      <alignment horizontal="center" vertical="top"/>
    </xf>
    <xf numFmtId="190" fontId="11" fillId="0" borderId="0" xfId="19" applyNumberFormat="1" applyFont="1" applyFill="1" applyBorder="1" applyAlignment="1">
      <alignment horizontal="right" vertical="top"/>
    </xf>
    <xf numFmtId="190" fontId="11" fillId="0" borderId="0" xfId="6" applyNumberFormat="1" applyFont="1" applyFill="1" applyBorder="1" applyAlignment="1">
      <alignment horizontal="right" vertical="top"/>
    </xf>
    <xf numFmtId="190" fontId="11" fillId="0" borderId="0" xfId="6" applyNumberFormat="1" applyFont="1" applyFill="1" applyAlignment="1">
      <alignment horizontal="right" vertical="top" wrapText="1"/>
    </xf>
    <xf numFmtId="190" fontId="11" fillId="0" borderId="1" xfId="1" applyNumberFormat="1" applyFont="1" applyFill="1" applyBorder="1" applyAlignment="1">
      <alignment horizontal="right" vertical="top" wrapText="1"/>
    </xf>
    <xf numFmtId="190" fontId="11" fillId="0" borderId="0" xfId="1" applyNumberFormat="1" applyFont="1" applyFill="1" applyBorder="1" applyAlignment="1">
      <alignment vertical="top"/>
    </xf>
    <xf numFmtId="188" fontId="11" fillId="0" borderId="0" xfId="19" applyNumberFormat="1" applyFont="1" applyFill="1" applyBorder="1" applyAlignment="1">
      <alignment vertical="top"/>
    </xf>
    <xf numFmtId="0" fontId="14" fillId="0" borderId="0" xfId="19" applyFont="1" applyFill="1" applyBorder="1" applyAlignment="1">
      <alignment horizontal="center" vertical="top"/>
    </xf>
    <xf numFmtId="190" fontId="11" fillId="0" borderId="0" xfId="6" applyNumberFormat="1" applyFont="1" applyFill="1" applyBorder="1" applyAlignment="1">
      <alignment vertical="top"/>
    </xf>
    <xf numFmtId="190" fontId="10" fillId="0" borderId="0" xfId="21" applyNumberFormat="1" applyFont="1" applyFill="1" applyAlignment="1">
      <alignment vertical="top"/>
    </xf>
    <xf numFmtId="190" fontId="11" fillId="0" borderId="0" xfId="21" applyNumberFormat="1" applyFont="1" applyFill="1" applyAlignment="1">
      <alignment vertical="top"/>
    </xf>
    <xf numFmtId="0" fontId="11" fillId="0" borderId="1" xfId="19" applyFont="1" applyFill="1" applyBorder="1" applyAlignment="1">
      <alignment vertical="top"/>
    </xf>
    <xf numFmtId="0" fontId="11" fillId="0" borderId="1" xfId="19" applyFont="1" applyFill="1" applyBorder="1" applyAlignment="1">
      <alignment horizontal="center" vertical="top"/>
    </xf>
    <xf numFmtId="190" fontId="11" fillId="0" borderId="1" xfId="6" applyNumberFormat="1" applyFont="1" applyFill="1" applyBorder="1" applyAlignment="1">
      <alignment horizontal="right" vertical="top"/>
    </xf>
    <xf numFmtId="190" fontId="11" fillId="0" borderId="0" xfId="19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left"/>
    </xf>
    <xf numFmtId="0" fontId="10" fillId="0" borderId="0" xfId="19" applyFont="1" applyFill="1" applyBorder="1" applyAlignment="1">
      <alignment horizontal="left" vertical="center"/>
    </xf>
    <xf numFmtId="0" fontId="10" fillId="0" borderId="1" xfId="19" applyFont="1" applyFill="1" applyBorder="1" applyAlignment="1">
      <alignment horizontal="center" vertical="center"/>
    </xf>
    <xf numFmtId="0" fontId="10" fillId="0" borderId="0" xfId="19" applyFont="1" applyFill="1" applyBorder="1" applyAlignment="1">
      <alignment horizontal="left" vertical="top"/>
    </xf>
    <xf numFmtId="190" fontId="11" fillId="0" borderId="0" xfId="19" applyNumberFormat="1" applyFont="1" applyFill="1" applyBorder="1" applyAlignment="1">
      <alignment horizontal="center" vertical="top"/>
    </xf>
    <xf numFmtId="190" fontId="16" fillId="0" borderId="0" xfId="19" applyNumberFormat="1" applyFont="1" applyFill="1" applyBorder="1" applyAlignment="1">
      <alignment vertical="top"/>
    </xf>
    <xf numFmtId="0" fontId="17" fillId="0" borderId="0" xfId="19" applyFont="1" applyFill="1" applyBorder="1" applyAlignment="1">
      <alignment vertical="top"/>
    </xf>
    <xf numFmtId="0" fontId="17" fillId="0" borderId="0" xfId="19" applyFont="1" applyFill="1" applyBorder="1" applyAlignment="1">
      <alignment horizontal="left" vertical="top"/>
    </xf>
    <xf numFmtId="190" fontId="17" fillId="0" borderId="3" xfId="19" applyNumberFormat="1" applyFont="1" applyFill="1" applyBorder="1" applyAlignment="1">
      <alignment vertical="top"/>
    </xf>
    <xf numFmtId="0" fontId="16" fillId="0" borderId="0" xfId="19" applyFont="1" applyFill="1" applyBorder="1" applyAlignment="1">
      <alignment horizontal="center" vertical="top"/>
    </xf>
    <xf numFmtId="0" fontId="17" fillId="0" borderId="0" xfId="19" applyFont="1" applyFill="1" applyAlignment="1">
      <alignment vertical="top"/>
    </xf>
    <xf numFmtId="190" fontId="16" fillId="0" borderId="0" xfId="19" applyNumberFormat="1" applyFont="1" applyFill="1" applyBorder="1" applyAlignment="1">
      <alignment horizontal="center" vertical="top"/>
    </xf>
    <xf numFmtId="190" fontId="16" fillId="0" borderId="0" xfId="19" applyNumberFormat="1" applyFont="1" applyFill="1" applyAlignment="1">
      <alignment horizontal="center" vertical="top"/>
    </xf>
    <xf numFmtId="49" fontId="18" fillId="0" borderId="0" xfId="19" applyNumberFormat="1" applyFont="1" applyFill="1" applyBorder="1" applyAlignment="1">
      <alignment horizontal="center" vertical="top"/>
    </xf>
    <xf numFmtId="190" fontId="16" fillId="0" borderId="0" xfId="19" quotePrefix="1" applyNumberFormat="1" applyFont="1" applyFill="1" applyBorder="1" applyAlignment="1">
      <alignment horizontal="center" vertical="top"/>
    </xf>
    <xf numFmtId="190" fontId="16" fillId="0" borderId="0" xfId="19" applyNumberFormat="1" applyFont="1" applyFill="1" applyBorder="1" applyAlignment="1">
      <alignment horizontal="center" vertical="top" wrapText="1"/>
    </xf>
    <xf numFmtId="0" fontId="16" fillId="0" borderId="0" xfId="19" applyFont="1" applyFill="1" applyAlignment="1">
      <alignment horizontal="center" vertical="top"/>
    </xf>
    <xf numFmtId="0" fontId="18" fillId="0" borderId="0" xfId="19" applyFont="1" applyFill="1" applyBorder="1" applyAlignment="1">
      <alignment horizontal="center" vertical="top"/>
    </xf>
    <xf numFmtId="190" fontId="16" fillId="0" borderId="0" xfId="1" applyNumberFormat="1" applyFont="1" applyFill="1" applyAlignment="1">
      <alignment horizontal="center" vertical="top"/>
    </xf>
    <xf numFmtId="190" fontId="16" fillId="0" borderId="0" xfId="1" applyNumberFormat="1" applyFont="1" applyFill="1" applyBorder="1" applyAlignment="1">
      <alignment horizontal="center" vertical="top"/>
    </xf>
    <xf numFmtId="190" fontId="16" fillId="0" borderId="0" xfId="1" applyNumberFormat="1" applyFont="1" applyFill="1" applyAlignment="1">
      <alignment horizontal="right" vertical="top"/>
    </xf>
    <xf numFmtId="190" fontId="16" fillId="0" borderId="0" xfId="1" applyNumberFormat="1" applyFont="1" applyFill="1" applyBorder="1" applyAlignment="1">
      <alignment horizontal="right" vertical="top"/>
    </xf>
    <xf numFmtId="0" fontId="18" fillId="0" borderId="0" xfId="19" applyFont="1" applyFill="1" applyAlignment="1">
      <alignment horizontal="center" vertical="top"/>
    </xf>
    <xf numFmtId="190" fontId="16" fillId="0" borderId="0" xfId="1" applyNumberFormat="1" applyFont="1" applyFill="1" applyBorder="1" applyAlignment="1">
      <alignment vertical="top"/>
    </xf>
    <xf numFmtId="0" fontId="16" fillId="0" borderId="0" xfId="19" applyFont="1" applyFill="1" applyBorder="1" applyAlignment="1">
      <alignment horizontal="center" vertical="top" wrapText="1"/>
    </xf>
    <xf numFmtId="0" fontId="18" fillId="0" borderId="0" xfId="19" applyFont="1" applyFill="1" applyBorder="1" applyAlignment="1">
      <alignment horizontal="center" vertical="top" wrapText="1"/>
    </xf>
    <xf numFmtId="190" fontId="16" fillId="0" borderId="0" xfId="1" applyNumberFormat="1" applyFont="1" applyFill="1" applyAlignment="1">
      <alignment vertical="top"/>
    </xf>
    <xf numFmtId="0" fontId="16" fillId="0" borderId="0" xfId="19" applyFont="1" applyFill="1" applyBorder="1" applyAlignment="1">
      <alignment horizontal="left" vertical="top"/>
    </xf>
    <xf numFmtId="0" fontId="16" fillId="0" borderId="1" xfId="19" applyFont="1" applyFill="1" applyBorder="1" applyAlignment="1">
      <alignment horizontal="center" vertical="top"/>
    </xf>
    <xf numFmtId="190" fontId="16" fillId="0" borderId="1" xfId="1" applyNumberFormat="1" applyFont="1" applyFill="1" applyBorder="1" applyAlignment="1">
      <alignment horizontal="right" vertical="top"/>
    </xf>
    <xf numFmtId="190" fontId="16" fillId="0" borderId="0" xfId="19" applyNumberFormat="1" applyFont="1" applyFill="1" applyBorder="1" applyAlignment="1">
      <alignment horizontal="right" vertical="top"/>
    </xf>
    <xf numFmtId="190" fontId="16" fillId="0" borderId="0" xfId="19" applyNumberFormat="1" applyFont="1" applyFill="1" applyAlignment="1">
      <alignment horizontal="right" vertical="top"/>
    </xf>
    <xf numFmtId="190" fontId="16" fillId="0" borderId="0" xfId="19" applyNumberFormat="1" applyFont="1" applyFill="1" applyAlignment="1">
      <alignment vertical="top"/>
    </xf>
    <xf numFmtId="190" fontId="16" fillId="0" borderId="0" xfId="19" applyNumberFormat="1" applyFont="1" applyFill="1" applyBorder="1" applyAlignment="1">
      <alignment horizontal="right" vertical="top" wrapText="1"/>
    </xf>
    <xf numFmtId="0" fontId="16" fillId="0" borderId="0" xfId="19" applyFont="1" applyFill="1" applyBorder="1" applyAlignment="1">
      <alignment horizontal="left" vertical="top" wrapText="1"/>
    </xf>
    <xf numFmtId="49" fontId="19" fillId="0" borderId="0" xfId="19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right"/>
    </xf>
    <xf numFmtId="190" fontId="17" fillId="0" borderId="0" xfId="1" quotePrefix="1" applyNumberFormat="1" applyFont="1" applyFill="1" applyBorder="1" applyAlignment="1">
      <alignment horizontal="right"/>
    </xf>
    <xf numFmtId="190" fontId="17" fillId="0" borderId="0" xfId="1" applyNumberFormat="1" applyFont="1" applyFill="1" applyAlignment="1">
      <alignment horizontal="right"/>
    </xf>
    <xf numFmtId="43" fontId="17" fillId="0" borderId="0" xfId="6" applyFont="1" applyFill="1" applyAlignment="1">
      <alignment vertical="top"/>
    </xf>
    <xf numFmtId="43" fontId="17" fillId="0" borderId="0" xfId="19" applyNumberFormat="1" applyFont="1" applyFill="1" applyAlignment="1">
      <alignment vertical="top"/>
    </xf>
    <xf numFmtId="0" fontId="17" fillId="0" borderId="0" xfId="19" applyFont="1" applyFill="1" applyBorder="1" applyAlignment="1">
      <alignment horizontal="left" vertical="top" wrapText="1"/>
    </xf>
    <xf numFmtId="0" fontId="17" fillId="0" borderId="0" xfId="19" applyFont="1" applyFill="1" applyBorder="1" applyAlignment="1">
      <alignment horizontal="center" vertical="top" wrapText="1"/>
    </xf>
    <xf numFmtId="49" fontId="19" fillId="0" borderId="0" xfId="19" applyNumberFormat="1" applyFont="1" applyFill="1" applyBorder="1" applyAlignment="1">
      <alignment horizontal="left" vertical="top" wrapText="1"/>
    </xf>
    <xf numFmtId="190" fontId="17" fillId="0" borderId="0" xfId="1" quotePrefix="1" applyNumberFormat="1" applyFont="1" applyFill="1" applyBorder="1" applyAlignment="1">
      <alignment horizontal="right" vertical="top"/>
    </xf>
    <xf numFmtId="190" fontId="17" fillId="0" borderId="0" xfId="1" applyNumberFormat="1" applyFont="1" applyFill="1" applyBorder="1" applyAlignment="1">
      <alignment horizontal="right" vertical="top"/>
    </xf>
    <xf numFmtId="190" fontId="17" fillId="0" borderId="0" xfId="1" quotePrefix="1" applyNumberFormat="1" applyFont="1" applyFill="1" applyBorder="1" applyAlignment="1">
      <alignment horizontal="right" vertical="top" wrapText="1"/>
    </xf>
    <xf numFmtId="190" fontId="17" fillId="0" borderId="0" xfId="1" applyNumberFormat="1" applyFont="1" applyFill="1" applyAlignment="1">
      <alignment horizontal="right" vertical="top"/>
    </xf>
    <xf numFmtId="190" fontId="17" fillId="0" borderId="0" xfId="1" applyNumberFormat="1" applyFont="1" applyFill="1" applyBorder="1" applyAlignment="1">
      <alignment horizontal="right" vertical="top" wrapText="1"/>
    </xf>
    <xf numFmtId="189" fontId="17" fillId="0" borderId="0" xfId="19" applyNumberFormat="1" applyFont="1" applyFill="1" applyBorder="1" applyAlignment="1">
      <alignment vertical="top"/>
    </xf>
    <xf numFmtId="190" fontId="17" fillId="0" borderId="0" xfId="1" applyNumberFormat="1" applyFont="1" applyFill="1" applyBorder="1" applyAlignment="1">
      <alignment horizontal="right" wrapText="1"/>
    </xf>
    <xf numFmtId="49" fontId="17" fillId="0" borderId="0" xfId="19" applyNumberFormat="1" applyFont="1" applyFill="1" applyBorder="1" applyAlignment="1">
      <alignment horizontal="center" vertical="top" wrapText="1"/>
    </xf>
    <xf numFmtId="190" fontId="17" fillId="0" borderId="1" xfId="1" quotePrefix="1" applyNumberFormat="1" applyFont="1" applyFill="1" applyBorder="1" applyAlignment="1">
      <alignment horizontal="right" vertical="top"/>
    </xf>
    <xf numFmtId="190" fontId="17" fillId="0" borderId="1" xfId="1" applyNumberFormat="1" applyFont="1" applyFill="1" applyBorder="1" applyAlignment="1">
      <alignment horizontal="right" vertical="top" wrapText="1"/>
    </xf>
    <xf numFmtId="190" fontId="17" fillId="0" borderId="1" xfId="1" applyNumberFormat="1" applyFont="1" applyFill="1" applyBorder="1" applyAlignment="1">
      <alignment horizontal="right" vertical="top"/>
    </xf>
    <xf numFmtId="49" fontId="16" fillId="0" borderId="0" xfId="19" applyNumberFormat="1" applyFont="1" applyFill="1" applyBorder="1" applyAlignment="1">
      <alignment horizontal="left" vertical="top" wrapText="1"/>
    </xf>
    <xf numFmtId="190" fontId="17" fillId="0" borderId="2" xfId="1" quotePrefix="1" applyNumberFormat="1" applyFont="1" applyFill="1" applyBorder="1" applyAlignment="1">
      <alignment horizontal="right"/>
    </xf>
    <xf numFmtId="190" fontId="17" fillId="0" borderId="0" xfId="1" quotePrefix="1" applyNumberFormat="1" applyFont="1" applyFill="1" applyBorder="1" applyAlignment="1">
      <alignment horizontal="right" wrapText="1"/>
    </xf>
    <xf numFmtId="190" fontId="17" fillId="0" borderId="0" xfId="1" applyNumberFormat="1" applyFont="1" applyFill="1" applyBorder="1" applyAlignment="1"/>
    <xf numFmtId="190" fontId="17" fillId="0" borderId="0" xfId="1" applyNumberFormat="1" applyFont="1" applyFill="1" applyBorder="1" applyAlignment="1">
      <alignment vertical="top"/>
    </xf>
    <xf numFmtId="0" fontId="17" fillId="0" borderId="0" xfId="19" applyFont="1" applyFill="1" applyAlignment="1">
      <alignment vertical="center"/>
    </xf>
    <xf numFmtId="190" fontId="17" fillId="0" borderId="0" xfId="1" quotePrefix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vertical="center"/>
    </xf>
    <xf numFmtId="190" fontId="17" fillId="0" borderId="0" xfId="1" quotePrefix="1" applyNumberFormat="1" applyFont="1" applyFill="1" applyBorder="1" applyAlignment="1">
      <alignment vertical="center" wrapText="1"/>
    </xf>
    <xf numFmtId="190" fontId="17" fillId="0" borderId="0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horizontal="right" vertical="center" wrapText="1"/>
    </xf>
    <xf numFmtId="190" fontId="17" fillId="0" borderId="0" xfId="1" applyNumberFormat="1" applyFont="1" applyFill="1" applyAlignment="1">
      <alignment horizontal="right" vertical="center"/>
    </xf>
    <xf numFmtId="0" fontId="16" fillId="0" borderId="0" xfId="19" applyFont="1" applyFill="1" applyBorder="1" applyAlignment="1">
      <alignment horizontal="left" vertical="center" wrapText="1"/>
    </xf>
    <xf numFmtId="0" fontId="17" fillId="0" borderId="0" xfId="19" applyFont="1" applyFill="1" applyBorder="1" applyAlignment="1">
      <alignment horizontal="left" vertical="center" wrapText="1"/>
    </xf>
    <xf numFmtId="0" fontId="17" fillId="0" borderId="0" xfId="19" applyFont="1" applyFill="1" applyAlignment="1">
      <alignment horizontal="center" vertical="center"/>
    </xf>
    <xf numFmtId="190" fontId="17" fillId="0" borderId="0" xfId="1" quotePrefix="1" applyNumberFormat="1" applyFont="1" applyFill="1" applyBorder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 wrapText="1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2" xfId="1" quotePrefix="1" applyNumberFormat="1" applyFont="1" applyFill="1" applyBorder="1" applyAlignment="1"/>
    <xf numFmtId="190" fontId="17" fillId="0" borderId="0" xfId="1" quotePrefix="1" applyNumberFormat="1" applyFont="1" applyFill="1" applyBorder="1" applyAlignment="1"/>
    <xf numFmtId="190" fontId="17" fillId="0" borderId="1" xfId="19" applyNumberFormat="1" applyFont="1" applyFill="1" applyBorder="1" applyAlignment="1">
      <alignment vertical="top"/>
    </xf>
    <xf numFmtId="190" fontId="17" fillId="0" borderId="0" xfId="19" applyNumberFormat="1" applyFont="1" applyFill="1" applyBorder="1" applyAlignment="1">
      <alignment horizontal="center" vertical="top"/>
    </xf>
    <xf numFmtId="190" fontId="17" fillId="0" borderId="0" xfId="19" applyNumberFormat="1" applyFont="1" applyFill="1" applyBorder="1" applyAlignment="1">
      <alignment vertical="top"/>
    </xf>
    <xf numFmtId="0" fontId="16" fillId="0" borderId="0" xfId="19" applyFont="1" applyFill="1" applyBorder="1" applyAlignment="1">
      <alignment horizontal="left" vertical="center"/>
    </xf>
    <xf numFmtId="190" fontId="11" fillId="0" borderId="0" xfId="15" applyNumberFormat="1" applyFont="1" applyFill="1" applyBorder="1" applyAlignment="1">
      <alignment horizontal="right" vertical="center"/>
    </xf>
    <xf numFmtId="190" fontId="11" fillId="0" borderId="0" xfId="19" applyNumberFormat="1" applyFont="1" applyFill="1" applyBorder="1" applyAlignment="1">
      <alignment horizontal="center"/>
    </xf>
    <xf numFmtId="0" fontId="10" fillId="0" borderId="1" xfId="17" applyFont="1" applyFill="1" applyBorder="1" applyAlignment="1">
      <alignment horizontal="left"/>
    </xf>
    <xf numFmtId="190" fontId="10" fillId="0" borderId="1" xfId="17" applyNumberFormat="1" applyFont="1" applyFill="1" applyBorder="1" applyAlignment="1">
      <alignment horizontal="center" vertical="top"/>
    </xf>
    <xf numFmtId="0" fontId="10" fillId="0" borderId="0" xfId="17" applyFont="1" applyFill="1" applyBorder="1" applyAlignment="1">
      <alignment horizontal="left"/>
    </xf>
    <xf numFmtId="0" fontId="11" fillId="0" borderId="1" xfId="19" quotePrefix="1" applyFont="1" applyFill="1" applyBorder="1" applyAlignment="1"/>
    <xf numFmtId="190" fontId="10" fillId="0" borderId="1" xfId="17" applyNumberFormat="1" applyFont="1" applyFill="1" applyBorder="1" applyAlignment="1">
      <alignment horizontal="center" vertical="center"/>
    </xf>
    <xf numFmtId="0" fontId="10" fillId="0" borderId="0" xfId="19" applyFont="1" applyFill="1" applyBorder="1" applyAlignment="1">
      <alignment horizontal="left" vertical="center"/>
    </xf>
    <xf numFmtId="0" fontId="10" fillId="0" borderId="1" xfId="19" applyFont="1" applyFill="1" applyBorder="1" applyAlignment="1">
      <alignment horizontal="left" vertical="center"/>
    </xf>
    <xf numFmtId="0" fontId="11" fillId="0" borderId="1" xfId="19" quotePrefix="1" applyFont="1" applyFill="1" applyBorder="1" applyAlignment="1">
      <alignment vertical="top"/>
    </xf>
    <xf numFmtId="0" fontId="10" fillId="0" borderId="0" xfId="19" applyFont="1" applyFill="1" applyBorder="1" applyAlignment="1">
      <alignment horizontal="left" vertical="top"/>
    </xf>
    <xf numFmtId="0" fontId="10" fillId="0" borderId="1" xfId="19" applyFont="1" applyFill="1" applyBorder="1" applyAlignment="1">
      <alignment horizontal="left" vertical="top"/>
    </xf>
    <xf numFmtId="0" fontId="16" fillId="0" borderId="1" xfId="19" applyFont="1" applyFill="1" applyBorder="1" applyAlignment="1">
      <alignment horizontal="center" vertical="top"/>
    </xf>
    <xf numFmtId="190" fontId="16" fillId="0" borderId="1" xfId="19" applyNumberFormat="1" applyFont="1" applyFill="1" applyBorder="1" applyAlignment="1">
      <alignment horizontal="center" vertical="top"/>
    </xf>
    <xf numFmtId="0" fontId="11" fillId="0" borderId="1" xfId="19" quotePrefix="1" applyFont="1" applyFill="1" applyBorder="1" applyAlignment="1">
      <alignment vertical="center"/>
    </xf>
    <xf numFmtId="0" fontId="10" fillId="0" borderId="0" xfId="19" applyFont="1" applyFill="1" applyBorder="1" applyAlignment="1">
      <alignment horizontal="left"/>
    </xf>
    <xf numFmtId="0" fontId="10" fillId="0" borderId="1" xfId="19" applyFont="1" applyFill="1" applyBorder="1" applyAlignment="1">
      <alignment horizontal="left"/>
    </xf>
    <xf numFmtId="190" fontId="11" fillId="0" borderId="3" xfId="19" applyNumberFormat="1" applyFont="1" applyFill="1" applyBorder="1" applyAlignment="1">
      <alignment horizontal="center" vertical="center"/>
    </xf>
    <xf numFmtId="0" fontId="10" fillId="0" borderId="1" xfId="19" applyFont="1" applyFill="1" applyBorder="1" applyAlignment="1">
      <alignment horizontal="center" vertical="center"/>
    </xf>
    <xf numFmtId="190" fontId="10" fillId="0" borderId="1" xfId="19" applyNumberFormat="1" applyFont="1" applyFill="1" applyBorder="1" applyAlignment="1">
      <alignment horizontal="center" vertical="center"/>
    </xf>
    <xf numFmtId="190" fontId="11" fillId="0" borderId="0" xfId="19" applyNumberFormat="1" applyFont="1" applyFill="1" applyBorder="1" applyAlignment="1">
      <alignment horizontal="center" vertical="top"/>
    </xf>
  </cellXfs>
  <cellStyles count="22">
    <cellStyle name="Comma" xfId="1" builtinId="3"/>
    <cellStyle name="Comma 2" xfId="2"/>
    <cellStyle name="Comma 2 2" xfId="3"/>
    <cellStyle name="Comma 3" xfId="4"/>
    <cellStyle name="Comma 3 2" xfId="5"/>
    <cellStyle name="Comma 3 2 2" xfId="6"/>
    <cellStyle name="Comma 4" xfId="7"/>
    <cellStyle name="Comma 4 2" xfId="8"/>
    <cellStyle name="Comma 5" xfId="9"/>
    <cellStyle name="Comma 5 2" xfId="10"/>
    <cellStyle name="Comma 5 2 2" xfId="11"/>
    <cellStyle name="Comma 6" xfId="12"/>
    <cellStyle name="Comma 6 2" xfId="13"/>
    <cellStyle name="Comma 7" xfId="14"/>
    <cellStyle name="Normal" xfId="0" builtinId="0"/>
    <cellStyle name="Normal 19 2" xfId="15"/>
    <cellStyle name="Normal 2" xfId="16"/>
    <cellStyle name="Normal 2 2" xfId="17"/>
    <cellStyle name="Normal 3" xfId="18"/>
    <cellStyle name="Normal 3 2" xfId="19"/>
    <cellStyle name="Normal 4" xfId="20"/>
    <cellStyle name="Normal_SFT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tabSelected="1" zoomScaleNormal="100" zoomScaleSheetLayoutView="115" zoomScalePageLayoutView="115" workbookViewId="0">
      <selection sqref="A1:J1"/>
    </sheetView>
  </sheetViews>
  <sheetFormatPr defaultColWidth="48.28515625" defaultRowHeight="18" customHeight="1" x14ac:dyDescent="0.35"/>
  <cols>
    <col min="1" max="1" width="40.28515625" style="16" customWidth="1"/>
    <col min="2" max="2" width="7.42578125" style="26" bestFit="1" customWidth="1"/>
    <col min="3" max="3" width="0.85546875" style="16" customWidth="1"/>
    <col min="4" max="4" width="13.28515625" style="17" customWidth="1"/>
    <col min="5" max="5" width="0.85546875" style="17" customWidth="1"/>
    <col min="6" max="6" width="12" style="17" customWidth="1"/>
    <col min="7" max="7" width="0.85546875" style="17" customWidth="1"/>
    <col min="8" max="8" width="13.28515625" style="17" customWidth="1"/>
    <col min="9" max="9" width="0.85546875" style="17" customWidth="1"/>
    <col min="10" max="10" width="12" style="17" customWidth="1"/>
    <col min="11" max="11" width="11.5703125" style="16" bestFit="1" customWidth="1"/>
    <col min="12" max="12" width="12.7109375" style="16" customWidth="1"/>
    <col min="13" max="13" width="11.5703125" style="16" bestFit="1" customWidth="1"/>
    <col min="14" max="14" width="9.140625" style="16" customWidth="1"/>
    <col min="15" max="15" width="11.5703125" style="16" bestFit="1" customWidth="1"/>
    <col min="16" max="255" width="9.140625" style="16" customWidth="1"/>
    <col min="256" max="16384" width="48.28515625" style="16"/>
  </cols>
  <sheetData>
    <row r="1" spans="1:24" s="1" customFormat="1" ht="18" customHeight="1" x14ac:dyDescent="0.4">
      <c r="A1" s="281" t="s">
        <v>52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24" s="1" customFormat="1" ht="18" customHeight="1" x14ac:dyDescent="0.4">
      <c r="A2" s="281" t="s">
        <v>243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24" s="1" customFormat="1" ht="18" customHeight="1" x14ac:dyDescent="0.4">
      <c r="A3" s="279" t="s">
        <v>221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24" s="1" customFormat="1" ht="18" customHeight="1" x14ac:dyDescent="0.4">
      <c r="A4" s="198"/>
      <c r="B4" s="198"/>
      <c r="C4" s="198"/>
      <c r="D4" s="198"/>
      <c r="E4" s="198"/>
      <c r="F4" s="198"/>
      <c r="G4" s="198"/>
      <c r="H4" s="198"/>
      <c r="I4" s="198"/>
      <c r="J4" s="198"/>
    </row>
    <row r="5" spans="1:24" s="2" customFormat="1" ht="18" customHeight="1" x14ac:dyDescent="0.4">
      <c r="B5" s="3"/>
      <c r="D5" s="283" t="s">
        <v>130</v>
      </c>
      <c r="E5" s="283"/>
      <c r="F5" s="283"/>
      <c r="G5" s="4"/>
      <c r="H5" s="283" t="s">
        <v>158</v>
      </c>
      <c r="I5" s="283"/>
      <c r="J5" s="283"/>
    </row>
    <row r="6" spans="1:24" s="2" customFormat="1" ht="18" customHeight="1" x14ac:dyDescent="0.4">
      <c r="B6" s="3"/>
      <c r="D6" s="5" t="s">
        <v>145</v>
      </c>
      <c r="E6" s="6"/>
      <c r="F6" s="5" t="s">
        <v>146</v>
      </c>
      <c r="G6" s="4"/>
      <c r="H6" s="5" t="s">
        <v>145</v>
      </c>
      <c r="I6" s="6"/>
      <c r="J6" s="5" t="s">
        <v>146</v>
      </c>
    </row>
    <row r="7" spans="1:24" s="2" customFormat="1" ht="18" customHeight="1" x14ac:dyDescent="0.4">
      <c r="B7" s="3"/>
      <c r="D7" s="7" t="s">
        <v>224</v>
      </c>
      <c r="E7" s="8"/>
      <c r="F7" s="9" t="s">
        <v>98</v>
      </c>
      <c r="G7" s="8"/>
      <c r="H7" s="7" t="s">
        <v>224</v>
      </c>
      <c r="I7" s="8"/>
      <c r="J7" s="9" t="s">
        <v>98</v>
      </c>
    </row>
    <row r="8" spans="1:24" s="2" customFormat="1" ht="18" customHeight="1" x14ac:dyDescent="0.4">
      <c r="B8" s="3"/>
      <c r="D8" s="10" t="s">
        <v>171</v>
      </c>
      <c r="E8" s="11"/>
      <c r="F8" s="10" t="s">
        <v>166</v>
      </c>
      <c r="G8" s="11"/>
      <c r="H8" s="10" t="s">
        <v>171</v>
      </c>
      <c r="I8" s="11"/>
      <c r="J8" s="10" t="s">
        <v>166</v>
      </c>
    </row>
    <row r="9" spans="1:24" s="2" customFormat="1" ht="18" customHeight="1" x14ac:dyDescent="0.4">
      <c r="B9" s="12" t="s">
        <v>5</v>
      </c>
      <c r="D9" s="13" t="s">
        <v>131</v>
      </c>
      <c r="E9" s="8"/>
      <c r="F9" s="13" t="s">
        <v>131</v>
      </c>
      <c r="G9" s="8"/>
      <c r="H9" s="13" t="s">
        <v>131</v>
      </c>
      <c r="I9" s="8"/>
      <c r="J9" s="13" t="s">
        <v>131</v>
      </c>
    </row>
    <row r="10" spans="1:24" s="2" customFormat="1" ht="8.1" customHeight="1" x14ac:dyDescent="0.4">
      <c r="D10" s="14"/>
      <c r="E10" s="8"/>
      <c r="F10" s="14"/>
      <c r="G10" s="8"/>
      <c r="H10" s="14"/>
      <c r="I10" s="8"/>
      <c r="J10" s="14"/>
    </row>
    <row r="11" spans="1:24" ht="18" customHeight="1" x14ac:dyDescent="0.4">
      <c r="A11" s="198" t="s">
        <v>0</v>
      </c>
      <c r="B11" s="15"/>
    </row>
    <row r="12" spans="1:24" ht="18" customHeight="1" x14ac:dyDescent="0.35">
      <c r="A12" s="16" t="s">
        <v>19</v>
      </c>
      <c r="B12" s="15"/>
      <c r="D12" s="18">
        <v>1053824</v>
      </c>
      <c r="E12" s="18"/>
      <c r="F12" s="18">
        <v>1335668</v>
      </c>
      <c r="G12" s="18"/>
      <c r="H12" s="18">
        <v>1053543</v>
      </c>
      <c r="I12" s="18"/>
      <c r="J12" s="18">
        <v>1334978</v>
      </c>
      <c r="K12" s="19"/>
      <c r="L12" s="19"/>
      <c r="M12" s="19"/>
      <c r="N12" s="19"/>
      <c r="O12" s="19"/>
      <c r="Q12" s="20"/>
      <c r="R12" s="20"/>
      <c r="S12" s="20"/>
      <c r="T12" s="20"/>
      <c r="U12" s="20"/>
      <c r="V12" s="20"/>
      <c r="W12" s="20"/>
      <c r="X12" s="20"/>
    </row>
    <row r="13" spans="1:24" ht="18" customHeight="1" x14ac:dyDescent="0.35">
      <c r="A13" s="21" t="s">
        <v>53</v>
      </c>
      <c r="B13" s="15"/>
      <c r="D13" s="18">
        <v>7201505</v>
      </c>
      <c r="E13" s="18"/>
      <c r="F13" s="18">
        <v>28199589</v>
      </c>
      <c r="G13" s="18"/>
      <c r="H13" s="18">
        <v>4255037</v>
      </c>
      <c r="I13" s="18"/>
      <c r="J13" s="18">
        <v>25246153</v>
      </c>
      <c r="K13" s="19"/>
      <c r="L13" s="19"/>
      <c r="M13" s="19"/>
      <c r="N13" s="19"/>
      <c r="O13" s="19"/>
      <c r="Q13" s="20"/>
      <c r="R13" s="20"/>
      <c r="S13" s="20"/>
      <c r="T13" s="20"/>
      <c r="U13" s="20"/>
      <c r="V13" s="20"/>
      <c r="W13" s="20"/>
      <c r="X13" s="20"/>
    </row>
    <row r="14" spans="1:24" ht="18" customHeight="1" x14ac:dyDescent="0.35">
      <c r="A14" s="21" t="s">
        <v>54</v>
      </c>
      <c r="B14" s="15"/>
      <c r="D14" s="18">
        <v>4073862</v>
      </c>
      <c r="E14" s="18"/>
      <c r="F14" s="18">
        <v>3315858</v>
      </c>
      <c r="G14" s="18"/>
      <c r="H14" s="18">
        <v>4023033</v>
      </c>
      <c r="I14" s="18"/>
      <c r="J14" s="18">
        <v>3161627</v>
      </c>
      <c r="K14" s="19"/>
      <c r="L14" s="19"/>
      <c r="M14" s="19"/>
      <c r="N14" s="19"/>
      <c r="O14" s="19"/>
      <c r="Q14" s="20"/>
      <c r="R14" s="20"/>
      <c r="S14" s="20"/>
      <c r="T14" s="20"/>
      <c r="U14" s="20"/>
      <c r="V14" s="20"/>
      <c r="W14" s="20"/>
      <c r="X14" s="20"/>
    </row>
    <row r="15" spans="1:24" ht="18" customHeight="1" x14ac:dyDescent="0.35">
      <c r="A15" s="21" t="s">
        <v>55</v>
      </c>
      <c r="B15" s="15">
        <v>6</v>
      </c>
      <c r="D15" s="18">
        <v>49052032</v>
      </c>
      <c r="E15" s="18"/>
      <c r="F15" s="18">
        <v>29780567</v>
      </c>
      <c r="G15" s="18"/>
      <c r="H15" s="18">
        <v>37218340</v>
      </c>
      <c r="I15" s="18"/>
      <c r="J15" s="18">
        <v>21818428</v>
      </c>
      <c r="K15" s="19"/>
      <c r="L15" s="19"/>
      <c r="M15" s="19"/>
      <c r="N15" s="19"/>
      <c r="O15" s="19"/>
      <c r="Q15" s="20"/>
      <c r="R15" s="20"/>
      <c r="S15" s="20"/>
      <c r="T15" s="20"/>
      <c r="U15" s="20"/>
      <c r="V15" s="20"/>
      <c r="W15" s="20"/>
      <c r="X15" s="20"/>
    </row>
    <row r="16" spans="1:24" ht="18" customHeight="1" x14ac:dyDescent="0.35">
      <c r="A16" s="21" t="s">
        <v>29</v>
      </c>
      <c r="B16" s="15">
        <v>7</v>
      </c>
      <c r="D16" s="22">
        <v>0</v>
      </c>
      <c r="E16" s="18"/>
      <c r="F16" s="22">
        <v>0</v>
      </c>
      <c r="G16" s="18"/>
      <c r="H16" s="22">
        <v>10306242</v>
      </c>
      <c r="I16" s="18"/>
      <c r="J16" s="18">
        <v>9971501</v>
      </c>
      <c r="K16" s="19"/>
      <c r="L16" s="19"/>
      <c r="M16" s="19"/>
      <c r="N16" s="19"/>
      <c r="O16" s="19"/>
      <c r="Q16" s="20"/>
      <c r="R16" s="20"/>
      <c r="S16" s="20"/>
      <c r="T16" s="20"/>
      <c r="U16" s="20"/>
      <c r="V16" s="20"/>
      <c r="W16" s="20"/>
      <c r="X16" s="20"/>
    </row>
    <row r="17" spans="1:24" ht="18" customHeight="1" x14ac:dyDescent="0.35">
      <c r="A17" s="21" t="s">
        <v>21</v>
      </c>
      <c r="B17" s="15">
        <v>8</v>
      </c>
      <c r="D17" s="18">
        <v>1668799</v>
      </c>
      <c r="E17" s="18"/>
      <c r="F17" s="18">
        <v>1769505</v>
      </c>
      <c r="G17" s="18"/>
      <c r="H17" s="18">
        <v>381134</v>
      </c>
      <c r="I17" s="18"/>
      <c r="J17" s="18">
        <v>472574</v>
      </c>
      <c r="K17" s="19"/>
      <c r="L17" s="19"/>
      <c r="M17" s="19"/>
      <c r="N17" s="19"/>
      <c r="O17" s="19"/>
      <c r="Q17" s="20"/>
      <c r="R17" s="20"/>
      <c r="S17" s="20"/>
      <c r="T17" s="20"/>
      <c r="U17" s="20"/>
      <c r="V17" s="20"/>
      <c r="W17" s="20"/>
      <c r="X17" s="20"/>
    </row>
    <row r="18" spans="1:24" ht="18" customHeight="1" x14ac:dyDescent="0.35">
      <c r="A18" s="21" t="s">
        <v>24</v>
      </c>
      <c r="B18" s="15"/>
      <c r="D18" s="18">
        <v>21935</v>
      </c>
      <c r="E18" s="18"/>
      <c r="F18" s="18">
        <v>22132</v>
      </c>
      <c r="G18" s="18"/>
      <c r="H18" s="18">
        <v>0</v>
      </c>
      <c r="I18" s="18"/>
      <c r="J18" s="22">
        <v>0</v>
      </c>
      <c r="K18" s="19"/>
      <c r="L18" s="19"/>
      <c r="M18" s="19"/>
      <c r="N18" s="19"/>
      <c r="O18" s="19"/>
      <c r="Q18" s="20"/>
      <c r="R18" s="20"/>
      <c r="S18" s="20"/>
      <c r="T18" s="20"/>
      <c r="U18" s="20"/>
      <c r="V18" s="20"/>
      <c r="W18" s="20"/>
      <c r="X18" s="20"/>
    </row>
    <row r="19" spans="1:24" ht="18" customHeight="1" x14ac:dyDescent="0.35">
      <c r="A19" s="21" t="s">
        <v>56</v>
      </c>
      <c r="B19" s="15">
        <v>9</v>
      </c>
      <c r="D19" s="18"/>
      <c r="E19" s="18"/>
      <c r="F19" s="18"/>
      <c r="G19" s="18"/>
      <c r="H19" s="18"/>
      <c r="I19" s="18"/>
      <c r="J19" s="18"/>
      <c r="K19" s="19"/>
      <c r="L19" s="19"/>
      <c r="M19" s="19"/>
      <c r="N19" s="19"/>
      <c r="O19" s="19"/>
      <c r="Q19" s="20"/>
      <c r="R19" s="20"/>
      <c r="S19" s="20"/>
      <c r="T19" s="20"/>
      <c r="U19" s="20"/>
      <c r="V19" s="20"/>
      <c r="W19" s="20"/>
      <c r="X19" s="20"/>
    </row>
    <row r="20" spans="1:24" ht="18" customHeight="1" x14ac:dyDescent="0.35">
      <c r="A20" s="16" t="s">
        <v>102</v>
      </c>
      <c r="B20" s="15"/>
      <c r="D20" s="18">
        <v>259107606</v>
      </c>
      <c r="E20" s="18"/>
      <c r="F20" s="18">
        <v>249982184</v>
      </c>
      <c r="G20" s="18"/>
      <c r="H20" s="18">
        <v>262362919</v>
      </c>
      <c r="I20" s="18"/>
      <c r="J20" s="18">
        <v>253025934</v>
      </c>
      <c r="K20" s="19"/>
      <c r="L20" s="19"/>
      <c r="M20" s="19"/>
      <c r="N20" s="19"/>
      <c r="O20" s="19"/>
      <c r="Q20" s="20"/>
      <c r="R20" s="20"/>
      <c r="S20" s="20"/>
      <c r="T20" s="20"/>
      <c r="U20" s="20"/>
      <c r="V20" s="20"/>
      <c r="W20" s="20"/>
      <c r="X20" s="20"/>
    </row>
    <row r="21" spans="1:24" ht="18" customHeight="1" x14ac:dyDescent="0.35">
      <c r="A21" s="16" t="s">
        <v>103</v>
      </c>
      <c r="B21" s="15"/>
      <c r="D21" s="23">
        <v>1171140</v>
      </c>
      <c r="E21" s="18"/>
      <c r="F21" s="23">
        <v>1170011</v>
      </c>
      <c r="G21" s="18"/>
      <c r="H21" s="23">
        <v>1177249</v>
      </c>
      <c r="I21" s="18"/>
      <c r="J21" s="23">
        <v>1178080</v>
      </c>
      <c r="K21" s="19"/>
      <c r="L21" s="19"/>
      <c r="M21" s="19"/>
      <c r="N21" s="19"/>
      <c r="O21" s="19"/>
      <c r="Q21" s="20"/>
      <c r="R21" s="20"/>
      <c r="S21" s="20"/>
      <c r="T21" s="20"/>
      <c r="U21" s="20"/>
      <c r="V21" s="20"/>
      <c r="W21" s="20"/>
      <c r="X21" s="20"/>
    </row>
    <row r="22" spans="1:24" ht="8.1" customHeight="1" x14ac:dyDescent="0.35">
      <c r="B22" s="15"/>
      <c r="D22" s="18"/>
      <c r="E22" s="18"/>
      <c r="F22" s="18"/>
      <c r="G22" s="18"/>
      <c r="H22" s="18"/>
      <c r="I22" s="18"/>
      <c r="J22" s="18"/>
      <c r="K22" s="19"/>
      <c r="L22" s="19"/>
      <c r="M22" s="19"/>
      <c r="N22" s="19"/>
      <c r="O22" s="19"/>
      <c r="Q22" s="20"/>
      <c r="R22" s="20"/>
      <c r="S22" s="20"/>
      <c r="T22" s="20"/>
      <c r="U22" s="20"/>
      <c r="V22" s="20"/>
      <c r="W22" s="20"/>
      <c r="X22" s="20"/>
    </row>
    <row r="23" spans="1:24" ht="18" customHeight="1" x14ac:dyDescent="0.35">
      <c r="A23" s="16" t="s">
        <v>140</v>
      </c>
      <c r="B23" s="15"/>
      <c r="D23" s="18">
        <f>SUM(D20:D21)</f>
        <v>260278746</v>
      </c>
      <c r="E23" s="18"/>
      <c r="F23" s="18">
        <f>SUM(F20:F21)</f>
        <v>251152195</v>
      </c>
      <c r="G23" s="18"/>
      <c r="H23" s="18">
        <f>SUM(H20:H21)</f>
        <v>263540168</v>
      </c>
      <c r="I23" s="18"/>
      <c r="J23" s="18">
        <f>SUM(J20:J21)</f>
        <v>254204014</v>
      </c>
      <c r="K23" s="19"/>
      <c r="L23" s="19"/>
      <c r="M23" s="19"/>
      <c r="N23" s="19"/>
      <c r="O23" s="19"/>
      <c r="Q23" s="20"/>
      <c r="R23" s="20"/>
      <c r="S23" s="20"/>
      <c r="T23" s="20"/>
      <c r="U23" s="20"/>
      <c r="V23" s="20"/>
      <c r="W23" s="20"/>
      <c r="X23" s="20"/>
    </row>
    <row r="24" spans="1:24" ht="18" customHeight="1" x14ac:dyDescent="0.35">
      <c r="A24" s="16" t="s">
        <v>244</v>
      </c>
      <c r="B24" s="15"/>
      <c r="D24" s="18">
        <v>-21537012</v>
      </c>
      <c r="E24" s="18"/>
      <c r="F24" s="18">
        <v>-22086038</v>
      </c>
      <c r="G24" s="18"/>
      <c r="H24" s="18">
        <v>-21537012</v>
      </c>
      <c r="I24" s="18"/>
      <c r="J24" s="18">
        <v>-22086038</v>
      </c>
      <c r="K24" s="19"/>
      <c r="L24" s="19"/>
      <c r="M24" s="19"/>
      <c r="N24" s="19"/>
      <c r="O24" s="19"/>
      <c r="Q24" s="20"/>
      <c r="R24" s="20"/>
      <c r="S24" s="20"/>
      <c r="T24" s="20"/>
      <c r="U24" s="20"/>
      <c r="V24" s="20"/>
      <c r="W24" s="20"/>
      <c r="X24" s="20"/>
    </row>
    <row r="25" spans="1:24" ht="18" customHeight="1" x14ac:dyDescent="0.35">
      <c r="A25" s="16" t="s">
        <v>245</v>
      </c>
      <c r="B25" s="15">
        <v>10</v>
      </c>
      <c r="D25" s="18">
        <v>-11026402</v>
      </c>
      <c r="E25" s="18"/>
      <c r="F25" s="18">
        <v>-10759343</v>
      </c>
      <c r="G25" s="18"/>
      <c r="H25" s="18">
        <v>-11048956</v>
      </c>
      <c r="I25" s="18"/>
      <c r="J25" s="18">
        <v>-10779781</v>
      </c>
      <c r="K25" s="19"/>
      <c r="L25" s="19"/>
      <c r="M25" s="19"/>
      <c r="N25" s="19"/>
      <c r="O25" s="19"/>
      <c r="Q25" s="20"/>
      <c r="R25" s="20"/>
      <c r="S25" s="20"/>
      <c r="T25" s="20"/>
      <c r="U25" s="20"/>
      <c r="V25" s="20"/>
      <c r="W25" s="20"/>
      <c r="X25" s="20"/>
    </row>
    <row r="26" spans="1:24" ht="18" customHeight="1" x14ac:dyDescent="0.35">
      <c r="A26" s="16" t="s">
        <v>246</v>
      </c>
      <c r="B26" s="15">
        <v>11</v>
      </c>
      <c r="D26" s="23">
        <v>-338</v>
      </c>
      <c r="E26" s="18"/>
      <c r="F26" s="23">
        <v>-432</v>
      </c>
      <c r="G26" s="18"/>
      <c r="H26" s="23">
        <v>-338</v>
      </c>
      <c r="I26" s="18"/>
      <c r="J26" s="23">
        <v>-432</v>
      </c>
      <c r="K26" s="19"/>
      <c r="L26" s="19"/>
      <c r="M26" s="19"/>
      <c r="N26" s="19"/>
      <c r="O26" s="19"/>
      <c r="Q26" s="20"/>
      <c r="R26" s="20"/>
      <c r="S26" s="20"/>
      <c r="T26" s="20"/>
      <c r="U26" s="20"/>
      <c r="V26" s="20"/>
      <c r="W26" s="20"/>
      <c r="X26" s="20"/>
    </row>
    <row r="27" spans="1:24" ht="8.1" customHeight="1" x14ac:dyDescent="0.35">
      <c r="B27" s="15"/>
      <c r="D27" s="18"/>
      <c r="E27" s="18"/>
      <c r="F27" s="18"/>
      <c r="G27" s="18"/>
      <c r="H27" s="18"/>
      <c r="I27" s="18"/>
      <c r="J27" s="18"/>
      <c r="N27" s="19"/>
      <c r="Q27" s="20"/>
    </row>
    <row r="28" spans="1:24" ht="18" customHeight="1" x14ac:dyDescent="0.35">
      <c r="A28" s="16" t="s">
        <v>138</v>
      </c>
      <c r="B28" s="15"/>
      <c r="D28" s="18">
        <f>SUM(D23:D26)</f>
        <v>227714994</v>
      </c>
      <c r="E28" s="18"/>
      <c r="F28" s="18">
        <f>SUM(F23:F26)</f>
        <v>218306382</v>
      </c>
      <c r="G28" s="18"/>
      <c r="H28" s="18">
        <f>SUM(H23:H26)</f>
        <v>230953862</v>
      </c>
      <c r="I28" s="18"/>
      <c r="J28" s="18">
        <f>SUM(J23:J26)</f>
        <v>221337763</v>
      </c>
      <c r="N28" s="19"/>
      <c r="Q28" s="20"/>
    </row>
    <row r="29" spans="1:24" ht="18" customHeight="1" x14ac:dyDescent="0.35">
      <c r="A29" s="16" t="s">
        <v>6</v>
      </c>
      <c r="B29" s="15"/>
      <c r="D29" s="18">
        <v>3489541</v>
      </c>
      <c r="E29" s="18"/>
      <c r="F29" s="18">
        <v>3724922</v>
      </c>
      <c r="G29" s="18"/>
      <c r="H29" s="18">
        <v>4744813</v>
      </c>
      <c r="I29" s="18"/>
      <c r="J29" s="18">
        <v>5205620</v>
      </c>
      <c r="N29" s="19"/>
      <c r="Q29" s="20"/>
    </row>
    <row r="30" spans="1:24" ht="18" customHeight="1" x14ac:dyDescent="0.35">
      <c r="A30" s="16" t="s">
        <v>92</v>
      </c>
      <c r="B30" s="15"/>
      <c r="D30" s="18">
        <v>3008079</v>
      </c>
      <c r="E30" s="18"/>
      <c r="F30" s="18">
        <v>2772514</v>
      </c>
      <c r="G30" s="18"/>
      <c r="H30" s="18">
        <v>815804</v>
      </c>
      <c r="I30" s="18"/>
      <c r="J30" s="18">
        <v>896718</v>
      </c>
      <c r="N30" s="19"/>
      <c r="Q30" s="20"/>
    </row>
    <row r="31" spans="1:24" ht="18" customHeight="1" x14ac:dyDescent="0.35">
      <c r="A31" s="16" t="s">
        <v>116</v>
      </c>
      <c r="B31" s="15"/>
      <c r="D31" s="18">
        <v>1131339</v>
      </c>
      <c r="E31" s="18"/>
      <c r="F31" s="18">
        <v>1117889</v>
      </c>
      <c r="G31" s="18"/>
      <c r="H31" s="18">
        <v>1062763</v>
      </c>
      <c r="I31" s="18"/>
      <c r="J31" s="18">
        <v>1051079</v>
      </c>
      <c r="N31" s="19"/>
      <c r="Q31" s="20"/>
    </row>
    <row r="32" spans="1:24" ht="18" customHeight="1" x14ac:dyDescent="0.35">
      <c r="A32" s="16" t="s">
        <v>117</v>
      </c>
      <c r="B32" s="15"/>
      <c r="D32" s="18">
        <v>3066035</v>
      </c>
      <c r="E32" s="18"/>
      <c r="F32" s="18">
        <v>3066035</v>
      </c>
      <c r="G32" s="18"/>
      <c r="H32" s="18">
        <v>0</v>
      </c>
      <c r="I32" s="18"/>
      <c r="J32" s="22">
        <v>0</v>
      </c>
      <c r="N32" s="19"/>
      <c r="Q32" s="20"/>
    </row>
    <row r="33" spans="1:17" ht="18" customHeight="1" x14ac:dyDescent="0.35">
      <c r="A33" s="16" t="s">
        <v>99</v>
      </c>
      <c r="B33" s="15"/>
      <c r="D33" s="18">
        <v>1829474</v>
      </c>
      <c r="E33" s="18"/>
      <c r="F33" s="18">
        <v>1861740</v>
      </c>
      <c r="G33" s="18"/>
      <c r="H33" s="18">
        <v>1655777</v>
      </c>
      <c r="I33" s="18"/>
      <c r="J33" s="18">
        <v>1689388</v>
      </c>
      <c r="N33" s="19"/>
      <c r="Q33" s="20"/>
    </row>
    <row r="34" spans="1:17" ht="18" customHeight="1" x14ac:dyDescent="0.35">
      <c r="A34" s="16" t="s">
        <v>156</v>
      </c>
      <c r="B34" s="15"/>
      <c r="D34" s="18">
        <v>392700</v>
      </c>
      <c r="E34" s="18"/>
      <c r="F34" s="18">
        <v>3411791</v>
      </c>
      <c r="G34" s="18"/>
      <c r="H34" s="18">
        <v>0</v>
      </c>
      <c r="I34" s="18"/>
      <c r="J34" s="22">
        <v>0</v>
      </c>
      <c r="N34" s="19"/>
      <c r="Q34" s="20"/>
    </row>
    <row r="35" spans="1:17" ht="18" customHeight="1" x14ac:dyDescent="0.35">
      <c r="A35" s="16" t="s">
        <v>97</v>
      </c>
      <c r="B35" s="15"/>
      <c r="D35" s="18">
        <v>9869840</v>
      </c>
      <c r="E35" s="18"/>
      <c r="F35" s="18">
        <v>4212723</v>
      </c>
      <c r="G35" s="18"/>
      <c r="H35" s="18">
        <v>0</v>
      </c>
      <c r="I35" s="18"/>
      <c r="J35" s="22">
        <v>0</v>
      </c>
      <c r="N35" s="19"/>
      <c r="Q35" s="20"/>
    </row>
    <row r="36" spans="1:17" ht="18" customHeight="1" x14ac:dyDescent="0.35">
      <c r="A36" s="16" t="s">
        <v>57</v>
      </c>
      <c r="B36" s="24"/>
      <c r="D36" s="23">
        <v>6689203</v>
      </c>
      <c r="E36" s="18"/>
      <c r="F36" s="23">
        <v>3432183</v>
      </c>
      <c r="G36" s="18"/>
      <c r="H36" s="23">
        <v>6037835</v>
      </c>
      <c r="I36" s="18"/>
      <c r="J36" s="23">
        <v>2951084</v>
      </c>
      <c r="N36" s="19"/>
      <c r="Q36" s="20"/>
    </row>
    <row r="37" spans="1:17" ht="8.1" customHeight="1" x14ac:dyDescent="0.35">
      <c r="B37" s="25"/>
      <c r="D37" s="18"/>
      <c r="E37" s="18"/>
      <c r="F37" s="18"/>
      <c r="G37" s="18"/>
      <c r="H37" s="18"/>
      <c r="I37" s="18"/>
      <c r="J37" s="18"/>
      <c r="N37" s="19"/>
      <c r="Q37" s="20"/>
    </row>
    <row r="38" spans="1:17" ht="18" customHeight="1" thickBot="1" x14ac:dyDescent="0.45">
      <c r="A38" s="1" t="s">
        <v>1</v>
      </c>
      <c r="D38" s="27">
        <f>SUM(D12:D18)+D28+SUM(D29:D36)</f>
        <v>320263162</v>
      </c>
      <c r="E38" s="18"/>
      <c r="F38" s="27">
        <f>SUM(F12:F18)+F28+SUM(F29:F36)</f>
        <v>306329498</v>
      </c>
      <c r="G38" s="18"/>
      <c r="H38" s="27">
        <f>SUM(H12:H18)+H28+SUM(H29:H36)</f>
        <v>302508183</v>
      </c>
      <c r="I38" s="18"/>
      <c r="J38" s="27">
        <f>SUM(J12:J18)+J28+SUM(J29:J36)</f>
        <v>295136913</v>
      </c>
      <c r="N38" s="19"/>
      <c r="Q38" s="20"/>
    </row>
    <row r="39" spans="1:17" ht="18" customHeight="1" thickTop="1" x14ac:dyDescent="0.4">
      <c r="A39" s="1"/>
      <c r="D39" s="18"/>
      <c r="E39" s="18"/>
      <c r="F39" s="18"/>
      <c r="G39" s="18"/>
      <c r="H39" s="18"/>
      <c r="I39" s="18"/>
      <c r="J39" s="18"/>
      <c r="N39" s="19"/>
      <c r="Q39" s="20"/>
    </row>
    <row r="40" spans="1:17" ht="18" customHeight="1" x14ac:dyDescent="0.4">
      <c r="A40" s="1"/>
      <c r="D40" s="18"/>
      <c r="E40" s="18"/>
      <c r="F40" s="18"/>
      <c r="G40" s="18"/>
      <c r="H40" s="18"/>
      <c r="I40" s="18"/>
      <c r="J40" s="18"/>
      <c r="N40" s="19"/>
      <c r="Q40" s="20"/>
    </row>
    <row r="41" spans="1:17" ht="18" customHeight="1" x14ac:dyDescent="0.4">
      <c r="A41" s="1"/>
      <c r="D41" s="18"/>
      <c r="E41" s="18"/>
      <c r="F41" s="18"/>
      <c r="G41" s="18"/>
      <c r="H41" s="18"/>
      <c r="I41" s="18"/>
      <c r="J41" s="18"/>
      <c r="N41" s="19"/>
      <c r="Q41" s="20"/>
    </row>
    <row r="42" spans="1:17" ht="18" customHeight="1" x14ac:dyDescent="0.4">
      <c r="A42" s="1"/>
      <c r="D42" s="18"/>
      <c r="E42" s="18"/>
      <c r="F42" s="18"/>
      <c r="G42" s="18"/>
      <c r="H42" s="18"/>
      <c r="I42" s="18"/>
      <c r="J42" s="18"/>
      <c r="N42" s="19"/>
      <c r="Q42" s="20"/>
    </row>
    <row r="43" spans="1:17" ht="18" customHeight="1" x14ac:dyDescent="0.4">
      <c r="A43" s="1"/>
      <c r="D43" s="18"/>
      <c r="E43" s="18"/>
      <c r="F43" s="18"/>
      <c r="G43" s="18"/>
      <c r="H43" s="18"/>
      <c r="I43" s="18"/>
      <c r="J43" s="18"/>
      <c r="N43" s="19"/>
      <c r="Q43" s="20"/>
    </row>
    <row r="44" spans="1:17" ht="18" customHeight="1" x14ac:dyDescent="0.4">
      <c r="A44" s="1"/>
      <c r="D44" s="18"/>
      <c r="E44" s="18"/>
      <c r="F44" s="18"/>
      <c r="G44" s="18"/>
      <c r="H44" s="18"/>
      <c r="I44" s="18"/>
      <c r="J44" s="18"/>
      <c r="N44" s="19"/>
      <c r="Q44" s="20"/>
    </row>
    <row r="45" spans="1:17" ht="18" customHeight="1" x14ac:dyDescent="0.4">
      <c r="A45" s="1"/>
      <c r="D45" s="18"/>
      <c r="E45" s="18"/>
      <c r="F45" s="18"/>
      <c r="G45" s="18"/>
      <c r="H45" s="18"/>
      <c r="I45" s="18"/>
      <c r="J45" s="18"/>
      <c r="N45" s="19"/>
      <c r="Q45" s="20"/>
    </row>
    <row r="46" spans="1:17" ht="18" customHeight="1" x14ac:dyDescent="0.4">
      <c r="A46" s="1"/>
      <c r="D46" s="18"/>
      <c r="E46" s="18"/>
      <c r="F46" s="18"/>
      <c r="G46" s="18"/>
      <c r="H46" s="18"/>
      <c r="I46" s="18"/>
      <c r="J46" s="18"/>
      <c r="N46" s="19"/>
      <c r="Q46" s="20"/>
    </row>
    <row r="47" spans="1:17" ht="18" customHeight="1" x14ac:dyDescent="0.4">
      <c r="A47" s="1"/>
      <c r="D47" s="18"/>
      <c r="E47" s="18"/>
      <c r="F47" s="18"/>
      <c r="G47" s="18"/>
      <c r="H47" s="18"/>
      <c r="I47" s="18"/>
      <c r="J47" s="18"/>
      <c r="N47" s="19"/>
      <c r="Q47" s="20"/>
    </row>
    <row r="48" spans="1:17" ht="18" customHeight="1" x14ac:dyDescent="0.4">
      <c r="A48" s="1"/>
      <c r="D48" s="18"/>
      <c r="E48" s="18"/>
      <c r="F48" s="18"/>
      <c r="G48" s="18"/>
      <c r="H48" s="18"/>
      <c r="I48" s="18"/>
      <c r="J48" s="18"/>
      <c r="N48" s="19"/>
      <c r="Q48" s="20"/>
    </row>
    <row r="49" spans="1:17" ht="12.75" customHeight="1" x14ac:dyDescent="0.4">
      <c r="A49" s="1"/>
      <c r="D49" s="18"/>
      <c r="E49" s="18"/>
      <c r="F49" s="18"/>
      <c r="G49" s="18"/>
      <c r="H49" s="18"/>
      <c r="I49" s="18"/>
      <c r="J49" s="18"/>
      <c r="N49" s="19"/>
      <c r="Q49" s="20"/>
    </row>
    <row r="50" spans="1:17" ht="20.100000000000001" customHeight="1" x14ac:dyDescent="0.35">
      <c r="A50" s="282" t="s">
        <v>139</v>
      </c>
      <c r="B50" s="282"/>
      <c r="C50" s="282"/>
      <c r="D50" s="282"/>
      <c r="E50" s="282"/>
      <c r="F50" s="282"/>
      <c r="G50" s="282"/>
      <c r="H50" s="28"/>
      <c r="I50" s="28"/>
      <c r="J50" s="28"/>
      <c r="N50" s="19"/>
      <c r="Q50" s="20"/>
    </row>
    <row r="51" spans="1:17" s="1" customFormat="1" ht="18" customHeight="1" x14ac:dyDescent="0.4">
      <c r="A51" s="281" t="s">
        <v>52</v>
      </c>
      <c r="B51" s="281"/>
      <c r="C51" s="281"/>
      <c r="D51" s="281"/>
      <c r="E51" s="281"/>
      <c r="F51" s="281"/>
      <c r="G51" s="281"/>
      <c r="H51" s="281"/>
      <c r="I51" s="281"/>
      <c r="J51" s="281"/>
      <c r="N51" s="19"/>
      <c r="Q51" s="20"/>
    </row>
    <row r="52" spans="1:17" s="1" customFormat="1" ht="18" customHeight="1" x14ac:dyDescent="0.4">
      <c r="A52" s="281" t="s">
        <v>247</v>
      </c>
      <c r="B52" s="281"/>
      <c r="C52" s="281"/>
      <c r="D52" s="281"/>
      <c r="E52" s="281"/>
      <c r="F52" s="281"/>
      <c r="G52" s="281"/>
      <c r="H52" s="281"/>
      <c r="I52" s="281"/>
      <c r="J52" s="281"/>
      <c r="N52" s="19"/>
      <c r="Q52" s="20"/>
    </row>
    <row r="53" spans="1:17" s="1" customFormat="1" ht="18" customHeight="1" x14ac:dyDescent="0.4">
      <c r="A53" s="279" t="str">
        <f>+A3</f>
        <v>ณ วันที่ 30 กันยายน พ.ศ. 2562</v>
      </c>
      <c r="B53" s="279"/>
      <c r="C53" s="279"/>
      <c r="D53" s="279"/>
      <c r="E53" s="279"/>
      <c r="F53" s="279"/>
      <c r="G53" s="279"/>
      <c r="H53" s="279"/>
      <c r="I53" s="279"/>
      <c r="J53" s="279"/>
      <c r="N53" s="19"/>
      <c r="Q53" s="20"/>
    </row>
    <row r="54" spans="1:17" s="2" customFormat="1" ht="18" customHeight="1" x14ac:dyDescent="0.4">
      <c r="A54" s="2" t="s">
        <v>137</v>
      </c>
      <c r="B54" s="3"/>
      <c r="D54" s="14"/>
      <c r="E54" s="14"/>
      <c r="F54" s="14"/>
      <c r="G54" s="29"/>
      <c r="H54" s="14"/>
      <c r="I54" s="14"/>
      <c r="J54" s="14"/>
      <c r="N54" s="19"/>
      <c r="Q54" s="20"/>
    </row>
    <row r="55" spans="1:17" s="30" customFormat="1" ht="16.149999999999999" customHeight="1" x14ac:dyDescent="0.35">
      <c r="B55" s="31"/>
      <c r="D55" s="280" t="s">
        <v>130</v>
      </c>
      <c r="E55" s="280"/>
      <c r="F55" s="280"/>
      <c r="G55" s="32"/>
      <c r="H55" s="280" t="s">
        <v>158</v>
      </c>
      <c r="I55" s="280"/>
      <c r="J55" s="280"/>
      <c r="N55" s="19"/>
      <c r="Q55" s="20"/>
    </row>
    <row r="56" spans="1:17" s="30" customFormat="1" ht="16.149999999999999" customHeight="1" x14ac:dyDescent="0.4">
      <c r="B56" s="31"/>
      <c r="D56" s="5" t="s">
        <v>145</v>
      </c>
      <c r="E56" s="6"/>
      <c r="F56" s="5" t="s">
        <v>146</v>
      </c>
      <c r="G56" s="4"/>
      <c r="H56" s="5" t="s">
        <v>145</v>
      </c>
      <c r="I56" s="6"/>
      <c r="J56" s="5" t="s">
        <v>146</v>
      </c>
      <c r="N56" s="19"/>
      <c r="Q56" s="20"/>
    </row>
    <row r="57" spans="1:17" s="30" customFormat="1" ht="16.149999999999999" customHeight="1" x14ac:dyDescent="0.35">
      <c r="B57" s="31"/>
      <c r="D57" s="33" t="s">
        <v>224</v>
      </c>
      <c r="E57" s="34"/>
      <c r="F57" s="33" t="s">
        <v>98</v>
      </c>
      <c r="G57" s="34"/>
      <c r="H57" s="33" t="s">
        <v>224</v>
      </c>
      <c r="I57" s="34"/>
      <c r="J57" s="33" t="s">
        <v>98</v>
      </c>
      <c r="N57" s="19"/>
      <c r="Q57" s="20"/>
    </row>
    <row r="58" spans="1:17" s="30" customFormat="1" ht="16.149999999999999" customHeight="1" x14ac:dyDescent="0.35">
      <c r="B58" s="31"/>
      <c r="D58" s="10" t="s">
        <v>171</v>
      </c>
      <c r="E58" s="11"/>
      <c r="F58" s="10" t="s">
        <v>166</v>
      </c>
      <c r="G58" s="11"/>
      <c r="H58" s="10" t="s">
        <v>171</v>
      </c>
      <c r="I58" s="11"/>
      <c r="J58" s="10" t="s">
        <v>166</v>
      </c>
      <c r="N58" s="19"/>
      <c r="Q58" s="20"/>
    </row>
    <row r="59" spans="1:17" s="30" customFormat="1" ht="16.149999999999999" customHeight="1" x14ac:dyDescent="0.35">
      <c r="B59" s="35" t="s">
        <v>5</v>
      </c>
      <c r="D59" s="36" t="s">
        <v>131</v>
      </c>
      <c r="E59" s="34"/>
      <c r="F59" s="36" t="s">
        <v>131</v>
      </c>
      <c r="G59" s="34"/>
      <c r="H59" s="36" t="s">
        <v>131</v>
      </c>
      <c r="I59" s="34"/>
      <c r="J59" s="36" t="s">
        <v>131</v>
      </c>
      <c r="N59" s="19"/>
      <c r="Q59" s="20"/>
    </row>
    <row r="60" spans="1:17" s="39" customFormat="1" ht="16.149999999999999" customHeight="1" x14ac:dyDescent="0.35">
      <c r="A60" s="37" t="s">
        <v>58</v>
      </c>
      <c r="B60" s="38"/>
      <c r="D60" s="40"/>
      <c r="E60" s="40"/>
      <c r="F60" s="40"/>
      <c r="G60" s="40"/>
      <c r="H60" s="40"/>
      <c r="I60" s="40"/>
      <c r="J60" s="40"/>
      <c r="N60" s="19"/>
      <c r="Q60" s="20"/>
    </row>
    <row r="61" spans="1:17" s="39" customFormat="1" ht="16.149999999999999" customHeight="1" x14ac:dyDescent="0.35">
      <c r="A61" s="37" t="s">
        <v>136</v>
      </c>
      <c r="B61" s="38"/>
      <c r="D61" s="40"/>
      <c r="E61" s="40"/>
      <c r="F61" s="40"/>
      <c r="G61" s="40"/>
      <c r="H61" s="40"/>
      <c r="I61" s="40"/>
      <c r="J61" s="40"/>
      <c r="N61" s="19"/>
      <c r="Q61" s="20"/>
    </row>
    <row r="62" spans="1:17" s="39" customFormat="1" ht="16.149999999999999" customHeight="1" x14ac:dyDescent="0.35">
      <c r="A62" s="39" t="s">
        <v>49</v>
      </c>
      <c r="B62" s="41"/>
      <c r="D62" s="42">
        <v>172906339</v>
      </c>
      <c r="E62" s="43"/>
      <c r="F62" s="44">
        <v>181693821</v>
      </c>
      <c r="G62" s="45"/>
      <c r="H62" s="44">
        <v>173377857</v>
      </c>
      <c r="I62" s="45"/>
      <c r="J62" s="44">
        <v>182205861</v>
      </c>
      <c r="N62" s="19"/>
      <c r="Q62" s="20"/>
    </row>
    <row r="63" spans="1:17" s="39" customFormat="1" ht="16.149999999999999" customHeight="1" x14ac:dyDescent="0.35">
      <c r="A63" s="39" t="s">
        <v>53</v>
      </c>
      <c r="B63" s="41"/>
      <c r="D63" s="42">
        <v>16855745</v>
      </c>
      <c r="E63" s="43"/>
      <c r="F63" s="44">
        <v>13156615</v>
      </c>
      <c r="G63" s="45"/>
      <c r="H63" s="44">
        <v>17128777</v>
      </c>
      <c r="I63" s="45"/>
      <c r="J63" s="44">
        <v>13338684</v>
      </c>
      <c r="N63" s="19"/>
      <c r="Q63" s="20"/>
    </row>
    <row r="64" spans="1:17" s="39" customFormat="1" ht="15.75" customHeight="1" x14ac:dyDescent="0.35">
      <c r="A64" s="39" t="s">
        <v>20</v>
      </c>
      <c r="B64" s="46"/>
      <c r="D64" s="42">
        <v>454164</v>
      </c>
      <c r="E64" s="43"/>
      <c r="F64" s="44">
        <v>503487</v>
      </c>
      <c r="G64" s="45"/>
      <c r="H64" s="44">
        <v>454164</v>
      </c>
      <c r="I64" s="45"/>
      <c r="J64" s="44">
        <v>503487</v>
      </c>
      <c r="N64" s="19"/>
      <c r="Q64" s="20"/>
    </row>
    <row r="65" spans="1:17" s="39" customFormat="1" ht="16.149999999999999" customHeight="1" x14ac:dyDescent="0.35">
      <c r="A65" s="39" t="s">
        <v>168</v>
      </c>
      <c r="B65" s="46"/>
      <c r="D65" s="42">
        <v>4507897</v>
      </c>
      <c r="E65" s="43"/>
      <c r="F65" s="44">
        <v>1193144</v>
      </c>
      <c r="G65" s="45"/>
      <c r="H65" s="44">
        <v>0</v>
      </c>
      <c r="I65" s="45"/>
      <c r="J65" s="44">
        <v>0</v>
      </c>
      <c r="N65" s="19"/>
      <c r="Q65" s="20"/>
    </row>
    <row r="66" spans="1:17" s="39" customFormat="1" ht="16.149999999999999" customHeight="1" x14ac:dyDescent="0.35">
      <c r="A66" s="39" t="s">
        <v>59</v>
      </c>
      <c r="B66" s="46"/>
      <c r="D66" s="42">
        <v>4331548</v>
      </c>
      <c r="E66" s="43"/>
      <c r="F66" s="44">
        <v>3438329</v>
      </c>
      <c r="G66" s="45"/>
      <c r="H66" s="44">
        <v>4306407</v>
      </c>
      <c r="I66" s="45"/>
      <c r="J66" s="44">
        <v>3178376</v>
      </c>
      <c r="N66" s="19"/>
      <c r="Q66" s="20"/>
    </row>
    <row r="67" spans="1:17" s="39" customFormat="1" ht="16.149999999999999" customHeight="1" x14ac:dyDescent="0.35">
      <c r="A67" s="47" t="s">
        <v>60</v>
      </c>
      <c r="B67" s="41"/>
      <c r="D67" s="42">
        <v>56139831</v>
      </c>
      <c r="E67" s="43"/>
      <c r="F67" s="44">
        <v>49008059</v>
      </c>
      <c r="G67" s="45"/>
      <c r="H67" s="44">
        <v>54939571</v>
      </c>
      <c r="I67" s="45"/>
      <c r="J67" s="44">
        <v>47143389</v>
      </c>
      <c r="N67" s="19"/>
      <c r="Q67" s="20"/>
    </row>
    <row r="68" spans="1:17" s="39" customFormat="1" ht="16.149999999999999" customHeight="1" x14ac:dyDescent="0.35">
      <c r="A68" s="48" t="s">
        <v>61</v>
      </c>
      <c r="B68" s="49"/>
      <c r="D68" s="42">
        <v>849745</v>
      </c>
      <c r="E68" s="43"/>
      <c r="F68" s="44">
        <v>779584</v>
      </c>
      <c r="G68" s="45"/>
      <c r="H68" s="44">
        <v>599489</v>
      </c>
      <c r="I68" s="45"/>
      <c r="J68" s="44">
        <v>549770</v>
      </c>
      <c r="N68" s="19"/>
      <c r="Q68" s="20"/>
    </row>
    <row r="69" spans="1:17" s="39" customFormat="1" ht="16.149999999999999" customHeight="1" x14ac:dyDescent="0.35">
      <c r="A69" s="48" t="s">
        <v>115</v>
      </c>
      <c r="B69" s="41"/>
      <c r="D69" s="42">
        <v>64550</v>
      </c>
      <c r="E69" s="43"/>
      <c r="F69" s="44">
        <v>20457</v>
      </c>
      <c r="G69" s="45"/>
      <c r="H69" s="50">
        <v>0</v>
      </c>
      <c r="I69" s="45"/>
      <c r="J69" s="50">
        <v>0</v>
      </c>
      <c r="N69" s="19"/>
      <c r="Q69" s="20"/>
    </row>
    <row r="70" spans="1:17" s="39" customFormat="1" ht="16.149999999999999" customHeight="1" x14ac:dyDescent="0.35">
      <c r="A70" s="39" t="s">
        <v>157</v>
      </c>
      <c r="B70" s="46"/>
      <c r="D70" s="42">
        <v>2212109</v>
      </c>
      <c r="E70" s="43"/>
      <c r="F70" s="44">
        <v>120194</v>
      </c>
      <c r="G70" s="45"/>
      <c r="H70" s="50">
        <v>0</v>
      </c>
      <c r="I70" s="45"/>
      <c r="J70" s="50">
        <v>0</v>
      </c>
      <c r="N70" s="19"/>
      <c r="Q70" s="20"/>
    </row>
    <row r="71" spans="1:17" s="39" customFormat="1" ht="16.149999999999999" customHeight="1" x14ac:dyDescent="0.35">
      <c r="A71" s="39" t="s">
        <v>28</v>
      </c>
      <c r="B71" s="38"/>
      <c r="D71" s="42">
        <v>8137286</v>
      </c>
      <c r="E71" s="43"/>
      <c r="F71" s="44">
        <v>5297794</v>
      </c>
      <c r="G71" s="45"/>
      <c r="H71" s="50">
        <v>0</v>
      </c>
      <c r="I71" s="45"/>
      <c r="J71" s="50">
        <v>0</v>
      </c>
      <c r="N71" s="19"/>
      <c r="Q71" s="20"/>
    </row>
    <row r="72" spans="1:17" s="39" customFormat="1" ht="16.149999999999999" customHeight="1" x14ac:dyDescent="0.35">
      <c r="A72" s="48" t="s">
        <v>27</v>
      </c>
      <c r="B72" s="46"/>
      <c r="D72" s="42">
        <v>998288</v>
      </c>
      <c r="E72" s="43"/>
      <c r="F72" s="44">
        <v>692732</v>
      </c>
      <c r="G72" s="45"/>
      <c r="H72" s="44">
        <v>999003</v>
      </c>
      <c r="I72" s="45"/>
      <c r="J72" s="44">
        <v>692015</v>
      </c>
      <c r="N72" s="19"/>
      <c r="Q72" s="20"/>
    </row>
    <row r="73" spans="1:17" s="39" customFormat="1" ht="16.149999999999999" customHeight="1" x14ac:dyDescent="0.35">
      <c r="A73" s="48" t="s">
        <v>25</v>
      </c>
      <c r="B73" s="41"/>
      <c r="D73" s="42">
        <v>5323585</v>
      </c>
      <c r="E73" s="43"/>
      <c r="F73" s="44">
        <v>2232379</v>
      </c>
      <c r="G73" s="45"/>
      <c r="H73" s="44">
        <v>5126035</v>
      </c>
      <c r="I73" s="45"/>
      <c r="J73" s="44">
        <v>2067031</v>
      </c>
      <c r="N73" s="19"/>
      <c r="Q73" s="20"/>
    </row>
    <row r="74" spans="1:17" s="39" customFormat="1" ht="16.149999999999999" customHeight="1" x14ac:dyDescent="0.35">
      <c r="A74" s="48" t="s">
        <v>26</v>
      </c>
      <c r="B74" s="46"/>
      <c r="D74" s="42">
        <v>228643</v>
      </c>
      <c r="E74" s="43"/>
      <c r="F74" s="44">
        <v>854568</v>
      </c>
      <c r="G74" s="45"/>
      <c r="H74" s="44">
        <v>195316</v>
      </c>
      <c r="I74" s="45"/>
      <c r="J74" s="44">
        <v>641165</v>
      </c>
      <c r="N74" s="19"/>
      <c r="Q74" s="20"/>
    </row>
    <row r="75" spans="1:17" s="39" customFormat="1" ht="16.149999999999999" customHeight="1" x14ac:dyDescent="0.35">
      <c r="A75" s="48" t="s">
        <v>62</v>
      </c>
      <c r="B75" s="41">
        <v>12</v>
      </c>
      <c r="D75" s="51">
        <v>4605608</v>
      </c>
      <c r="E75" s="43"/>
      <c r="F75" s="52">
        <v>4997775</v>
      </c>
      <c r="G75" s="45"/>
      <c r="H75" s="52">
        <v>4035826</v>
      </c>
      <c r="I75" s="45"/>
      <c r="J75" s="52">
        <v>4391290</v>
      </c>
      <c r="N75" s="19"/>
      <c r="Q75" s="20"/>
    </row>
    <row r="76" spans="1:17" s="39" customFormat="1" ht="6" customHeight="1" x14ac:dyDescent="0.35">
      <c r="A76" s="48"/>
      <c r="B76" s="46"/>
      <c r="D76" s="40"/>
      <c r="E76" s="40"/>
      <c r="F76" s="40"/>
      <c r="G76" s="40"/>
      <c r="H76" s="40"/>
      <c r="I76" s="40"/>
      <c r="J76" s="40"/>
      <c r="N76" s="19"/>
      <c r="Q76" s="20"/>
    </row>
    <row r="77" spans="1:17" s="39" customFormat="1" ht="16.149999999999999" customHeight="1" x14ac:dyDescent="0.35">
      <c r="A77" s="53" t="s">
        <v>2</v>
      </c>
      <c r="B77" s="38"/>
      <c r="D77" s="54">
        <f>SUM(D62:D75)</f>
        <v>277615338</v>
      </c>
      <c r="E77" s="40"/>
      <c r="F77" s="54">
        <f>SUM(F62:F75)</f>
        <v>263988938</v>
      </c>
      <c r="G77" s="40"/>
      <c r="H77" s="54">
        <f>SUM(H62:H75)</f>
        <v>261162445</v>
      </c>
      <c r="I77" s="40"/>
      <c r="J77" s="54">
        <f>SUM(J62:J75)</f>
        <v>254711068</v>
      </c>
      <c r="N77" s="19"/>
      <c r="Q77" s="20"/>
    </row>
    <row r="78" spans="1:17" s="39" customFormat="1" ht="16.149999999999999" customHeight="1" x14ac:dyDescent="0.35">
      <c r="B78" s="38"/>
      <c r="D78" s="55"/>
      <c r="E78" s="40"/>
      <c r="F78" s="55"/>
      <c r="G78" s="55"/>
      <c r="H78" s="55"/>
      <c r="I78" s="55"/>
      <c r="J78" s="55"/>
      <c r="N78" s="19"/>
      <c r="Q78" s="20"/>
    </row>
    <row r="79" spans="1:17" s="39" customFormat="1" ht="16.149999999999999" customHeight="1" x14ac:dyDescent="0.35">
      <c r="A79" s="56" t="s">
        <v>63</v>
      </c>
      <c r="B79" s="38"/>
      <c r="D79" s="40"/>
      <c r="E79" s="40"/>
      <c r="F79" s="40"/>
      <c r="G79" s="40"/>
      <c r="H79" s="40"/>
      <c r="I79" s="40"/>
      <c r="J79" s="40"/>
      <c r="N79" s="19"/>
      <c r="Q79" s="20"/>
    </row>
    <row r="80" spans="1:17" s="39" customFormat="1" ht="16.149999999999999" customHeight="1" x14ac:dyDescent="0.35">
      <c r="A80" s="39" t="s">
        <v>147</v>
      </c>
      <c r="B80" s="41"/>
      <c r="D80" s="40"/>
      <c r="E80" s="40"/>
      <c r="F80" s="40"/>
      <c r="G80" s="40"/>
      <c r="H80" s="40"/>
      <c r="I80" s="40"/>
      <c r="J80" s="40"/>
      <c r="N80" s="19"/>
      <c r="Q80" s="20"/>
    </row>
    <row r="81" spans="1:17" s="39" customFormat="1" ht="16.149999999999999" customHeight="1" x14ac:dyDescent="0.35">
      <c r="A81" s="57" t="s">
        <v>148</v>
      </c>
      <c r="B81" s="30"/>
      <c r="C81" s="56"/>
      <c r="D81" s="58"/>
      <c r="E81" s="58"/>
      <c r="F81" s="58"/>
      <c r="G81" s="58"/>
      <c r="H81" s="58"/>
      <c r="I81" s="58"/>
      <c r="J81" s="58"/>
      <c r="N81" s="19"/>
      <c r="Q81" s="20"/>
    </row>
    <row r="82" spans="1:17" s="39" customFormat="1" ht="16.149999999999999" customHeight="1" thickBot="1" x14ac:dyDescent="0.4">
      <c r="A82" s="59" t="s">
        <v>159</v>
      </c>
      <c r="B82" s="60"/>
      <c r="C82" s="56"/>
      <c r="D82" s="27">
        <v>8467511</v>
      </c>
      <c r="E82" s="40"/>
      <c r="F82" s="27">
        <v>8467511</v>
      </c>
      <c r="G82" s="18"/>
      <c r="H82" s="27">
        <v>8467511</v>
      </c>
      <c r="I82" s="18"/>
      <c r="J82" s="27">
        <v>8467511</v>
      </c>
      <c r="N82" s="19"/>
      <c r="Q82" s="20"/>
    </row>
    <row r="83" spans="1:17" s="39" customFormat="1" ht="5.25" customHeight="1" thickTop="1" x14ac:dyDescent="0.35">
      <c r="A83" s="59"/>
      <c r="B83" s="60"/>
      <c r="C83" s="56"/>
      <c r="D83" s="40"/>
      <c r="E83" s="40"/>
      <c r="F83" s="40"/>
      <c r="G83" s="40"/>
      <c r="H83" s="40"/>
      <c r="I83" s="40"/>
      <c r="J83" s="40"/>
      <c r="N83" s="19"/>
      <c r="Q83" s="20"/>
    </row>
    <row r="84" spans="1:17" s="39" customFormat="1" ht="16.149999999999999" customHeight="1" x14ac:dyDescent="0.35">
      <c r="A84" s="57" t="s">
        <v>149</v>
      </c>
      <c r="B84" s="31"/>
      <c r="C84" s="56"/>
      <c r="D84" s="40"/>
      <c r="E84" s="40"/>
      <c r="F84" s="40"/>
      <c r="G84" s="40"/>
      <c r="H84" s="40"/>
      <c r="I84" s="40"/>
      <c r="J84" s="40"/>
      <c r="N84" s="19"/>
      <c r="Q84" s="20"/>
    </row>
    <row r="85" spans="1:17" s="39" customFormat="1" ht="16.149999999999999" customHeight="1" x14ac:dyDescent="0.35">
      <c r="A85" s="57" t="s">
        <v>159</v>
      </c>
      <c r="B85" s="31"/>
      <c r="C85" s="56"/>
      <c r="D85" s="18">
        <v>8467511</v>
      </c>
      <c r="E85" s="40"/>
      <c r="F85" s="44">
        <v>8467511</v>
      </c>
      <c r="G85" s="18"/>
      <c r="H85" s="18">
        <v>8467511</v>
      </c>
      <c r="I85" s="18"/>
      <c r="J85" s="44">
        <v>8467511</v>
      </c>
      <c r="N85" s="19"/>
      <c r="Q85" s="20"/>
    </row>
    <row r="86" spans="1:17" s="39" customFormat="1" ht="16.149999999999999" customHeight="1" x14ac:dyDescent="0.35">
      <c r="A86" s="39" t="s">
        <v>30</v>
      </c>
      <c r="B86" s="61"/>
      <c r="C86" s="56"/>
      <c r="D86" s="18">
        <v>9356233</v>
      </c>
      <c r="E86" s="40"/>
      <c r="F86" s="44">
        <v>9356233</v>
      </c>
      <c r="G86" s="18"/>
      <c r="H86" s="18">
        <v>9356233</v>
      </c>
      <c r="I86" s="18"/>
      <c r="J86" s="44">
        <v>9356233</v>
      </c>
      <c r="N86" s="19"/>
      <c r="Q86" s="20"/>
    </row>
    <row r="87" spans="1:17" s="39" customFormat="1" ht="16.149999999999999" customHeight="1" x14ac:dyDescent="0.35">
      <c r="A87" s="39" t="s">
        <v>64</v>
      </c>
      <c r="B87" s="38"/>
      <c r="C87" s="56"/>
      <c r="D87" s="18">
        <v>427678</v>
      </c>
      <c r="E87" s="40"/>
      <c r="F87" s="44">
        <v>568882</v>
      </c>
      <c r="G87" s="18"/>
      <c r="H87" s="18">
        <v>240224</v>
      </c>
      <c r="I87" s="18"/>
      <c r="J87" s="44">
        <v>401177</v>
      </c>
      <c r="N87" s="19"/>
      <c r="Q87" s="20"/>
    </row>
    <row r="88" spans="1:17" s="39" customFormat="1" ht="16.149999999999999" customHeight="1" x14ac:dyDescent="0.35">
      <c r="A88" s="39" t="s">
        <v>9</v>
      </c>
      <c r="B88" s="38"/>
      <c r="C88" s="56"/>
      <c r="D88" s="18"/>
      <c r="E88" s="40"/>
      <c r="F88" s="44"/>
      <c r="G88" s="18"/>
      <c r="H88" s="18"/>
      <c r="I88" s="18"/>
      <c r="J88" s="44"/>
      <c r="N88" s="19"/>
      <c r="Q88" s="20"/>
    </row>
    <row r="89" spans="1:17" s="39" customFormat="1" ht="16.149999999999999" customHeight="1" x14ac:dyDescent="0.35">
      <c r="A89" s="57" t="s">
        <v>150</v>
      </c>
      <c r="B89" s="38"/>
      <c r="C89" s="56"/>
      <c r="D89" s="18"/>
      <c r="E89" s="40"/>
      <c r="F89" s="44"/>
      <c r="G89" s="18"/>
      <c r="H89" s="18"/>
      <c r="I89" s="18"/>
      <c r="J89" s="44"/>
      <c r="N89" s="19"/>
      <c r="Q89" s="20"/>
    </row>
    <row r="90" spans="1:17" s="39" customFormat="1" ht="16.149999999999999" customHeight="1" x14ac:dyDescent="0.35">
      <c r="A90" s="59" t="s">
        <v>151</v>
      </c>
      <c r="B90" s="38"/>
      <c r="C90" s="56"/>
      <c r="D90" s="18">
        <v>852337</v>
      </c>
      <c r="E90" s="40"/>
      <c r="F90" s="44">
        <v>852337</v>
      </c>
      <c r="G90" s="18"/>
      <c r="H90" s="18">
        <v>852337</v>
      </c>
      <c r="I90" s="18"/>
      <c r="J90" s="44">
        <v>852337</v>
      </c>
      <c r="N90" s="19"/>
      <c r="Q90" s="20"/>
    </row>
    <row r="91" spans="1:17" s="39" customFormat="1" ht="16.149999999999999" customHeight="1" x14ac:dyDescent="0.35">
      <c r="A91" s="59" t="s">
        <v>152</v>
      </c>
      <c r="B91" s="38"/>
      <c r="C91" s="56"/>
      <c r="D91" s="18">
        <v>380</v>
      </c>
      <c r="E91" s="40"/>
      <c r="F91" s="44">
        <v>380</v>
      </c>
      <c r="G91" s="18"/>
      <c r="H91" s="18">
        <v>380</v>
      </c>
      <c r="I91" s="18"/>
      <c r="J91" s="44">
        <v>380</v>
      </c>
      <c r="N91" s="19"/>
      <c r="Q91" s="20"/>
    </row>
    <row r="92" spans="1:17" s="39" customFormat="1" ht="16.149999999999999" customHeight="1" x14ac:dyDescent="0.35">
      <c r="A92" s="57" t="s">
        <v>153</v>
      </c>
      <c r="B92" s="31"/>
      <c r="C92" s="56"/>
      <c r="D92" s="23">
        <v>23433413</v>
      </c>
      <c r="E92" s="40"/>
      <c r="F92" s="52">
        <v>22935113</v>
      </c>
      <c r="G92" s="18"/>
      <c r="H92" s="23">
        <v>22429053</v>
      </c>
      <c r="I92" s="18"/>
      <c r="J92" s="52">
        <v>21348207</v>
      </c>
      <c r="N92" s="19"/>
      <c r="Q92" s="20"/>
    </row>
    <row r="93" spans="1:17" s="39" customFormat="1" ht="6" customHeight="1" x14ac:dyDescent="0.35">
      <c r="A93" s="57"/>
      <c r="B93" s="31"/>
      <c r="C93" s="56"/>
      <c r="D93" s="40"/>
      <c r="E93" s="40"/>
      <c r="F93" s="40"/>
      <c r="G93" s="40"/>
      <c r="H93" s="40"/>
      <c r="I93" s="40"/>
      <c r="J93" s="40"/>
      <c r="N93" s="19"/>
      <c r="Q93" s="20"/>
    </row>
    <row r="94" spans="1:17" s="39" customFormat="1" ht="16.149999999999999" customHeight="1" x14ac:dyDescent="0.35">
      <c r="A94" s="62" t="s">
        <v>66</v>
      </c>
      <c r="B94" s="31"/>
      <c r="C94" s="56"/>
      <c r="D94" s="40">
        <f>SUM(D85:D92)</f>
        <v>42537552</v>
      </c>
      <c r="E94" s="40"/>
      <c r="F94" s="40">
        <f>SUM(F85:F92)</f>
        <v>42180456</v>
      </c>
      <c r="G94" s="40"/>
      <c r="H94" s="40">
        <f>SUM(H85:H92)</f>
        <v>41345738</v>
      </c>
      <c r="I94" s="40"/>
      <c r="J94" s="40">
        <f>SUM(J85:J92)</f>
        <v>40425845</v>
      </c>
      <c r="N94" s="19"/>
      <c r="Q94" s="20"/>
    </row>
    <row r="95" spans="1:17" s="39" customFormat="1" ht="16.149999999999999" customHeight="1" x14ac:dyDescent="0.35">
      <c r="A95" s="47" t="s">
        <v>67</v>
      </c>
      <c r="B95" s="31"/>
      <c r="C95" s="56"/>
      <c r="D95" s="23">
        <v>110272</v>
      </c>
      <c r="E95" s="40"/>
      <c r="F95" s="52">
        <v>160104</v>
      </c>
      <c r="G95" s="18"/>
      <c r="H95" s="23">
        <v>0</v>
      </c>
      <c r="I95" s="18"/>
      <c r="J95" s="63">
        <v>0</v>
      </c>
      <c r="N95" s="19"/>
      <c r="Q95" s="20"/>
    </row>
    <row r="96" spans="1:17" s="39" customFormat="1" ht="6" customHeight="1" x14ac:dyDescent="0.35">
      <c r="A96" s="47"/>
      <c r="B96" s="31"/>
      <c r="C96" s="56"/>
      <c r="D96" s="40"/>
      <c r="E96" s="40"/>
      <c r="F96" s="40"/>
      <c r="G96" s="40"/>
      <c r="H96" s="40"/>
      <c r="I96" s="40"/>
      <c r="J96" s="40"/>
      <c r="N96" s="19"/>
      <c r="Q96" s="20"/>
    </row>
    <row r="97" spans="1:17" s="39" customFormat="1" ht="16.149999999999999" customHeight="1" x14ac:dyDescent="0.35">
      <c r="A97" s="64" t="s">
        <v>68</v>
      </c>
      <c r="B97" s="31"/>
      <c r="C97" s="56"/>
      <c r="D97" s="54">
        <f>SUM(D94:D95)</f>
        <v>42647824</v>
      </c>
      <c r="E97" s="40"/>
      <c r="F97" s="54">
        <f>SUM(F94:F95)</f>
        <v>42340560</v>
      </c>
      <c r="G97" s="40"/>
      <c r="H97" s="54">
        <f>SUM(H94:H95)</f>
        <v>41345738</v>
      </c>
      <c r="I97" s="40"/>
      <c r="J97" s="54">
        <f>SUM(J94:J95)</f>
        <v>40425845</v>
      </c>
      <c r="N97" s="19"/>
      <c r="Q97" s="20"/>
    </row>
    <row r="98" spans="1:17" s="39" customFormat="1" ht="6" customHeight="1" x14ac:dyDescent="0.35">
      <c r="A98" s="64"/>
      <c r="B98" s="31"/>
      <c r="C98" s="56"/>
      <c r="D98" s="40"/>
      <c r="E98" s="40"/>
      <c r="F98" s="40"/>
      <c r="G98" s="40"/>
      <c r="H98" s="40"/>
      <c r="I98" s="40"/>
      <c r="J98" s="40"/>
      <c r="N98" s="19"/>
      <c r="Q98" s="20"/>
    </row>
    <row r="99" spans="1:17" s="39" customFormat="1" ht="16.149999999999999" customHeight="1" thickBot="1" x14ac:dyDescent="0.4">
      <c r="A99" s="65" t="s">
        <v>69</v>
      </c>
      <c r="B99" s="31"/>
      <c r="C99" s="56"/>
      <c r="D99" s="66">
        <f>D77+D97</f>
        <v>320263162</v>
      </c>
      <c r="E99" s="40"/>
      <c r="F99" s="66">
        <f>F77+F97</f>
        <v>306329498</v>
      </c>
      <c r="G99" s="40"/>
      <c r="H99" s="66">
        <f>H77+H97</f>
        <v>302508183</v>
      </c>
      <c r="I99" s="40"/>
      <c r="J99" s="66">
        <f>J77+J97</f>
        <v>295136913</v>
      </c>
      <c r="N99" s="19"/>
      <c r="Q99" s="20"/>
    </row>
    <row r="100" spans="1:17" ht="25.5" customHeight="1" thickTop="1" x14ac:dyDescent="0.35">
      <c r="A100" s="67"/>
      <c r="B100" s="68"/>
      <c r="C100" s="68"/>
      <c r="D100" s="69"/>
      <c r="E100" s="278"/>
      <c r="F100" s="278"/>
      <c r="G100" s="278"/>
      <c r="H100" s="278"/>
      <c r="I100" s="278"/>
      <c r="J100" s="69"/>
    </row>
    <row r="101" spans="1:17" ht="18" customHeight="1" x14ac:dyDescent="0.4">
      <c r="A101" s="67" t="s">
        <v>132</v>
      </c>
      <c r="B101" s="71"/>
      <c r="C101" s="72"/>
      <c r="D101" s="69"/>
      <c r="E101" s="278" t="s">
        <v>132</v>
      </c>
      <c r="F101" s="278"/>
      <c r="G101" s="278"/>
      <c r="H101" s="278"/>
      <c r="I101" s="278"/>
      <c r="J101" s="69"/>
    </row>
    <row r="102" spans="1:17" ht="16.149999999999999" customHeight="1" x14ac:dyDescent="0.35">
      <c r="A102" s="73" t="s">
        <v>162</v>
      </c>
      <c r="B102" s="74"/>
      <c r="C102" s="68"/>
      <c r="D102" s="278" t="s">
        <v>163</v>
      </c>
      <c r="E102" s="278"/>
      <c r="F102" s="278"/>
      <c r="G102" s="278"/>
      <c r="H102" s="278"/>
      <c r="I102" s="278"/>
      <c r="J102" s="278"/>
    </row>
    <row r="103" spans="1:17" ht="21.95" customHeight="1" x14ac:dyDescent="0.35">
      <c r="A103" s="73" t="s">
        <v>172</v>
      </c>
      <c r="D103" s="278" t="s">
        <v>164</v>
      </c>
      <c r="E103" s="278"/>
      <c r="F103" s="278"/>
      <c r="G103" s="278"/>
      <c r="H103" s="278"/>
      <c r="I103" s="278"/>
      <c r="J103" s="278"/>
    </row>
    <row r="104" spans="1:17" ht="12.75" customHeight="1" x14ac:dyDescent="0.35"/>
    <row r="105" spans="1:17" ht="18" customHeight="1" x14ac:dyDescent="0.35">
      <c r="A105" s="75" t="str">
        <f>+A50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05" s="75"/>
      <c r="C105" s="75"/>
      <c r="D105" s="75"/>
      <c r="E105" s="75"/>
      <c r="F105" s="75"/>
      <c r="G105" s="75"/>
      <c r="H105" s="75"/>
      <c r="I105" s="75"/>
      <c r="J105" s="75"/>
    </row>
  </sheetData>
  <mergeCells count="15">
    <mergeCell ref="A51:J51"/>
    <mergeCell ref="A52:J52"/>
    <mergeCell ref="A50:G50"/>
    <mergeCell ref="A1:J1"/>
    <mergeCell ref="A2:J2"/>
    <mergeCell ref="A3:J3"/>
    <mergeCell ref="D5:F5"/>
    <mergeCell ref="H5:J5"/>
    <mergeCell ref="D103:J103"/>
    <mergeCell ref="E101:I101"/>
    <mergeCell ref="A53:J53"/>
    <mergeCell ref="D55:F55"/>
    <mergeCell ref="H55:J55"/>
    <mergeCell ref="E100:I100"/>
    <mergeCell ref="D102:J102"/>
  </mergeCells>
  <pageMargins left="0.82677165354330717" right="0.43307086614173229" top="0.51181102362204722" bottom="0.51181102362204722" header="0.47244094488188981" footer="0.39370078740157483"/>
  <pageSetup paperSize="9" scale="95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zoomScaleNormal="100" zoomScaleSheetLayoutView="85" workbookViewId="0">
      <selection sqref="A1:L1"/>
    </sheetView>
  </sheetViews>
  <sheetFormatPr defaultColWidth="0.7109375" defaultRowHeight="20.45" customHeight="1" x14ac:dyDescent="0.5"/>
  <cols>
    <col min="1" max="1" width="1.7109375" style="77" customWidth="1"/>
    <col min="2" max="2" width="48.42578125" style="77" customWidth="1"/>
    <col min="3" max="3" width="0.7109375" style="77" customWidth="1"/>
    <col min="4" max="4" width="5" style="78" customWidth="1"/>
    <col min="5" max="5" width="0.7109375" style="77" customWidth="1"/>
    <col min="6" max="6" width="10.7109375" style="127" customWidth="1"/>
    <col min="7" max="7" width="0.7109375" style="127" customWidth="1"/>
    <col min="8" max="8" width="10.7109375" style="127" customWidth="1"/>
    <col min="9" max="9" width="0.7109375" style="127" customWidth="1"/>
    <col min="10" max="10" width="10.7109375" style="127" customWidth="1"/>
    <col min="11" max="11" width="0.7109375" style="127" customWidth="1"/>
    <col min="12" max="12" width="10.7109375" style="127" customWidth="1"/>
    <col min="13" max="252" width="9.140625" style="77" customWidth="1"/>
    <col min="253" max="253" width="48.28515625" style="77" customWidth="1"/>
    <col min="254" max="254" width="2.140625" style="77" customWidth="1"/>
    <col min="255" max="255" width="7.28515625" style="77" customWidth="1"/>
    <col min="256" max="16384" width="0.7109375" style="77"/>
  </cols>
  <sheetData>
    <row r="1" spans="1:12" ht="18" x14ac:dyDescent="0.5">
      <c r="A1" s="284" t="s">
        <v>52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2" ht="18" x14ac:dyDescent="0.5">
      <c r="A2" s="284" t="s">
        <v>248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2" ht="18" x14ac:dyDescent="0.5">
      <c r="A3" s="285" t="s">
        <v>222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2" ht="18.95" customHeight="1" x14ac:dyDescent="0.5">
      <c r="F4" s="79"/>
      <c r="G4" s="80"/>
      <c r="H4" s="79"/>
      <c r="I4" s="80"/>
      <c r="J4" s="79"/>
      <c r="K4" s="80"/>
      <c r="L4" s="79"/>
    </row>
    <row r="5" spans="1:12" s="81" customFormat="1" ht="18.95" customHeight="1" x14ac:dyDescent="0.5">
      <c r="D5" s="82"/>
      <c r="E5" s="82"/>
      <c r="F5" s="283" t="s">
        <v>130</v>
      </c>
      <c r="G5" s="283"/>
      <c r="H5" s="283"/>
      <c r="I5" s="83"/>
      <c r="J5" s="283" t="s">
        <v>158</v>
      </c>
      <c r="K5" s="283"/>
      <c r="L5" s="283"/>
    </row>
    <row r="6" spans="1:12" s="81" customFormat="1" ht="18.95" customHeight="1" x14ac:dyDescent="0.5">
      <c r="D6" s="82"/>
      <c r="E6" s="82"/>
      <c r="F6" s="10" t="s">
        <v>171</v>
      </c>
      <c r="G6" s="11"/>
      <c r="H6" s="10" t="s">
        <v>166</v>
      </c>
      <c r="I6" s="11"/>
      <c r="J6" s="10" t="s">
        <v>171</v>
      </c>
      <c r="K6" s="11"/>
      <c r="L6" s="10" t="s">
        <v>166</v>
      </c>
    </row>
    <row r="7" spans="1:12" s="84" customFormat="1" ht="18.95" customHeight="1" x14ac:dyDescent="0.5">
      <c r="D7" s="85"/>
      <c r="E7" s="82"/>
      <c r="F7" s="86" t="s">
        <v>131</v>
      </c>
      <c r="G7" s="11"/>
      <c r="H7" s="86" t="s">
        <v>131</v>
      </c>
      <c r="I7" s="11"/>
      <c r="J7" s="86" t="s">
        <v>131</v>
      </c>
      <c r="K7" s="11"/>
      <c r="L7" s="86" t="s">
        <v>131</v>
      </c>
    </row>
    <row r="8" spans="1:12" s="84" customFormat="1" ht="18.95" customHeight="1" x14ac:dyDescent="0.5">
      <c r="D8" s="78"/>
      <c r="E8" s="87"/>
      <c r="F8" s="88"/>
      <c r="G8" s="88"/>
      <c r="H8" s="88"/>
      <c r="I8" s="88"/>
      <c r="J8" s="88"/>
      <c r="K8" s="88"/>
      <c r="L8" s="88"/>
    </row>
    <row r="9" spans="1:12" ht="18.95" customHeight="1" x14ac:dyDescent="0.5">
      <c r="A9" s="89" t="s">
        <v>125</v>
      </c>
      <c r="B9" s="89"/>
      <c r="C9" s="89"/>
      <c r="D9" s="90"/>
      <c r="F9" s="91">
        <v>4696115</v>
      </c>
      <c r="G9" s="92"/>
      <c r="H9" s="91">
        <v>4200604</v>
      </c>
      <c r="I9" s="91">
        <v>0</v>
      </c>
      <c r="J9" s="91">
        <v>4513239</v>
      </c>
      <c r="K9" s="91">
        <v>0</v>
      </c>
      <c r="L9" s="91">
        <v>4150883</v>
      </c>
    </row>
    <row r="10" spans="1:12" ht="18.95" customHeight="1" x14ac:dyDescent="0.5">
      <c r="A10" s="89" t="s">
        <v>8</v>
      </c>
      <c r="B10" s="89"/>
      <c r="C10" s="89"/>
      <c r="D10" s="93"/>
      <c r="F10" s="94">
        <v>1469129</v>
      </c>
      <c r="G10" s="92"/>
      <c r="H10" s="94">
        <v>1289834</v>
      </c>
      <c r="I10" s="91">
        <v>0</v>
      </c>
      <c r="J10" s="94">
        <v>1466798</v>
      </c>
      <c r="K10" s="91"/>
      <c r="L10" s="94">
        <v>1265978</v>
      </c>
    </row>
    <row r="11" spans="1:12" ht="6" customHeight="1" x14ac:dyDescent="0.35">
      <c r="A11" s="89"/>
      <c r="B11" s="89"/>
      <c r="C11" s="89"/>
      <c r="D11" s="93"/>
      <c r="F11" s="95"/>
      <c r="G11" s="96"/>
      <c r="H11" s="95"/>
      <c r="I11" s="96"/>
      <c r="J11" s="97"/>
      <c r="K11" s="96"/>
      <c r="L11" s="97"/>
    </row>
    <row r="12" spans="1:12" ht="18.95" customHeight="1" x14ac:dyDescent="0.35">
      <c r="A12" s="199" t="s">
        <v>70</v>
      </c>
      <c r="B12" s="199"/>
      <c r="C12" s="98"/>
      <c r="D12" s="90"/>
      <c r="F12" s="99">
        <f>F9-F10</f>
        <v>3226986</v>
      </c>
      <c r="G12" s="96"/>
      <c r="H12" s="99">
        <f>H9-H10</f>
        <v>2910770</v>
      </c>
      <c r="I12" s="96"/>
      <c r="J12" s="99">
        <f>J9-J10</f>
        <v>3046441</v>
      </c>
      <c r="K12" s="96"/>
      <c r="L12" s="99">
        <f>L9-L10</f>
        <v>2884905</v>
      </c>
    </row>
    <row r="13" spans="1:12" s="84" customFormat="1" ht="18.95" customHeight="1" x14ac:dyDescent="0.5">
      <c r="D13" s="78"/>
      <c r="E13" s="87"/>
      <c r="F13" s="88"/>
      <c r="G13" s="88"/>
      <c r="H13" s="88"/>
      <c r="I13" s="88"/>
      <c r="J13" s="88"/>
      <c r="K13" s="88"/>
      <c r="L13" s="88"/>
    </row>
    <row r="14" spans="1:12" ht="18.95" customHeight="1" x14ac:dyDescent="0.5">
      <c r="A14" s="89" t="s">
        <v>71</v>
      </c>
      <c r="B14" s="89"/>
      <c r="C14" s="89"/>
      <c r="D14" s="90"/>
      <c r="F14" s="91">
        <v>1386307</v>
      </c>
      <c r="G14" s="92"/>
      <c r="H14" s="91">
        <v>1165317</v>
      </c>
      <c r="I14" s="91">
        <v>0</v>
      </c>
      <c r="J14" s="91">
        <v>595953</v>
      </c>
      <c r="K14" s="91"/>
      <c r="L14" s="91">
        <v>560362</v>
      </c>
    </row>
    <row r="15" spans="1:12" ht="18.95" customHeight="1" x14ac:dyDescent="0.5">
      <c r="A15" s="89" t="s">
        <v>72</v>
      </c>
      <c r="B15" s="89"/>
      <c r="C15" s="89"/>
      <c r="D15" s="90"/>
      <c r="F15" s="94">
        <v>178540</v>
      </c>
      <c r="G15" s="92"/>
      <c r="H15" s="94">
        <v>105999</v>
      </c>
      <c r="I15" s="91">
        <v>0</v>
      </c>
      <c r="J15" s="94">
        <v>39413</v>
      </c>
      <c r="K15" s="91"/>
      <c r="L15" s="94">
        <v>31674</v>
      </c>
    </row>
    <row r="16" spans="1:12" ht="6" customHeight="1" x14ac:dyDescent="0.35">
      <c r="A16" s="89"/>
      <c r="B16" s="89"/>
      <c r="C16" s="89"/>
      <c r="D16" s="90"/>
      <c r="F16" s="95"/>
      <c r="G16" s="96"/>
      <c r="H16" s="95"/>
      <c r="I16" s="96"/>
      <c r="J16" s="97"/>
      <c r="K16" s="96"/>
      <c r="L16" s="97"/>
    </row>
    <row r="17" spans="1:12" ht="18.95" customHeight="1" x14ac:dyDescent="0.35">
      <c r="A17" s="199" t="s">
        <v>73</v>
      </c>
      <c r="B17" s="199"/>
      <c r="C17" s="98"/>
      <c r="F17" s="99">
        <f>F14-F15</f>
        <v>1207767</v>
      </c>
      <c r="G17" s="96"/>
      <c r="H17" s="99">
        <f>H14-H15</f>
        <v>1059318</v>
      </c>
      <c r="I17" s="96"/>
      <c r="J17" s="99">
        <f>J14-J15</f>
        <v>556540</v>
      </c>
      <c r="K17" s="96"/>
      <c r="L17" s="99">
        <f>L14-L15</f>
        <v>528688</v>
      </c>
    </row>
    <row r="18" spans="1:12" ht="18.95" customHeight="1" x14ac:dyDescent="0.5">
      <c r="D18" s="100"/>
      <c r="E18" s="81"/>
      <c r="F18" s="96"/>
      <c r="G18" s="101"/>
      <c r="H18" s="96"/>
      <c r="I18" s="102"/>
      <c r="J18" s="96"/>
      <c r="K18" s="102"/>
      <c r="L18" s="96"/>
    </row>
    <row r="19" spans="1:12" ht="18.95" customHeight="1" x14ac:dyDescent="0.5">
      <c r="A19" s="89" t="s">
        <v>175</v>
      </c>
      <c r="B19" s="89"/>
      <c r="C19" s="103"/>
      <c r="D19" s="93"/>
      <c r="F19" s="91">
        <v>7842</v>
      </c>
      <c r="G19" s="92"/>
      <c r="H19" s="91">
        <v>30383</v>
      </c>
      <c r="I19" s="91">
        <v>0</v>
      </c>
      <c r="J19" s="91">
        <v>92393</v>
      </c>
      <c r="K19" s="91"/>
      <c r="L19" s="91">
        <v>40929</v>
      </c>
    </row>
    <row r="20" spans="1:12" ht="18.95" customHeight="1" x14ac:dyDescent="0.5">
      <c r="A20" s="89" t="s">
        <v>241</v>
      </c>
      <c r="B20" s="89"/>
      <c r="C20" s="103"/>
      <c r="D20" s="93"/>
      <c r="F20" s="91">
        <v>283803</v>
      </c>
      <c r="G20" s="92"/>
      <c r="H20" s="91">
        <v>-80769</v>
      </c>
      <c r="I20" s="91">
        <v>1</v>
      </c>
      <c r="J20" s="91">
        <v>0</v>
      </c>
      <c r="K20" s="91"/>
      <c r="L20" s="91">
        <v>0</v>
      </c>
    </row>
    <row r="21" spans="1:12" ht="18.95" customHeight="1" x14ac:dyDescent="0.5">
      <c r="A21" s="89" t="s">
        <v>176</v>
      </c>
      <c r="B21" s="89"/>
      <c r="C21" s="89"/>
      <c r="D21" s="93"/>
      <c r="F21" s="91">
        <v>50457</v>
      </c>
      <c r="G21" s="92"/>
      <c r="H21" s="91">
        <v>141843</v>
      </c>
      <c r="I21" s="91">
        <v>0</v>
      </c>
      <c r="J21" s="91">
        <v>190812</v>
      </c>
      <c r="K21" s="91"/>
      <c r="L21" s="91">
        <v>144476</v>
      </c>
    </row>
    <row r="22" spans="1:12" ht="18.95" customHeight="1" x14ac:dyDescent="0.5">
      <c r="A22" s="89" t="s">
        <v>141</v>
      </c>
      <c r="B22" s="89"/>
      <c r="C22" s="89"/>
      <c r="D22" s="104"/>
      <c r="F22" s="91">
        <v>141023</v>
      </c>
      <c r="G22" s="92"/>
      <c r="H22" s="91">
        <v>257775</v>
      </c>
      <c r="I22" s="91">
        <v>0</v>
      </c>
      <c r="J22" s="91">
        <v>787246</v>
      </c>
      <c r="K22" s="91"/>
      <c r="L22" s="91">
        <v>503635</v>
      </c>
    </row>
    <row r="23" spans="1:12" ht="18.95" customHeight="1" x14ac:dyDescent="0.5">
      <c r="A23" s="89" t="s">
        <v>74</v>
      </c>
      <c r="B23" s="89"/>
      <c r="C23" s="89"/>
      <c r="D23" s="90"/>
      <c r="F23" s="94">
        <v>64576</v>
      </c>
      <c r="G23" s="92"/>
      <c r="H23" s="94">
        <v>90278</v>
      </c>
      <c r="I23" s="91">
        <v>0</v>
      </c>
      <c r="J23" s="94">
        <v>58953</v>
      </c>
      <c r="K23" s="91"/>
      <c r="L23" s="94">
        <v>84720</v>
      </c>
    </row>
    <row r="24" spans="1:12" ht="6" customHeight="1" x14ac:dyDescent="0.35">
      <c r="A24" s="89"/>
      <c r="B24" s="89"/>
      <c r="C24" s="89"/>
      <c r="F24" s="95"/>
      <c r="G24" s="96"/>
      <c r="H24" s="95"/>
      <c r="I24" s="96"/>
      <c r="J24" s="97"/>
      <c r="K24" s="96"/>
      <c r="L24" s="97"/>
    </row>
    <row r="25" spans="1:12" ht="18.95" customHeight="1" x14ac:dyDescent="0.35">
      <c r="A25" s="199" t="s">
        <v>75</v>
      </c>
      <c r="B25" s="199"/>
      <c r="C25" s="98"/>
      <c r="D25" s="90"/>
      <c r="F25" s="99">
        <f>F12+F17+SUM(F19:F23)</f>
        <v>4982454</v>
      </c>
      <c r="G25" s="96"/>
      <c r="H25" s="99">
        <f>H12+H17+SUM(H19:H23)</f>
        <v>4409598</v>
      </c>
      <c r="I25" s="96"/>
      <c r="J25" s="99">
        <f>J12+J17+SUM(J19:J23)</f>
        <v>4732385</v>
      </c>
      <c r="K25" s="96"/>
      <c r="L25" s="99">
        <f>L12+L17+SUM(L19:L23)</f>
        <v>4187353</v>
      </c>
    </row>
    <row r="26" spans="1:12" ht="18.95" customHeight="1" x14ac:dyDescent="0.35">
      <c r="A26" s="199"/>
      <c r="B26" s="199"/>
      <c r="C26" s="98"/>
      <c r="D26" s="90"/>
      <c r="F26" s="95"/>
      <c r="G26" s="96"/>
      <c r="H26" s="95"/>
      <c r="I26" s="96"/>
      <c r="J26" s="95"/>
      <c r="K26" s="96"/>
      <c r="L26" s="95"/>
    </row>
    <row r="27" spans="1:12" ht="18.95" customHeight="1" x14ac:dyDescent="0.5">
      <c r="A27" s="105" t="s">
        <v>76</v>
      </c>
      <c r="B27" s="105"/>
      <c r="C27" s="89"/>
      <c r="D27" s="104"/>
      <c r="F27" s="96"/>
      <c r="G27" s="96"/>
      <c r="H27" s="96"/>
      <c r="I27" s="96"/>
      <c r="J27" s="96"/>
      <c r="K27" s="96"/>
      <c r="L27" s="96"/>
    </row>
    <row r="28" spans="1:12" ht="18.95" customHeight="1" x14ac:dyDescent="0.5">
      <c r="B28" s="106" t="s">
        <v>33</v>
      </c>
      <c r="C28" s="107"/>
      <c r="D28" s="104"/>
      <c r="F28" s="91">
        <v>1439971</v>
      </c>
      <c r="G28" s="91"/>
      <c r="H28" s="91">
        <v>1303510</v>
      </c>
      <c r="I28" s="91">
        <v>0</v>
      </c>
      <c r="J28" s="91">
        <v>1073894</v>
      </c>
      <c r="K28" s="91"/>
      <c r="L28" s="91">
        <v>1039618</v>
      </c>
    </row>
    <row r="29" spans="1:12" ht="18.95" customHeight="1" x14ac:dyDescent="0.5">
      <c r="B29" s="106" t="s">
        <v>36</v>
      </c>
      <c r="C29" s="107"/>
      <c r="D29" s="104"/>
      <c r="F29" s="91">
        <v>12111</v>
      </c>
      <c r="G29" s="91"/>
      <c r="H29" s="91">
        <v>12156</v>
      </c>
      <c r="I29" s="91">
        <v>0</v>
      </c>
      <c r="J29" s="91">
        <v>10935</v>
      </c>
      <c r="K29" s="91"/>
      <c r="L29" s="91">
        <v>11025</v>
      </c>
    </row>
    <row r="30" spans="1:12" ht="18.95" customHeight="1" x14ac:dyDescent="0.5">
      <c r="B30" s="108" t="s">
        <v>34</v>
      </c>
      <c r="C30" s="109"/>
      <c r="D30" s="104"/>
      <c r="F30" s="91">
        <v>314409</v>
      </c>
      <c r="G30" s="91"/>
      <c r="H30" s="91">
        <v>256883</v>
      </c>
      <c r="I30" s="91">
        <v>0</v>
      </c>
      <c r="J30" s="91">
        <v>229786</v>
      </c>
      <c r="K30" s="91"/>
      <c r="L30" s="91">
        <v>224013</v>
      </c>
    </row>
    <row r="31" spans="1:12" ht="18.95" customHeight="1" x14ac:dyDescent="0.5">
      <c r="B31" s="106" t="s">
        <v>35</v>
      </c>
      <c r="C31" s="107"/>
      <c r="D31" s="104"/>
      <c r="F31" s="91">
        <v>107021</v>
      </c>
      <c r="G31" s="91"/>
      <c r="H31" s="91">
        <v>105056</v>
      </c>
      <c r="I31" s="91">
        <v>0</v>
      </c>
      <c r="J31" s="91">
        <v>95979</v>
      </c>
      <c r="K31" s="91"/>
      <c r="L31" s="91">
        <v>98672</v>
      </c>
    </row>
    <row r="32" spans="1:12" ht="18.95" customHeight="1" x14ac:dyDescent="0.5">
      <c r="B32" s="108" t="s">
        <v>242</v>
      </c>
      <c r="C32" s="107"/>
      <c r="D32" s="104"/>
      <c r="F32" s="91">
        <v>-10015</v>
      </c>
      <c r="G32" s="91"/>
      <c r="H32" s="91">
        <v>154458</v>
      </c>
      <c r="I32" s="91">
        <v>0</v>
      </c>
      <c r="J32" s="91">
        <v>-10015</v>
      </c>
      <c r="K32" s="91"/>
      <c r="L32" s="91">
        <v>154458</v>
      </c>
    </row>
    <row r="33" spans="1:12" ht="18.95" customHeight="1" x14ac:dyDescent="0.5">
      <c r="B33" s="108" t="s">
        <v>178</v>
      </c>
      <c r="C33" s="107"/>
      <c r="D33" s="104"/>
      <c r="F33" s="91">
        <v>271846</v>
      </c>
      <c r="G33" s="91"/>
      <c r="H33" s="91">
        <v>77783</v>
      </c>
      <c r="I33" s="91">
        <v>0</v>
      </c>
      <c r="J33" s="91">
        <v>320694</v>
      </c>
      <c r="K33" s="91"/>
      <c r="L33" s="91">
        <v>126060</v>
      </c>
    </row>
    <row r="34" spans="1:12" ht="18.95" customHeight="1" x14ac:dyDescent="0.5">
      <c r="B34" s="106" t="s">
        <v>77</v>
      </c>
      <c r="C34" s="107"/>
      <c r="D34" s="90"/>
      <c r="E34" s="81"/>
      <c r="F34" s="94">
        <v>477149</v>
      </c>
      <c r="G34" s="91"/>
      <c r="H34" s="94">
        <v>435310</v>
      </c>
      <c r="I34" s="91">
        <v>0</v>
      </c>
      <c r="J34" s="94">
        <v>425738</v>
      </c>
      <c r="K34" s="91"/>
      <c r="L34" s="94">
        <v>387420</v>
      </c>
    </row>
    <row r="35" spans="1:12" ht="6" customHeight="1" x14ac:dyDescent="0.5">
      <c r="A35" s="107"/>
      <c r="B35" s="107"/>
      <c r="C35" s="107"/>
      <c r="D35" s="90"/>
      <c r="E35" s="81"/>
      <c r="F35" s="96"/>
      <c r="G35" s="101"/>
      <c r="H35" s="96"/>
      <c r="I35" s="102"/>
      <c r="J35" s="96"/>
      <c r="K35" s="102"/>
      <c r="L35" s="96"/>
    </row>
    <row r="36" spans="1:12" ht="18.95" customHeight="1" x14ac:dyDescent="0.5">
      <c r="A36" s="110" t="s">
        <v>78</v>
      </c>
      <c r="B36" s="110"/>
      <c r="C36" s="107"/>
      <c r="D36" s="104"/>
      <c r="F36" s="111">
        <f>SUM(F28:F34)</f>
        <v>2612492</v>
      </c>
      <c r="G36" s="96"/>
      <c r="H36" s="111">
        <f>SUM(H28:H34)</f>
        <v>2345156</v>
      </c>
      <c r="I36" s="96"/>
      <c r="J36" s="111">
        <f>SUM(J28:J34)</f>
        <v>2147011</v>
      </c>
      <c r="K36" s="96"/>
      <c r="L36" s="111">
        <f>SUM(L28:L34)</f>
        <v>2041266</v>
      </c>
    </row>
    <row r="37" spans="1:12" ht="6" customHeight="1" x14ac:dyDescent="0.5">
      <c r="A37" s="110"/>
      <c r="B37" s="110"/>
      <c r="C37" s="107"/>
      <c r="D37" s="104"/>
      <c r="F37" s="96"/>
      <c r="G37" s="96"/>
      <c r="H37" s="96"/>
      <c r="I37" s="96"/>
      <c r="J37" s="96"/>
      <c r="K37" s="96"/>
      <c r="L37" s="96"/>
    </row>
    <row r="38" spans="1:12" ht="18.95" customHeight="1" x14ac:dyDescent="0.5">
      <c r="A38" s="89" t="s">
        <v>79</v>
      </c>
      <c r="B38" s="89"/>
      <c r="C38" s="89"/>
      <c r="D38" s="93"/>
      <c r="F38" s="94">
        <v>373309</v>
      </c>
      <c r="G38" s="92"/>
      <c r="H38" s="94">
        <v>30022</v>
      </c>
      <c r="I38" s="91">
        <v>0</v>
      </c>
      <c r="J38" s="94">
        <v>362382</v>
      </c>
      <c r="K38" s="91"/>
      <c r="L38" s="94">
        <v>48360</v>
      </c>
    </row>
    <row r="39" spans="1:12" ht="6" customHeight="1" x14ac:dyDescent="0.5">
      <c r="A39" s="89"/>
      <c r="B39" s="89"/>
      <c r="C39" s="89"/>
      <c r="D39" s="93"/>
      <c r="F39" s="96"/>
      <c r="G39" s="96"/>
      <c r="H39" s="96"/>
      <c r="I39" s="96"/>
      <c r="J39" s="96"/>
      <c r="K39" s="96"/>
      <c r="L39" s="96"/>
    </row>
    <row r="40" spans="1:12" ht="18.95" customHeight="1" x14ac:dyDescent="0.35">
      <c r="A40" s="105" t="s">
        <v>80</v>
      </c>
      <c r="B40" s="105"/>
      <c r="C40" s="89"/>
      <c r="D40" s="104"/>
      <c r="F40" s="112">
        <f>F25-F36-F38</f>
        <v>1996653</v>
      </c>
      <c r="G40" s="96"/>
      <c r="H40" s="112">
        <f>H25-H36-H38</f>
        <v>2034420</v>
      </c>
      <c r="I40" s="96"/>
      <c r="J40" s="112">
        <f>J25-J36-J38</f>
        <v>2222992</v>
      </c>
      <c r="K40" s="96"/>
      <c r="L40" s="112">
        <f>L25-L36-L38</f>
        <v>2097727</v>
      </c>
    </row>
    <row r="41" spans="1:12" ht="18.95" customHeight="1" x14ac:dyDescent="0.5">
      <c r="A41" s="89" t="s">
        <v>142</v>
      </c>
      <c r="B41" s="89"/>
      <c r="C41" s="89"/>
      <c r="D41" s="93"/>
      <c r="F41" s="94">
        <v>379916</v>
      </c>
      <c r="G41" s="92"/>
      <c r="H41" s="94">
        <v>481514</v>
      </c>
      <c r="I41" s="91">
        <v>0</v>
      </c>
      <c r="J41" s="94">
        <v>288139</v>
      </c>
      <c r="K41" s="91"/>
      <c r="L41" s="94">
        <v>434220</v>
      </c>
    </row>
    <row r="42" spans="1:12" ht="6" customHeight="1" x14ac:dyDescent="0.35">
      <c r="A42" s="89"/>
      <c r="B42" s="89"/>
      <c r="C42" s="89"/>
      <c r="D42" s="93"/>
      <c r="F42" s="97"/>
      <c r="G42" s="96"/>
      <c r="H42" s="97"/>
      <c r="I42" s="96"/>
      <c r="J42" s="97"/>
      <c r="K42" s="96"/>
      <c r="L42" s="97"/>
    </row>
    <row r="43" spans="1:12" ht="18" customHeight="1" x14ac:dyDescent="0.5">
      <c r="A43" s="105" t="s">
        <v>18</v>
      </c>
      <c r="B43" s="105"/>
      <c r="C43" s="89"/>
      <c r="D43" s="104"/>
      <c r="F43" s="111">
        <f>F40-F41</f>
        <v>1616737</v>
      </c>
      <c r="G43" s="96"/>
      <c r="H43" s="111">
        <f>H40-H41</f>
        <v>1552906</v>
      </c>
      <c r="I43" s="96"/>
      <c r="J43" s="111">
        <f>J40-J41</f>
        <v>1934853</v>
      </c>
      <c r="K43" s="96"/>
      <c r="L43" s="111">
        <f>L40-L41</f>
        <v>1663507</v>
      </c>
    </row>
    <row r="44" spans="1:12" ht="18" customHeight="1" x14ac:dyDescent="0.5">
      <c r="F44" s="79"/>
      <c r="G44" s="80"/>
      <c r="H44" s="79"/>
      <c r="I44" s="80"/>
      <c r="J44" s="79"/>
      <c r="K44" s="80"/>
      <c r="L44" s="79"/>
    </row>
    <row r="45" spans="1:12" ht="18" customHeight="1" x14ac:dyDescent="0.5">
      <c r="F45" s="79"/>
      <c r="G45" s="80"/>
      <c r="H45" s="79"/>
      <c r="I45" s="80"/>
      <c r="J45" s="79"/>
      <c r="K45" s="80"/>
      <c r="L45" s="79"/>
    </row>
    <row r="46" spans="1:12" ht="18" customHeight="1" x14ac:dyDescent="0.5">
      <c r="F46" s="79"/>
      <c r="G46" s="80"/>
      <c r="H46" s="79"/>
      <c r="I46" s="80"/>
      <c r="J46" s="79"/>
      <c r="K46" s="80"/>
      <c r="L46" s="79"/>
    </row>
    <row r="47" spans="1:12" ht="18" customHeight="1" x14ac:dyDescent="0.5">
      <c r="F47" s="79"/>
      <c r="G47" s="80"/>
      <c r="H47" s="79"/>
      <c r="I47" s="80"/>
      <c r="J47" s="79"/>
      <c r="K47" s="80"/>
      <c r="L47" s="79"/>
    </row>
    <row r="48" spans="1:12" ht="18" customHeight="1" x14ac:dyDescent="0.5">
      <c r="F48" s="79"/>
      <c r="G48" s="80"/>
      <c r="H48" s="79"/>
      <c r="I48" s="80"/>
      <c r="J48" s="79"/>
      <c r="K48" s="80"/>
      <c r="L48" s="79"/>
    </row>
    <row r="49" spans="1:12" ht="18" customHeight="1" x14ac:dyDescent="0.5">
      <c r="F49" s="79"/>
      <c r="G49" s="80"/>
      <c r="H49" s="79"/>
      <c r="I49" s="80"/>
      <c r="J49" s="79"/>
      <c r="K49" s="80"/>
      <c r="L49" s="79"/>
    </row>
    <row r="50" spans="1:12" ht="7.5" customHeight="1" x14ac:dyDescent="0.5">
      <c r="F50" s="79"/>
      <c r="G50" s="80"/>
      <c r="H50" s="79"/>
      <c r="I50" s="80"/>
      <c r="J50" s="79"/>
      <c r="K50" s="80"/>
      <c r="L50" s="79"/>
    </row>
    <row r="51" spans="1:12" ht="21.95" customHeight="1" x14ac:dyDescent="0.5">
      <c r="A51" s="113" t="str">
        <f>'ฐานะการเงิน 2-3'!A50:G50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51" s="113"/>
      <c r="C51" s="113"/>
      <c r="D51" s="114"/>
      <c r="E51" s="113"/>
      <c r="F51" s="115"/>
      <c r="G51" s="116"/>
      <c r="H51" s="115"/>
      <c r="I51" s="116"/>
      <c r="J51" s="115"/>
      <c r="K51" s="116"/>
      <c r="L51" s="115"/>
    </row>
    <row r="52" spans="1:12" ht="18.95" customHeight="1" x14ac:dyDescent="0.5">
      <c r="A52" s="284" t="s">
        <v>52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</row>
    <row r="53" spans="1:12" ht="18.95" customHeight="1" x14ac:dyDescent="0.5">
      <c r="A53" s="284" t="s">
        <v>249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</row>
    <row r="54" spans="1:12" ht="18.95" customHeight="1" x14ac:dyDescent="0.5">
      <c r="A54" s="285" t="s">
        <v>222</v>
      </c>
      <c r="B54" s="285"/>
      <c r="C54" s="285"/>
      <c r="D54" s="285"/>
      <c r="E54" s="285"/>
      <c r="F54" s="285"/>
      <c r="G54" s="285"/>
      <c r="H54" s="285"/>
      <c r="I54" s="285"/>
      <c r="J54" s="285"/>
      <c r="K54" s="285"/>
      <c r="L54" s="285"/>
    </row>
    <row r="55" spans="1:12" ht="18.95" customHeight="1" x14ac:dyDescent="0.5">
      <c r="F55" s="79"/>
      <c r="G55" s="80"/>
      <c r="H55" s="79"/>
      <c r="I55" s="80"/>
      <c r="J55" s="79"/>
      <c r="K55" s="80"/>
      <c r="L55" s="79"/>
    </row>
    <row r="56" spans="1:12" s="81" customFormat="1" ht="18.95" customHeight="1" x14ac:dyDescent="0.5">
      <c r="D56" s="82"/>
      <c r="E56" s="82"/>
      <c r="F56" s="283" t="s">
        <v>130</v>
      </c>
      <c r="G56" s="283"/>
      <c r="H56" s="283"/>
      <c r="I56" s="83"/>
      <c r="J56" s="283" t="s">
        <v>158</v>
      </c>
      <c r="K56" s="283"/>
      <c r="L56" s="283"/>
    </row>
    <row r="57" spans="1:12" s="81" customFormat="1" ht="18.95" customHeight="1" x14ac:dyDescent="0.5">
      <c r="D57" s="82"/>
      <c r="E57" s="82"/>
      <c r="F57" s="10" t="s">
        <v>171</v>
      </c>
      <c r="G57" s="11"/>
      <c r="H57" s="10" t="s">
        <v>166</v>
      </c>
      <c r="I57" s="11"/>
      <c r="J57" s="10" t="s">
        <v>171</v>
      </c>
      <c r="K57" s="11"/>
      <c r="L57" s="10" t="s">
        <v>166</v>
      </c>
    </row>
    <row r="58" spans="1:12" s="84" customFormat="1" ht="18.95" customHeight="1" x14ac:dyDescent="0.5">
      <c r="D58" s="85"/>
      <c r="E58" s="82"/>
      <c r="F58" s="86" t="s">
        <v>131</v>
      </c>
      <c r="G58" s="11"/>
      <c r="H58" s="86" t="s">
        <v>131</v>
      </c>
      <c r="I58" s="11"/>
      <c r="J58" s="86" t="s">
        <v>131</v>
      </c>
      <c r="K58" s="11"/>
      <c r="L58" s="86" t="s">
        <v>131</v>
      </c>
    </row>
    <row r="59" spans="1:12" ht="18.95" customHeight="1" x14ac:dyDescent="0.5">
      <c r="A59" s="117" t="s">
        <v>179</v>
      </c>
      <c r="B59" s="117"/>
      <c r="C59" s="89"/>
      <c r="D59" s="118"/>
      <c r="F59" s="96"/>
      <c r="G59" s="96"/>
      <c r="H59" s="96"/>
      <c r="I59" s="96"/>
      <c r="J59" s="96"/>
      <c r="K59" s="96"/>
      <c r="L59" s="96"/>
    </row>
    <row r="60" spans="1:12" ht="18.95" customHeight="1" x14ac:dyDescent="0.5">
      <c r="A60" s="119" t="s">
        <v>154</v>
      </c>
      <c r="B60" s="119"/>
      <c r="C60" s="89"/>
      <c r="D60" s="118"/>
      <c r="F60" s="96"/>
      <c r="G60" s="96"/>
      <c r="H60" s="96"/>
      <c r="I60" s="96"/>
      <c r="J60" s="96"/>
      <c r="K60" s="96"/>
      <c r="L60" s="96"/>
    </row>
    <row r="61" spans="1:12" ht="18.95" customHeight="1" x14ac:dyDescent="0.5">
      <c r="B61" s="120" t="s">
        <v>180</v>
      </c>
      <c r="C61" s="121"/>
      <c r="D61" s="104"/>
      <c r="F61" s="91">
        <v>-17710</v>
      </c>
      <c r="G61" s="80"/>
      <c r="H61" s="91">
        <v>8467</v>
      </c>
      <c r="I61" s="122">
        <v>0</v>
      </c>
      <c r="J61" s="91">
        <v>-11900</v>
      </c>
      <c r="K61" s="122"/>
      <c r="L61" s="91">
        <v>16477</v>
      </c>
    </row>
    <row r="62" spans="1:12" ht="18.95" customHeight="1" x14ac:dyDescent="0.5">
      <c r="B62" s="120" t="s">
        <v>181</v>
      </c>
      <c r="C62" s="121"/>
      <c r="D62" s="104"/>
      <c r="F62" s="91">
        <v>213877</v>
      </c>
      <c r="G62" s="80"/>
      <c r="H62" s="91">
        <v>-68403</v>
      </c>
      <c r="I62" s="122">
        <v>0</v>
      </c>
      <c r="J62" s="91">
        <v>110076</v>
      </c>
      <c r="K62" s="122"/>
      <c r="L62" s="91">
        <v>66778</v>
      </c>
    </row>
    <row r="63" spans="1:12" ht="18.95" customHeight="1" x14ac:dyDescent="0.5">
      <c r="B63" s="120" t="s">
        <v>182</v>
      </c>
      <c r="C63" s="121"/>
      <c r="D63" s="104"/>
      <c r="F63" s="91">
        <v>0</v>
      </c>
      <c r="G63" s="80"/>
      <c r="H63" s="91">
        <v>-11915</v>
      </c>
      <c r="I63" s="122"/>
      <c r="J63" s="91">
        <v>0</v>
      </c>
      <c r="K63" s="122"/>
      <c r="L63" s="91">
        <v>0</v>
      </c>
    </row>
    <row r="64" spans="1:12" ht="18.95" customHeight="1" x14ac:dyDescent="0.5">
      <c r="B64" s="120" t="s">
        <v>183</v>
      </c>
      <c r="C64" s="121"/>
      <c r="D64" s="104"/>
      <c r="F64" s="96"/>
      <c r="G64" s="44"/>
      <c r="H64" s="96"/>
      <c r="I64" s="96"/>
      <c r="J64" s="96"/>
      <c r="K64" s="96"/>
      <c r="L64" s="96"/>
    </row>
    <row r="65" spans="1:12" ht="18.95" customHeight="1" x14ac:dyDescent="0.5">
      <c r="B65" s="108" t="s">
        <v>184</v>
      </c>
      <c r="C65" s="121"/>
      <c r="D65" s="93"/>
      <c r="F65" s="94">
        <v>-40395</v>
      </c>
      <c r="G65" s="80"/>
      <c r="H65" s="94">
        <v>10239</v>
      </c>
      <c r="I65" s="122">
        <v>0</v>
      </c>
      <c r="J65" s="94">
        <v>-19635</v>
      </c>
      <c r="K65" s="122"/>
      <c r="L65" s="94">
        <v>-16651</v>
      </c>
    </row>
    <row r="66" spans="1:12" ht="6" customHeight="1" x14ac:dyDescent="0.5">
      <c r="A66" s="109"/>
      <c r="B66" s="109"/>
      <c r="C66" s="121"/>
      <c r="D66" s="93"/>
      <c r="F66" s="96"/>
      <c r="G66" s="44"/>
      <c r="H66" s="96"/>
      <c r="I66" s="96"/>
      <c r="J66" s="96"/>
      <c r="K66" s="96"/>
      <c r="L66" s="96"/>
    </row>
    <row r="67" spans="1:12" ht="18.95" customHeight="1" x14ac:dyDescent="0.5">
      <c r="A67" s="108" t="s">
        <v>155</v>
      </c>
      <c r="B67" s="89"/>
      <c r="C67" s="123"/>
      <c r="D67" s="104"/>
      <c r="F67" s="111">
        <f>SUM(F61:F65)</f>
        <v>155772</v>
      </c>
      <c r="G67" s="96"/>
      <c r="H67" s="111">
        <f>SUM(H61:H65)</f>
        <v>-61612</v>
      </c>
      <c r="I67" s="96"/>
      <c r="J67" s="111">
        <f>SUM(J61:J65)</f>
        <v>78541</v>
      </c>
      <c r="K67" s="96"/>
      <c r="L67" s="111">
        <f>SUM(L61:L65)</f>
        <v>66604</v>
      </c>
    </row>
    <row r="68" spans="1:12" ht="6" customHeight="1" x14ac:dyDescent="0.5">
      <c r="A68" s="123"/>
      <c r="B68" s="123"/>
      <c r="C68" s="123"/>
      <c r="D68" s="104"/>
      <c r="F68" s="96"/>
      <c r="G68" s="96"/>
      <c r="H68" s="96"/>
      <c r="I68" s="96"/>
      <c r="J68" s="96"/>
      <c r="K68" s="96"/>
      <c r="L68" s="96"/>
    </row>
    <row r="69" spans="1:12" ht="18.95" customHeight="1" x14ac:dyDescent="0.5">
      <c r="A69" s="105" t="s">
        <v>161</v>
      </c>
      <c r="B69" s="105"/>
      <c r="C69" s="123"/>
      <c r="D69" s="104"/>
      <c r="F69" s="63">
        <f>+F67</f>
        <v>155772</v>
      </c>
      <c r="G69" s="96"/>
      <c r="H69" s="63">
        <f>+H67</f>
        <v>-61612</v>
      </c>
      <c r="I69" s="96"/>
      <c r="J69" s="63">
        <f>+J67</f>
        <v>78541</v>
      </c>
      <c r="K69" s="50"/>
      <c r="L69" s="63">
        <f>+L67</f>
        <v>66604</v>
      </c>
    </row>
    <row r="70" spans="1:12" ht="6" customHeight="1" x14ac:dyDescent="0.5">
      <c r="A70" s="105"/>
      <c r="B70" s="105"/>
      <c r="C70" s="123"/>
      <c r="D70" s="104"/>
      <c r="F70" s="96"/>
      <c r="G70" s="96"/>
      <c r="H70" s="96"/>
      <c r="I70" s="96"/>
      <c r="J70" s="96"/>
      <c r="K70" s="96"/>
      <c r="L70" s="96"/>
    </row>
    <row r="71" spans="1:12" ht="18.95" customHeight="1" thickBot="1" x14ac:dyDescent="0.55000000000000004">
      <c r="A71" s="105" t="s">
        <v>82</v>
      </c>
      <c r="B71" s="105"/>
      <c r="C71" s="89"/>
      <c r="D71" s="104"/>
      <c r="F71" s="124">
        <f>F69+F43</f>
        <v>1772509</v>
      </c>
      <c r="G71" s="96"/>
      <c r="H71" s="124">
        <f>H69+H43</f>
        <v>1491294</v>
      </c>
      <c r="I71" s="96"/>
      <c r="J71" s="124">
        <f>J69+J43</f>
        <v>2013394</v>
      </c>
      <c r="K71" s="96"/>
      <c r="L71" s="124">
        <f>L69+L43</f>
        <v>1730111</v>
      </c>
    </row>
    <row r="72" spans="1:12" ht="18.95" customHeight="1" thickTop="1" x14ac:dyDescent="0.5">
      <c r="A72" s="89"/>
      <c r="B72" s="89"/>
      <c r="C72" s="89"/>
      <c r="D72" s="104"/>
      <c r="F72" s="96"/>
      <c r="G72" s="96"/>
      <c r="H72" s="96"/>
      <c r="I72" s="96"/>
      <c r="J72" s="96"/>
      <c r="K72" s="96"/>
      <c r="L72" s="96"/>
    </row>
    <row r="73" spans="1:12" ht="18.95" customHeight="1" x14ac:dyDescent="0.5">
      <c r="A73" s="89" t="s">
        <v>48</v>
      </c>
      <c r="B73" s="89"/>
      <c r="C73" s="89"/>
      <c r="D73" s="104"/>
      <c r="F73" s="96"/>
      <c r="G73" s="96"/>
      <c r="H73" s="96"/>
      <c r="I73" s="96"/>
      <c r="J73" s="96"/>
      <c r="K73" s="96"/>
      <c r="L73" s="96"/>
    </row>
    <row r="74" spans="1:12" ht="18.95" customHeight="1" x14ac:dyDescent="0.5">
      <c r="B74" s="108" t="s">
        <v>165</v>
      </c>
      <c r="C74" s="109"/>
      <c r="D74" s="104"/>
      <c r="F74" s="91">
        <v>1609887</v>
      </c>
      <c r="G74" s="91"/>
      <c r="H74" s="91">
        <v>1551019</v>
      </c>
      <c r="I74" s="91">
        <v>0</v>
      </c>
      <c r="J74" s="91">
        <v>1934853</v>
      </c>
      <c r="K74" s="91"/>
      <c r="L74" s="91">
        <v>1663507</v>
      </c>
    </row>
    <row r="75" spans="1:12" ht="18.95" customHeight="1" x14ac:dyDescent="0.5">
      <c r="B75" s="108" t="s">
        <v>83</v>
      </c>
      <c r="C75" s="109"/>
      <c r="D75" s="104"/>
      <c r="F75" s="91">
        <v>6850</v>
      </c>
      <c r="G75" s="91"/>
      <c r="H75" s="91">
        <v>1887</v>
      </c>
      <c r="I75" s="91">
        <v>0</v>
      </c>
      <c r="J75" s="91">
        <v>0</v>
      </c>
      <c r="K75" s="125"/>
      <c r="L75" s="91">
        <v>0</v>
      </c>
    </row>
    <row r="76" spans="1:12" ht="18.95" customHeight="1" x14ac:dyDescent="0.5">
      <c r="A76" s="89" t="s">
        <v>84</v>
      </c>
      <c r="B76" s="89"/>
      <c r="C76" s="89"/>
      <c r="D76" s="104"/>
      <c r="F76" s="96"/>
      <c r="G76" s="96"/>
      <c r="H76" s="96"/>
      <c r="I76" s="96"/>
      <c r="J76" s="96"/>
      <c r="K76" s="96"/>
      <c r="L76" s="96"/>
    </row>
    <row r="77" spans="1:12" ht="18.95" customHeight="1" x14ac:dyDescent="0.5">
      <c r="B77" s="108" t="s">
        <v>165</v>
      </c>
      <c r="C77" s="109"/>
      <c r="D77" s="104"/>
      <c r="F77" s="96">
        <v>1765690</v>
      </c>
      <c r="G77" s="96"/>
      <c r="H77" s="96">
        <v>1489439</v>
      </c>
      <c r="I77" s="91">
        <v>0</v>
      </c>
      <c r="J77" s="91">
        <v>2013394</v>
      </c>
      <c r="K77" s="91"/>
      <c r="L77" s="91">
        <v>1730111</v>
      </c>
    </row>
    <row r="78" spans="1:12" ht="18.95" customHeight="1" x14ac:dyDescent="0.5">
      <c r="B78" s="108" t="s">
        <v>83</v>
      </c>
      <c r="C78" s="109"/>
      <c r="D78" s="104"/>
      <c r="F78" s="91">
        <v>6819</v>
      </c>
      <c r="G78" s="91"/>
      <c r="H78" s="91">
        <v>1855</v>
      </c>
      <c r="I78" s="91">
        <v>0</v>
      </c>
      <c r="J78" s="91">
        <v>0</v>
      </c>
      <c r="K78" s="125"/>
      <c r="L78" s="91">
        <v>0</v>
      </c>
    </row>
    <row r="79" spans="1:12" ht="18.95" customHeight="1" x14ac:dyDescent="0.5">
      <c r="A79" s="89"/>
      <c r="B79" s="89"/>
      <c r="C79" s="89"/>
      <c r="D79" s="126"/>
      <c r="F79" s="91"/>
      <c r="G79" s="91"/>
      <c r="H79" s="91"/>
      <c r="I79" s="96"/>
      <c r="J79" s="96"/>
      <c r="K79" s="96"/>
      <c r="L79" s="96"/>
    </row>
    <row r="80" spans="1:12" ht="18.95" customHeight="1" x14ac:dyDescent="0.5">
      <c r="A80" s="110" t="s">
        <v>185</v>
      </c>
      <c r="B80" s="110"/>
      <c r="C80" s="110"/>
      <c r="D80" s="126"/>
      <c r="F80" s="96"/>
      <c r="G80" s="96"/>
      <c r="H80" s="96"/>
    </row>
    <row r="81" spans="1:15" ht="6" customHeight="1" x14ac:dyDescent="0.5">
      <c r="A81" s="110"/>
      <c r="B81" s="110"/>
      <c r="C81" s="110"/>
      <c r="D81" s="126"/>
      <c r="F81" s="96"/>
      <c r="G81" s="96"/>
      <c r="H81" s="96"/>
    </row>
    <row r="82" spans="1:15" ht="18.95" customHeight="1" x14ac:dyDescent="0.5">
      <c r="B82" s="108" t="s">
        <v>108</v>
      </c>
      <c r="C82" s="105"/>
      <c r="D82" s="93"/>
      <c r="F82" s="128">
        <v>1.9</v>
      </c>
      <c r="G82" s="96"/>
      <c r="H82" s="128">
        <v>1.83</v>
      </c>
      <c r="I82" s="128"/>
      <c r="J82" s="128">
        <v>2.29</v>
      </c>
      <c r="K82" s="128"/>
      <c r="L82" s="128">
        <v>1.9600000000000002</v>
      </c>
      <c r="O82" s="77" t="s">
        <v>186</v>
      </c>
    </row>
    <row r="83" spans="1:15" ht="18.95" customHeight="1" x14ac:dyDescent="0.5">
      <c r="A83" s="109"/>
      <c r="B83" s="109"/>
      <c r="C83" s="105"/>
      <c r="D83" s="93"/>
      <c r="F83" s="128"/>
      <c r="G83" s="44"/>
      <c r="H83" s="128"/>
      <c r="I83" s="128"/>
      <c r="J83" s="128"/>
      <c r="K83" s="128"/>
      <c r="L83" s="128"/>
    </row>
    <row r="84" spans="1:15" ht="18.95" customHeight="1" x14ac:dyDescent="0.5">
      <c r="A84" s="109"/>
      <c r="B84" s="109"/>
      <c r="C84" s="105"/>
      <c r="D84" s="93"/>
      <c r="F84" s="128"/>
      <c r="G84" s="44"/>
      <c r="H84" s="128"/>
      <c r="I84" s="128"/>
      <c r="J84" s="128"/>
      <c r="K84" s="128"/>
      <c r="L84" s="128"/>
    </row>
    <row r="85" spans="1:15" ht="18.95" customHeight="1" x14ac:dyDescent="0.5">
      <c r="A85" s="109"/>
      <c r="B85" s="109"/>
      <c r="C85" s="105"/>
      <c r="D85" s="93"/>
      <c r="F85" s="128"/>
      <c r="G85" s="44"/>
      <c r="H85" s="128"/>
      <c r="I85" s="128"/>
      <c r="J85" s="128"/>
      <c r="K85" s="128"/>
      <c r="L85" s="128"/>
    </row>
    <row r="86" spans="1:15" ht="18.95" customHeight="1" x14ac:dyDescent="0.5">
      <c r="A86" s="109"/>
      <c r="B86" s="109"/>
      <c r="C86" s="105"/>
      <c r="D86" s="93"/>
      <c r="F86" s="128"/>
      <c r="G86" s="44"/>
      <c r="H86" s="128"/>
      <c r="I86" s="128"/>
      <c r="J86" s="128"/>
      <c r="K86" s="128"/>
      <c r="L86" s="128"/>
    </row>
    <row r="87" spans="1:15" ht="18.95" customHeight="1" x14ac:dyDescent="0.5">
      <c r="A87" s="109"/>
      <c r="B87" s="109"/>
      <c r="C87" s="105"/>
      <c r="D87" s="93"/>
      <c r="F87" s="128"/>
      <c r="G87" s="44"/>
      <c r="H87" s="128"/>
      <c r="I87" s="128"/>
      <c r="J87" s="128"/>
      <c r="K87" s="128"/>
      <c r="L87" s="128"/>
    </row>
    <row r="88" spans="1:15" ht="18.95" customHeight="1" x14ac:dyDescent="0.5">
      <c r="A88" s="109"/>
      <c r="B88" s="109"/>
      <c r="C88" s="105"/>
      <c r="D88" s="93"/>
      <c r="F88" s="128"/>
      <c r="G88" s="44"/>
      <c r="H88" s="128"/>
      <c r="I88" s="128"/>
      <c r="J88" s="128"/>
      <c r="K88" s="128"/>
      <c r="L88" s="128"/>
    </row>
    <row r="89" spans="1:15" ht="18.95" customHeight="1" x14ac:dyDescent="0.5">
      <c r="A89" s="109"/>
      <c r="B89" s="109"/>
      <c r="C89" s="105"/>
      <c r="D89" s="93"/>
      <c r="F89" s="128"/>
      <c r="G89" s="44"/>
      <c r="H89" s="128"/>
      <c r="I89" s="128"/>
      <c r="J89" s="128"/>
      <c r="K89" s="128"/>
      <c r="L89" s="128"/>
    </row>
    <row r="90" spans="1:15" ht="18.95" customHeight="1" x14ac:dyDescent="0.5">
      <c r="A90" s="109"/>
      <c r="B90" s="109"/>
      <c r="C90" s="105"/>
      <c r="D90" s="93"/>
      <c r="F90" s="128"/>
      <c r="G90" s="44"/>
      <c r="H90" s="128"/>
      <c r="I90" s="128"/>
      <c r="J90" s="128"/>
      <c r="K90" s="128"/>
      <c r="L90" s="128"/>
    </row>
    <row r="91" spans="1:15" ht="18.95" customHeight="1" x14ac:dyDescent="0.5">
      <c r="A91" s="109"/>
      <c r="B91" s="109"/>
      <c r="C91" s="105"/>
      <c r="D91" s="93"/>
      <c r="F91" s="128"/>
      <c r="G91" s="44"/>
      <c r="H91" s="128"/>
      <c r="I91" s="128"/>
      <c r="J91" s="128"/>
      <c r="K91" s="128"/>
      <c r="L91" s="128"/>
    </row>
    <row r="92" spans="1:15" ht="18.95" customHeight="1" x14ac:dyDescent="0.4">
      <c r="B92" s="15" t="s">
        <v>132</v>
      </c>
      <c r="C92" s="71"/>
      <c r="D92" s="72"/>
      <c r="E92" s="69"/>
      <c r="F92" s="16"/>
      <c r="G92" s="197"/>
      <c r="H92" s="16"/>
      <c r="I92" s="67" t="s">
        <v>132</v>
      </c>
      <c r="J92" s="197"/>
      <c r="K92" s="69"/>
      <c r="L92" s="197"/>
    </row>
    <row r="93" spans="1:15" ht="18.95" customHeight="1" x14ac:dyDescent="0.35">
      <c r="B93" s="15" t="s">
        <v>162</v>
      </c>
      <c r="C93" s="74"/>
      <c r="D93" s="68"/>
      <c r="E93" s="69"/>
      <c r="F93" s="16"/>
      <c r="G93" s="197"/>
      <c r="H93" s="16"/>
      <c r="I93" s="90" t="s">
        <v>163</v>
      </c>
      <c r="J93" s="197"/>
      <c r="K93" s="69"/>
      <c r="L93" s="197"/>
    </row>
    <row r="94" spans="1:15" ht="18.95" customHeight="1" x14ac:dyDescent="0.35">
      <c r="B94" s="90" t="s">
        <v>172</v>
      </c>
      <c r="C94" s="26"/>
      <c r="D94" s="16"/>
      <c r="E94" s="17"/>
      <c r="F94" s="16"/>
      <c r="G94" s="129"/>
      <c r="H94" s="16"/>
      <c r="I94" s="90" t="s">
        <v>164</v>
      </c>
      <c r="J94" s="17"/>
      <c r="K94" s="17"/>
      <c r="L94" s="17"/>
    </row>
    <row r="95" spans="1:15" ht="18.95" customHeight="1" x14ac:dyDescent="0.5">
      <c r="A95" s="109"/>
      <c r="B95" s="109"/>
      <c r="C95" s="105"/>
      <c r="D95" s="93"/>
      <c r="F95" s="128"/>
      <c r="G95" s="44"/>
      <c r="H95" s="128"/>
      <c r="I95" s="128"/>
      <c r="J95" s="128"/>
      <c r="K95" s="128"/>
      <c r="L95" s="128"/>
    </row>
    <row r="96" spans="1:15" ht="18.95" customHeight="1" x14ac:dyDescent="0.5">
      <c r="A96" s="109"/>
      <c r="B96" s="109"/>
      <c r="C96" s="105"/>
      <c r="D96" s="93"/>
      <c r="F96" s="128"/>
      <c r="G96" s="44"/>
      <c r="H96" s="128"/>
      <c r="I96" s="128"/>
      <c r="J96" s="128"/>
      <c r="K96" s="128"/>
      <c r="L96" s="128"/>
    </row>
    <row r="97" spans="1:12" ht="18.95" customHeight="1" x14ac:dyDescent="0.5">
      <c r="A97" s="109"/>
      <c r="B97" s="109"/>
      <c r="C97" s="105"/>
      <c r="D97" s="93"/>
      <c r="F97" s="128"/>
      <c r="G97" s="44"/>
      <c r="H97" s="128"/>
      <c r="I97" s="128"/>
      <c r="J97" s="128"/>
      <c r="K97" s="128"/>
      <c r="L97" s="128"/>
    </row>
    <row r="98" spans="1:12" ht="18.95" customHeight="1" x14ac:dyDescent="0.5">
      <c r="A98" s="109"/>
      <c r="B98" s="109"/>
      <c r="C98" s="105"/>
      <c r="D98" s="93"/>
      <c r="F98" s="128"/>
      <c r="G98" s="44"/>
      <c r="H98" s="128"/>
      <c r="I98" s="128"/>
      <c r="J98" s="128"/>
      <c r="K98" s="128"/>
      <c r="L98" s="128"/>
    </row>
    <row r="99" spans="1:12" ht="20.45" customHeight="1" x14ac:dyDescent="0.5">
      <c r="A99" s="113" t="str">
        <f>'ฐานะการเงิน 2-3'!A50:G50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99" s="113"/>
      <c r="C99" s="113"/>
      <c r="D99" s="113"/>
      <c r="E99" s="113"/>
      <c r="F99" s="130"/>
      <c r="G99" s="130"/>
      <c r="H99" s="130"/>
      <c r="I99" s="130"/>
      <c r="J99" s="130"/>
      <c r="K99" s="130"/>
      <c r="L99" s="130"/>
    </row>
    <row r="103" spans="1:12" ht="20.45" customHeight="1" x14ac:dyDescent="0.5">
      <c r="A103" s="131"/>
      <c r="B103" s="131"/>
    </row>
    <row r="105" spans="1:12" ht="6.75" customHeight="1" x14ac:dyDescent="0.5"/>
    <row r="106" spans="1:12" ht="12.75" customHeight="1" x14ac:dyDescent="0.5"/>
    <row r="120" spans="1:12" s="81" customFormat="1" ht="20.45" customHeight="1" x14ac:dyDescent="0.5">
      <c r="A120" s="77"/>
      <c r="B120" s="77"/>
      <c r="C120" s="77"/>
      <c r="D120" s="78"/>
      <c r="E120" s="77"/>
      <c r="F120" s="127"/>
      <c r="G120" s="127"/>
      <c r="H120" s="127"/>
      <c r="I120" s="127"/>
      <c r="J120" s="127"/>
      <c r="K120" s="127"/>
      <c r="L120" s="127"/>
    </row>
    <row r="121" spans="1:12" s="81" customFormat="1" ht="20.45" customHeight="1" x14ac:dyDescent="0.5">
      <c r="A121" s="77"/>
      <c r="B121" s="77"/>
      <c r="C121" s="77"/>
      <c r="D121" s="78"/>
      <c r="E121" s="77"/>
      <c r="F121" s="127"/>
      <c r="G121" s="127"/>
      <c r="H121" s="127"/>
      <c r="I121" s="127"/>
      <c r="J121" s="127"/>
      <c r="K121" s="127"/>
      <c r="L121" s="127"/>
    </row>
    <row r="122" spans="1:12" s="81" customFormat="1" ht="20.45" customHeight="1" x14ac:dyDescent="0.5">
      <c r="A122" s="77"/>
      <c r="B122" s="77"/>
      <c r="C122" s="77"/>
      <c r="D122" s="78"/>
      <c r="E122" s="77"/>
      <c r="F122" s="127"/>
      <c r="G122" s="127"/>
      <c r="H122" s="127"/>
      <c r="I122" s="127"/>
      <c r="J122" s="127"/>
      <c r="K122" s="127"/>
      <c r="L122" s="127"/>
    </row>
    <row r="123" spans="1:12" s="84" customFormat="1" ht="20.45" customHeight="1" x14ac:dyDescent="0.5">
      <c r="A123" s="77"/>
      <c r="B123" s="77"/>
      <c r="C123" s="77"/>
      <c r="D123" s="78"/>
      <c r="E123" s="77"/>
      <c r="F123" s="127"/>
      <c r="G123" s="127"/>
      <c r="H123" s="127"/>
      <c r="I123" s="127"/>
      <c r="J123" s="127"/>
      <c r="K123" s="127"/>
      <c r="L123" s="127"/>
    </row>
    <row r="124" spans="1:12" s="81" customFormat="1" ht="20.45" customHeight="1" x14ac:dyDescent="0.5">
      <c r="A124" s="77"/>
      <c r="B124" s="77"/>
      <c r="C124" s="77"/>
      <c r="D124" s="78"/>
      <c r="E124" s="77"/>
      <c r="F124" s="127"/>
      <c r="G124" s="127"/>
      <c r="H124" s="127"/>
      <c r="I124" s="127"/>
      <c r="J124" s="127"/>
      <c r="K124" s="127"/>
      <c r="L124" s="127"/>
    </row>
  </sheetData>
  <mergeCells count="10">
    <mergeCell ref="A53:L53"/>
    <mergeCell ref="A54:L54"/>
    <mergeCell ref="F56:H56"/>
    <mergeCell ref="J56:L56"/>
    <mergeCell ref="A1:L1"/>
    <mergeCell ref="A2:L2"/>
    <mergeCell ref="A3:L3"/>
    <mergeCell ref="F5:H5"/>
    <mergeCell ref="J5:L5"/>
    <mergeCell ref="A52:L52"/>
  </mergeCells>
  <pageMargins left="0.82677165354330717" right="0.43307086614173229" top="0.51181102362204722" bottom="0.51181102362204722" header="0.47244094488188981" footer="0.39370078740157483"/>
  <pageSetup paperSize="9" scale="95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"/>
  <sheetViews>
    <sheetView zoomScaleNormal="100" zoomScaleSheetLayoutView="100" workbookViewId="0">
      <selection sqref="A1:K1"/>
    </sheetView>
  </sheetViews>
  <sheetFormatPr defaultRowHeight="20.45" customHeight="1" x14ac:dyDescent="0.5"/>
  <cols>
    <col min="1" max="1" width="1.7109375" style="77" customWidth="1"/>
    <col min="2" max="2" width="44.42578125" style="77" customWidth="1"/>
    <col min="3" max="3" width="7" style="78" bestFit="1" customWidth="1"/>
    <col min="4" max="4" width="0.85546875" style="77" customWidth="1"/>
    <col min="5" max="5" width="11.42578125" style="127" customWidth="1"/>
    <col min="6" max="6" width="0.7109375" style="127" customWidth="1"/>
    <col min="7" max="7" width="11.42578125" style="127" customWidth="1"/>
    <col min="8" max="8" width="0.7109375" style="127" customWidth="1"/>
    <col min="9" max="9" width="11.42578125" style="127" customWidth="1"/>
    <col min="10" max="10" width="0.7109375" style="127" customWidth="1"/>
    <col min="11" max="11" width="11.42578125" style="127" customWidth="1"/>
    <col min="12" max="16384" width="9.140625" style="77"/>
  </cols>
  <sheetData>
    <row r="1" spans="1:20" ht="18" x14ac:dyDescent="0.5">
      <c r="A1" s="284" t="s">
        <v>52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20" ht="18" x14ac:dyDescent="0.5">
      <c r="A2" s="284" t="s">
        <v>250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20" ht="18" x14ac:dyDescent="0.5">
      <c r="A3" s="285" t="s">
        <v>223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20" ht="18.95" customHeight="1" x14ac:dyDescent="0.5">
      <c r="E4" s="79"/>
      <c r="F4" s="80"/>
      <c r="G4" s="79"/>
      <c r="H4" s="80"/>
      <c r="I4" s="79"/>
      <c r="J4" s="80"/>
      <c r="K4" s="79"/>
    </row>
    <row r="5" spans="1:20" s="81" customFormat="1" ht="18.95" customHeight="1" x14ac:dyDescent="0.5">
      <c r="C5" s="82"/>
      <c r="D5" s="82"/>
      <c r="E5" s="283" t="s">
        <v>130</v>
      </c>
      <c r="F5" s="283"/>
      <c r="G5" s="283"/>
      <c r="H5" s="83"/>
      <c r="I5" s="283" t="s">
        <v>158</v>
      </c>
      <c r="J5" s="283"/>
      <c r="K5" s="283"/>
    </row>
    <row r="6" spans="1:20" s="81" customFormat="1" ht="18.95" customHeight="1" x14ac:dyDescent="0.5">
      <c r="C6" s="82"/>
      <c r="D6" s="82"/>
      <c r="E6" s="10" t="s">
        <v>171</v>
      </c>
      <c r="F6" s="11"/>
      <c r="G6" s="10" t="s">
        <v>166</v>
      </c>
      <c r="H6" s="11"/>
      <c r="I6" s="10" t="s">
        <v>171</v>
      </c>
      <c r="J6" s="11"/>
      <c r="K6" s="10" t="s">
        <v>166</v>
      </c>
    </row>
    <row r="7" spans="1:20" s="84" customFormat="1" ht="18.95" customHeight="1" x14ac:dyDescent="0.5">
      <c r="C7" s="132" t="s">
        <v>128</v>
      </c>
      <c r="D7" s="82"/>
      <c r="E7" s="86" t="s">
        <v>131</v>
      </c>
      <c r="F7" s="11"/>
      <c r="G7" s="86" t="s">
        <v>131</v>
      </c>
      <c r="H7" s="11"/>
      <c r="I7" s="86" t="s">
        <v>131</v>
      </c>
      <c r="J7" s="11"/>
      <c r="K7" s="86" t="s">
        <v>131</v>
      </c>
    </row>
    <row r="8" spans="1:20" ht="6" customHeight="1" x14ac:dyDescent="0.35">
      <c r="A8" s="89"/>
      <c r="B8" s="89"/>
      <c r="C8" s="90"/>
      <c r="E8" s="95"/>
      <c r="F8" s="96"/>
      <c r="G8" s="95"/>
      <c r="H8" s="96"/>
      <c r="I8" s="97"/>
      <c r="J8" s="96"/>
      <c r="K8" s="97"/>
      <c r="L8" s="133"/>
    </row>
    <row r="9" spans="1:20" ht="18.95" customHeight="1" x14ac:dyDescent="0.5">
      <c r="A9" s="89" t="s">
        <v>125</v>
      </c>
      <c r="B9" s="89"/>
      <c r="C9" s="90">
        <v>15</v>
      </c>
      <c r="E9" s="91">
        <v>13479404</v>
      </c>
      <c r="F9" s="91"/>
      <c r="G9" s="91">
        <v>11964427</v>
      </c>
      <c r="H9" s="91"/>
      <c r="I9" s="91">
        <v>13175217</v>
      </c>
      <c r="J9" s="91"/>
      <c r="K9" s="91">
        <v>11863550</v>
      </c>
      <c r="L9" s="133"/>
      <c r="N9" s="91"/>
      <c r="O9" s="91"/>
      <c r="P9" s="91"/>
      <c r="Q9" s="91"/>
      <c r="R9" s="91"/>
      <c r="S9" s="91"/>
      <c r="T9" s="91"/>
    </row>
    <row r="10" spans="1:20" ht="18.95" customHeight="1" x14ac:dyDescent="0.5">
      <c r="A10" s="89" t="s">
        <v>8</v>
      </c>
      <c r="B10" s="89"/>
      <c r="C10" s="93">
        <v>16</v>
      </c>
      <c r="E10" s="94">
        <v>4281382</v>
      </c>
      <c r="F10" s="91"/>
      <c r="G10" s="94">
        <v>3656997</v>
      </c>
      <c r="H10" s="91"/>
      <c r="I10" s="94">
        <v>4264292</v>
      </c>
      <c r="J10" s="91"/>
      <c r="K10" s="94">
        <v>3574974</v>
      </c>
      <c r="L10" s="133"/>
      <c r="N10" s="91"/>
      <c r="O10" s="91"/>
      <c r="P10" s="91"/>
      <c r="Q10" s="91"/>
      <c r="R10" s="91"/>
      <c r="S10" s="91"/>
      <c r="T10" s="91"/>
    </row>
    <row r="11" spans="1:20" ht="6" customHeight="1" x14ac:dyDescent="0.35">
      <c r="A11" s="89"/>
      <c r="B11" s="89"/>
      <c r="C11" s="93"/>
      <c r="E11" s="95"/>
      <c r="F11" s="96"/>
      <c r="G11" s="95"/>
      <c r="H11" s="96"/>
      <c r="I11" s="97"/>
      <c r="J11" s="96"/>
      <c r="K11" s="97"/>
      <c r="L11" s="133"/>
    </row>
    <row r="12" spans="1:20" ht="18.95" customHeight="1" x14ac:dyDescent="0.35">
      <c r="A12" s="76" t="s">
        <v>70</v>
      </c>
      <c r="B12" s="98"/>
      <c r="C12" s="90"/>
      <c r="E12" s="99">
        <f>E9-E10</f>
        <v>9198022</v>
      </c>
      <c r="F12" s="96"/>
      <c r="G12" s="99">
        <f>G9-G10</f>
        <v>8307430</v>
      </c>
      <c r="H12" s="96"/>
      <c r="I12" s="99">
        <f>I9-I10</f>
        <v>8910925</v>
      </c>
      <c r="J12" s="96"/>
      <c r="K12" s="99">
        <f>K9-K10</f>
        <v>8288576</v>
      </c>
      <c r="L12" s="133"/>
      <c r="N12" s="127"/>
      <c r="O12" s="127"/>
      <c r="P12" s="127"/>
      <c r="Q12" s="127"/>
      <c r="R12" s="127"/>
      <c r="S12" s="127"/>
      <c r="T12" s="127"/>
    </row>
    <row r="13" spans="1:20" s="84" customFormat="1" ht="18.95" customHeight="1" x14ac:dyDescent="0.5">
      <c r="C13" s="78"/>
      <c r="D13" s="87"/>
      <c r="E13" s="88"/>
      <c r="F13" s="88"/>
      <c r="G13" s="88"/>
      <c r="H13" s="88"/>
      <c r="I13" s="88"/>
      <c r="J13" s="88"/>
      <c r="K13" s="88"/>
    </row>
    <row r="14" spans="1:20" ht="18.95" customHeight="1" x14ac:dyDescent="0.5">
      <c r="A14" s="89" t="s">
        <v>71</v>
      </c>
      <c r="B14" s="89"/>
      <c r="C14" s="90">
        <v>17</v>
      </c>
      <c r="E14" s="91">
        <v>3788189</v>
      </c>
      <c r="F14" s="91"/>
      <c r="G14" s="91">
        <v>3592608</v>
      </c>
      <c r="H14" s="91"/>
      <c r="I14" s="91">
        <v>1668844</v>
      </c>
      <c r="J14" s="91"/>
      <c r="K14" s="91">
        <v>1625251</v>
      </c>
      <c r="L14" s="133"/>
      <c r="M14" s="91"/>
      <c r="N14" s="91"/>
      <c r="O14" s="91"/>
      <c r="P14" s="91"/>
      <c r="Q14" s="91"/>
      <c r="R14" s="91"/>
      <c r="S14" s="91"/>
    </row>
    <row r="15" spans="1:20" ht="18.95" customHeight="1" x14ac:dyDescent="0.5">
      <c r="A15" s="89" t="s">
        <v>72</v>
      </c>
      <c r="B15" s="89"/>
      <c r="C15" s="90">
        <v>17</v>
      </c>
      <c r="E15" s="94">
        <v>434325</v>
      </c>
      <c r="F15" s="91"/>
      <c r="G15" s="94">
        <v>327201</v>
      </c>
      <c r="H15" s="91"/>
      <c r="I15" s="94">
        <v>107277</v>
      </c>
      <c r="J15" s="91"/>
      <c r="K15" s="94">
        <v>99247</v>
      </c>
      <c r="L15" s="133"/>
      <c r="M15" s="91"/>
      <c r="N15" s="91"/>
      <c r="O15" s="91"/>
      <c r="P15" s="91"/>
      <c r="Q15" s="91"/>
      <c r="R15" s="91"/>
      <c r="S15" s="91"/>
    </row>
    <row r="16" spans="1:20" ht="6" customHeight="1" x14ac:dyDescent="0.35">
      <c r="A16" s="89"/>
      <c r="B16" s="89"/>
      <c r="C16" s="90"/>
      <c r="E16" s="95"/>
      <c r="F16" s="96"/>
      <c r="G16" s="95"/>
      <c r="H16" s="96"/>
      <c r="I16" s="97"/>
      <c r="J16" s="96"/>
      <c r="K16" s="97"/>
      <c r="L16" s="133"/>
    </row>
    <row r="17" spans="1:19" ht="18.95" customHeight="1" x14ac:dyDescent="0.35">
      <c r="A17" s="76" t="s">
        <v>73</v>
      </c>
      <c r="B17" s="98"/>
      <c r="E17" s="99">
        <f>E14-E15</f>
        <v>3353864</v>
      </c>
      <c r="F17" s="96"/>
      <c r="G17" s="99">
        <f>G14-G15</f>
        <v>3265407</v>
      </c>
      <c r="H17" s="96"/>
      <c r="I17" s="99">
        <f>I14-I15</f>
        <v>1561567</v>
      </c>
      <c r="J17" s="96"/>
      <c r="K17" s="99">
        <f>K14-K15</f>
        <v>1526004</v>
      </c>
      <c r="L17" s="133"/>
      <c r="M17" s="127"/>
      <c r="N17" s="127"/>
      <c r="O17" s="127"/>
      <c r="P17" s="127"/>
      <c r="Q17" s="127"/>
      <c r="R17" s="127"/>
      <c r="S17" s="127"/>
    </row>
    <row r="18" spans="1:19" ht="18.95" customHeight="1" x14ac:dyDescent="0.5">
      <c r="C18" s="100"/>
      <c r="D18" s="81"/>
      <c r="E18" s="96"/>
      <c r="F18" s="101"/>
      <c r="G18" s="96"/>
      <c r="H18" s="102"/>
      <c r="I18" s="96"/>
      <c r="J18" s="102"/>
      <c r="K18" s="96"/>
      <c r="L18" s="133"/>
    </row>
    <row r="19" spans="1:19" ht="18.95" customHeight="1" x14ac:dyDescent="0.5">
      <c r="A19" s="89" t="s">
        <v>175</v>
      </c>
      <c r="B19" s="103"/>
      <c r="C19" s="93">
        <v>18</v>
      </c>
      <c r="E19" s="91">
        <v>229991</v>
      </c>
      <c r="F19" s="91"/>
      <c r="G19" s="91">
        <v>280948</v>
      </c>
      <c r="H19" s="91"/>
      <c r="I19" s="91">
        <v>202190</v>
      </c>
      <c r="J19" s="91"/>
      <c r="K19" s="91">
        <v>97760</v>
      </c>
      <c r="L19" s="133"/>
    </row>
    <row r="20" spans="1:19" ht="18.95" customHeight="1" x14ac:dyDescent="0.5">
      <c r="A20" s="89" t="s">
        <v>187</v>
      </c>
      <c r="B20" s="103"/>
      <c r="C20" s="93">
        <v>19</v>
      </c>
      <c r="E20" s="91">
        <v>159531</v>
      </c>
      <c r="F20" s="91"/>
      <c r="G20" s="91">
        <v>9037</v>
      </c>
      <c r="H20" s="91"/>
      <c r="I20" s="91">
        <v>0</v>
      </c>
      <c r="J20" s="91"/>
      <c r="K20" s="91">
        <v>0</v>
      </c>
      <c r="L20" s="133"/>
    </row>
    <row r="21" spans="1:19" ht="18.95" customHeight="1" x14ac:dyDescent="0.5">
      <c r="A21" s="89" t="s">
        <v>169</v>
      </c>
      <c r="B21" s="89"/>
      <c r="C21" s="93">
        <v>20</v>
      </c>
      <c r="E21" s="91">
        <v>530130</v>
      </c>
      <c r="F21" s="91"/>
      <c r="G21" s="91">
        <v>185994</v>
      </c>
      <c r="H21" s="91"/>
      <c r="I21" s="91">
        <v>785999</v>
      </c>
      <c r="J21" s="91"/>
      <c r="K21" s="91">
        <v>-27355</v>
      </c>
      <c r="L21" s="133"/>
    </row>
    <row r="22" spans="1:19" ht="18.95" customHeight="1" x14ac:dyDescent="0.5">
      <c r="A22" s="89" t="s">
        <v>141</v>
      </c>
      <c r="B22" s="89"/>
      <c r="C22" s="104"/>
      <c r="E22" s="91">
        <v>480017</v>
      </c>
      <c r="F22" s="91"/>
      <c r="G22" s="91">
        <v>847950</v>
      </c>
      <c r="H22" s="91"/>
      <c r="I22" s="91">
        <v>1638554</v>
      </c>
      <c r="J22" s="91"/>
      <c r="K22" s="91">
        <v>1505672</v>
      </c>
      <c r="L22" s="133"/>
    </row>
    <row r="23" spans="1:19" ht="18.95" customHeight="1" x14ac:dyDescent="0.5">
      <c r="A23" s="89" t="s">
        <v>74</v>
      </c>
      <c r="B23" s="89"/>
      <c r="C23" s="90"/>
      <c r="E23" s="94">
        <v>206458</v>
      </c>
      <c r="F23" s="91"/>
      <c r="G23" s="94">
        <v>275939</v>
      </c>
      <c r="H23" s="91"/>
      <c r="I23" s="94">
        <v>189317</v>
      </c>
      <c r="J23" s="91"/>
      <c r="K23" s="94">
        <v>255307</v>
      </c>
      <c r="L23" s="133"/>
    </row>
    <row r="24" spans="1:19" ht="6" customHeight="1" x14ac:dyDescent="0.35">
      <c r="A24" s="89"/>
      <c r="B24" s="89"/>
      <c r="E24" s="95"/>
      <c r="F24" s="96"/>
      <c r="G24" s="95"/>
      <c r="H24" s="96"/>
      <c r="I24" s="97"/>
      <c r="J24" s="96"/>
      <c r="K24" s="97"/>
      <c r="L24" s="133"/>
    </row>
    <row r="25" spans="1:19" ht="18.95" customHeight="1" x14ac:dyDescent="0.35">
      <c r="A25" s="76" t="s">
        <v>75</v>
      </c>
      <c r="B25" s="98"/>
      <c r="C25" s="90"/>
      <c r="E25" s="99">
        <f>E12+E17+SUM(E19:E23)</f>
        <v>14158013</v>
      </c>
      <c r="F25" s="96"/>
      <c r="G25" s="99">
        <f>G12+G17+SUM(G19:G23)</f>
        <v>13172705</v>
      </c>
      <c r="H25" s="96"/>
      <c r="I25" s="99">
        <f>I12+I17+SUM(I19:I23)</f>
        <v>13288552</v>
      </c>
      <c r="J25" s="96"/>
      <c r="K25" s="99">
        <f>K12+K17+SUM(K19:K23)</f>
        <v>11645964</v>
      </c>
      <c r="L25" s="133"/>
    </row>
    <row r="26" spans="1:19" ht="18.95" customHeight="1" x14ac:dyDescent="0.35">
      <c r="A26" s="76"/>
      <c r="B26" s="98"/>
      <c r="C26" s="90"/>
      <c r="E26" s="95"/>
      <c r="F26" s="96"/>
      <c r="G26" s="95"/>
      <c r="H26" s="96"/>
      <c r="I26" s="95"/>
      <c r="J26" s="96"/>
      <c r="K26" s="95"/>
      <c r="L26" s="133"/>
    </row>
    <row r="27" spans="1:19" ht="18.95" customHeight="1" x14ac:dyDescent="0.5">
      <c r="A27" s="105" t="s">
        <v>76</v>
      </c>
      <c r="B27" s="89"/>
      <c r="C27" s="104"/>
      <c r="E27" s="96"/>
      <c r="F27" s="96"/>
      <c r="G27" s="96"/>
      <c r="H27" s="96"/>
      <c r="I27" s="96"/>
      <c r="J27" s="96"/>
      <c r="K27" s="96"/>
      <c r="L27" s="133"/>
    </row>
    <row r="28" spans="1:19" ht="18.95" customHeight="1" x14ac:dyDescent="0.5">
      <c r="B28" s="106" t="s">
        <v>33</v>
      </c>
      <c r="C28" s="104"/>
      <c r="E28" s="91">
        <v>4184985</v>
      </c>
      <c r="F28" s="91"/>
      <c r="G28" s="91">
        <v>4056282</v>
      </c>
      <c r="H28" s="91"/>
      <c r="I28" s="91">
        <v>3131341</v>
      </c>
      <c r="J28" s="91"/>
      <c r="K28" s="91">
        <v>3091859</v>
      </c>
      <c r="L28" s="133"/>
    </row>
    <row r="29" spans="1:19" ht="18.95" customHeight="1" x14ac:dyDescent="0.5">
      <c r="B29" s="106" t="s">
        <v>36</v>
      </c>
      <c r="C29" s="104"/>
      <c r="E29" s="91">
        <v>34448</v>
      </c>
      <c r="F29" s="91"/>
      <c r="G29" s="91">
        <v>35072</v>
      </c>
      <c r="H29" s="91"/>
      <c r="I29" s="91">
        <v>30845</v>
      </c>
      <c r="J29" s="91"/>
      <c r="K29" s="91">
        <v>31839</v>
      </c>
      <c r="L29" s="133"/>
    </row>
    <row r="30" spans="1:19" ht="18.95" customHeight="1" x14ac:dyDescent="0.5">
      <c r="B30" s="108" t="s">
        <v>34</v>
      </c>
      <c r="C30" s="104"/>
      <c r="E30" s="91">
        <v>976683</v>
      </c>
      <c r="F30" s="91"/>
      <c r="G30" s="91">
        <v>768035</v>
      </c>
      <c r="H30" s="91"/>
      <c r="I30" s="91">
        <v>686281</v>
      </c>
      <c r="J30" s="91"/>
      <c r="K30" s="91">
        <v>665713</v>
      </c>
      <c r="L30" s="133"/>
    </row>
    <row r="31" spans="1:19" ht="18.95" customHeight="1" x14ac:dyDescent="0.5">
      <c r="B31" s="106" t="s">
        <v>35</v>
      </c>
      <c r="C31" s="104"/>
      <c r="E31" s="91">
        <v>298014</v>
      </c>
      <c r="F31" s="91"/>
      <c r="G31" s="91">
        <v>296372</v>
      </c>
      <c r="H31" s="91"/>
      <c r="I31" s="91">
        <v>276486</v>
      </c>
      <c r="J31" s="91"/>
      <c r="K31" s="91">
        <v>279306</v>
      </c>
      <c r="L31" s="133"/>
    </row>
    <row r="32" spans="1:19" ht="18.95" customHeight="1" x14ac:dyDescent="0.5">
      <c r="B32" s="106" t="s">
        <v>177</v>
      </c>
      <c r="C32" s="104"/>
      <c r="E32" s="91">
        <v>61446</v>
      </c>
      <c r="F32" s="91"/>
      <c r="G32" s="91">
        <v>40308</v>
      </c>
      <c r="H32" s="91"/>
      <c r="I32" s="91">
        <v>61446</v>
      </c>
      <c r="J32" s="91"/>
      <c r="K32" s="91">
        <v>40231</v>
      </c>
      <c r="L32" s="133"/>
    </row>
    <row r="33" spans="1:12" ht="18.95" customHeight="1" x14ac:dyDescent="0.5">
      <c r="B33" s="108" t="s">
        <v>178</v>
      </c>
      <c r="C33" s="104"/>
      <c r="E33" s="91">
        <v>565909</v>
      </c>
      <c r="F33" s="91"/>
      <c r="G33" s="91">
        <v>62597</v>
      </c>
      <c r="H33" s="91"/>
      <c r="I33" s="91">
        <v>793633</v>
      </c>
      <c r="J33" s="91"/>
      <c r="K33" s="91">
        <v>345060</v>
      </c>
      <c r="L33" s="133"/>
    </row>
    <row r="34" spans="1:12" ht="18.95" customHeight="1" x14ac:dyDescent="0.5">
      <c r="B34" s="106" t="s">
        <v>77</v>
      </c>
      <c r="C34" s="90"/>
      <c r="D34" s="81"/>
      <c r="E34" s="94">
        <v>1340910</v>
      </c>
      <c r="F34" s="91"/>
      <c r="G34" s="94">
        <v>1302019</v>
      </c>
      <c r="H34" s="91"/>
      <c r="I34" s="94">
        <v>1168841</v>
      </c>
      <c r="J34" s="91"/>
      <c r="K34" s="94">
        <v>1152485</v>
      </c>
      <c r="L34" s="133"/>
    </row>
    <row r="35" spans="1:12" ht="6" customHeight="1" x14ac:dyDescent="0.5">
      <c r="A35" s="107"/>
      <c r="B35" s="107"/>
      <c r="C35" s="90"/>
      <c r="D35" s="81"/>
      <c r="E35" s="96"/>
      <c r="F35" s="101"/>
      <c r="G35" s="96"/>
      <c r="H35" s="102"/>
      <c r="I35" s="96"/>
      <c r="J35" s="102"/>
      <c r="K35" s="96"/>
      <c r="L35" s="133"/>
    </row>
    <row r="36" spans="1:12" ht="18.95" customHeight="1" x14ac:dyDescent="0.5">
      <c r="A36" s="110" t="s">
        <v>78</v>
      </c>
      <c r="B36" s="107"/>
      <c r="C36" s="104"/>
      <c r="E36" s="111">
        <f>SUM(E28:E34)</f>
        <v>7462395</v>
      </c>
      <c r="F36" s="96"/>
      <c r="G36" s="111">
        <f>SUM(G28:G34)</f>
        <v>6560685</v>
      </c>
      <c r="H36" s="96"/>
      <c r="I36" s="111">
        <f>SUM(I28:I34)</f>
        <v>6148873</v>
      </c>
      <c r="J36" s="96"/>
      <c r="K36" s="111">
        <f>SUM(K28:K34)</f>
        <v>5606493</v>
      </c>
      <c r="L36" s="133"/>
    </row>
    <row r="37" spans="1:12" ht="6" customHeight="1" x14ac:dyDescent="0.5">
      <c r="A37" s="110"/>
      <c r="B37" s="107"/>
      <c r="C37" s="104"/>
      <c r="E37" s="96"/>
      <c r="F37" s="96"/>
      <c r="G37" s="96"/>
      <c r="H37" s="96"/>
      <c r="I37" s="96"/>
      <c r="J37" s="96"/>
      <c r="K37" s="96"/>
      <c r="L37" s="133"/>
    </row>
    <row r="38" spans="1:12" ht="18.95" customHeight="1" x14ac:dyDescent="0.5">
      <c r="A38" s="89" t="s">
        <v>79</v>
      </c>
      <c r="B38" s="89"/>
      <c r="C38" s="93">
        <v>21</v>
      </c>
      <c r="E38" s="94">
        <v>1468299</v>
      </c>
      <c r="F38" s="91"/>
      <c r="G38" s="94">
        <v>952240</v>
      </c>
      <c r="H38" s="91"/>
      <c r="I38" s="94">
        <v>1470454</v>
      </c>
      <c r="J38" s="91"/>
      <c r="K38" s="94">
        <v>941785</v>
      </c>
      <c r="L38" s="133"/>
    </row>
    <row r="39" spans="1:12" ht="6" customHeight="1" x14ac:dyDescent="0.5">
      <c r="A39" s="89"/>
      <c r="B39" s="89"/>
      <c r="C39" s="93"/>
      <c r="E39" s="96"/>
      <c r="F39" s="96"/>
      <c r="G39" s="96"/>
      <c r="H39" s="96"/>
      <c r="I39" s="96"/>
      <c r="J39" s="96"/>
      <c r="K39" s="96"/>
      <c r="L39" s="133"/>
    </row>
    <row r="40" spans="1:12" ht="18.95" customHeight="1" x14ac:dyDescent="0.35">
      <c r="A40" s="105" t="s">
        <v>80</v>
      </c>
      <c r="B40" s="89"/>
      <c r="C40" s="104"/>
      <c r="E40" s="112">
        <f>E25-E36-E38</f>
        <v>5227319</v>
      </c>
      <c r="F40" s="96"/>
      <c r="G40" s="112">
        <f>G25-G36-G38</f>
        <v>5659780</v>
      </c>
      <c r="H40" s="96"/>
      <c r="I40" s="112">
        <f>I25-I36-I38</f>
        <v>5669225</v>
      </c>
      <c r="J40" s="96"/>
      <c r="K40" s="112">
        <f>K25-K36-K38</f>
        <v>5097686</v>
      </c>
      <c r="L40" s="133"/>
    </row>
    <row r="41" spans="1:12" ht="18.95" customHeight="1" x14ac:dyDescent="0.5">
      <c r="A41" s="89" t="s">
        <v>142</v>
      </c>
      <c r="B41" s="89"/>
      <c r="C41" s="93">
        <v>22</v>
      </c>
      <c r="E41" s="94">
        <v>916338</v>
      </c>
      <c r="F41" s="91"/>
      <c r="G41" s="94">
        <v>1034927</v>
      </c>
      <c r="H41" s="91"/>
      <c r="I41" s="94">
        <v>778063</v>
      </c>
      <c r="J41" s="91"/>
      <c r="K41" s="94">
        <v>797446</v>
      </c>
      <c r="L41" s="133"/>
    </row>
    <row r="42" spans="1:12" ht="6" customHeight="1" x14ac:dyDescent="0.35">
      <c r="A42" s="89"/>
      <c r="B42" s="89"/>
      <c r="C42" s="93"/>
      <c r="E42" s="97"/>
      <c r="F42" s="96"/>
      <c r="G42" s="97"/>
      <c r="H42" s="96"/>
      <c r="I42" s="97"/>
      <c r="J42" s="96"/>
      <c r="K42" s="97"/>
      <c r="L42" s="133"/>
    </row>
    <row r="43" spans="1:12" ht="18.95" customHeight="1" x14ac:dyDescent="0.5">
      <c r="A43" s="105" t="s">
        <v>18</v>
      </c>
      <c r="B43" s="89"/>
      <c r="C43" s="104"/>
      <c r="E43" s="111">
        <f>E40-E41</f>
        <v>4310981</v>
      </c>
      <c r="F43" s="96"/>
      <c r="G43" s="111">
        <f>G40-G41</f>
        <v>4624853</v>
      </c>
      <c r="H43" s="96"/>
      <c r="I43" s="111">
        <f>I40-I41</f>
        <v>4891162</v>
      </c>
      <c r="J43" s="96"/>
      <c r="K43" s="111">
        <f>K40-K41</f>
        <v>4300240</v>
      </c>
      <c r="L43" s="133"/>
    </row>
    <row r="44" spans="1:12" ht="18.95" customHeight="1" x14ac:dyDescent="0.5">
      <c r="E44" s="79"/>
      <c r="F44" s="80"/>
      <c r="G44" s="79"/>
      <c r="H44" s="80"/>
      <c r="I44" s="79"/>
      <c r="J44" s="80"/>
      <c r="K44" s="79"/>
    </row>
    <row r="45" spans="1:12" ht="18.95" customHeight="1" x14ac:dyDescent="0.5">
      <c r="E45" s="79"/>
      <c r="F45" s="80"/>
      <c r="G45" s="79"/>
      <c r="H45" s="80"/>
      <c r="I45" s="79"/>
      <c r="J45" s="80"/>
      <c r="K45" s="79"/>
    </row>
    <row r="46" spans="1:12" ht="18.95" customHeight="1" x14ac:dyDescent="0.5">
      <c r="E46" s="79"/>
      <c r="F46" s="80"/>
      <c r="G46" s="79"/>
      <c r="H46" s="80"/>
      <c r="I46" s="79"/>
      <c r="J46" s="80"/>
      <c r="K46" s="79"/>
    </row>
    <row r="47" spans="1:12" ht="18.95" customHeight="1" x14ac:dyDescent="0.5">
      <c r="E47" s="79"/>
      <c r="F47" s="80"/>
      <c r="G47" s="79"/>
      <c r="H47" s="80"/>
      <c r="I47" s="79"/>
      <c r="J47" s="80"/>
      <c r="K47" s="79"/>
    </row>
    <row r="48" spans="1:12" ht="18.95" customHeight="1" x14ac:dyDescent="0.5">
      <c r="E48" s="79"/>
      <c r="F48" s="80"/>
      <c r="G48" s="79"/>
      <c r="H48" s="80"/>
      <c r="I48" s="79"/>
      <c r="J48" s="80"/>
      <c r="K48" s="79"/>
    </row>
    <row r="49" spans="1:12" ht="18.75" customHeight="1" x14ac:dyDescent="0.5">
      <c r="E49" s="79"/>
      <c r="F49" s="80"/>
      <c r="G49" s="79"/>
      <c r="H49" s="80"/>
      <c r="I49" s="79"/>
      <c r="J49" s="80"/>
      <c r="K49" s="79"/>
    </row>
    <row r="50" spans="1:12" ht="13.5" customHeight="1" x14ac:dyDescent="0.5">
      <c r="E50" s="79"/>
      <c r="F50" s="80"/>
      <c r="G50" s="79"/>
      <c r="H50" s="80"/>
      <c r="I50" s="79"/>
      <c r="J50" s="80"/>
      <c r="K50" s="79"/>
    </row>
    <row r="51" spans="1:12" ht="21.95" customHeight="1" x14ac:dyDescent="0.5">
      <c r="A51" s="113" t="str">
        <f>'ฐานะการเงิน 2-3'!A50:G50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51" s="113"/>
      <c r="C51" s="114"/>
      <c r="D51" s="113"/>
      <c r="E51" s="115"/>
      <c r="F51" s="116"/>
      <c r="G51" s="115"/>
      <c r="H51" s="116"/>
      <c r="I51" s="115"/>
      <c r="J51" s="116"/>
      <c r="K51" s="115"/>
    </row>
    <row r="52" spans="1:12" ht="18.95" customHeight="1" x14ac:dyDescent="0.5">
      <c r="A52" s="284" t="s">
        <v>52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</row>
    <row r="53" spans="1:12" ht="18.95" customHeight="1" x14ac:dyDescent="0.5">
      <c r="A53" s="284" t="s">
        <v>251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</row>
    <row r="54" spans="1:12" ht="18.95" customHeight="1" x14ac:dyDescent="0.5">
      <c r="A54" s="285" t="str">
        <f>A3</f>
        <v>สำหรับงวดเก้าเดือนสิ้นสุดวันที่ 30 กันยายน พ.ศ. 2562</v>
      </c>
      <c r="B54" s="285"/>
      <c r="C54" s="285"/>
      <c r="D54" s="285"/>
      <c r="E54" s="285"/>
      <c r="F54" s="285"/>
      <c r="G54" s="285"/>
      <c r="H54" s="285"/>
      <c r="I54" s="285"/>
      <c r="J54" s="285"/>
      <c r="K54" s="285"/>
    </row>
    <row r="55" spans="1:12" ht="18.95" customHeight="1" x14ac:dyDescent="0.5">
      <c r="E55" s="79"/>
      <c r="F55" s="80"/>
      <c r="G55" s="79"/>
      <c r="H55" s="80"/>
      <c r="I55" s="79"/>
      <c r="J55" s="80"/>
      <c r="K55" s="79"/>
    </row>
    <row r="56" spans="1:12" s="81" customFormat="1" ht="18.95" customHeight="1" x14ac:dyDescent="0.5">
      <c r="C56" s="82"/>
      <c r="D56" s="82"/>
      <c r="E56" s="283" t="s">
        <v>130</v>
      </c>
      <c r="F56" s="283"/>
      <c r="G56" s="283"/>
      <c r="H56" s="83"/>
      <c r="I56" s="283" t="s">
        <v>158</v>
      </c>
      <c r="J56" s="283"/>
      <c r="K56" s="283"/>
    </row>
    <row r="57" spans="1:12" s="81" customFormat="1" ht="18.95" customHeight="1" x14ac:dyDescent="0.5">
      <c r="C57" s="82"/>
      <c r="D57" s="82"/>
      <c r="E57" s="10" t="s">
        <v>171</v>
      </c>
      <c r="F57" s="11"/>
      <c r="G57" s="10" t="s">
        <v>166</v>
      </c>
      <c r="H57" s="11"/>
      <c r="I57" s="10" t="s">
        <v>171</v>
      </c>
      <c r="J57" s="11"/>
      <c r="K57" s="10" t="s">
        <v>166</v>
      </c>
    </row>
    <row r="58" spans="1:12" s="84" customFormat="1" ht="18.95" customHeight="1" x14ac:dyDescent="0.5">
      <c r="C58" s="132" t="s">
        <v>128</v>
      </c>
      <c r="D58" s="82"/>
      <c r="E58" s="86" t="s">
        <v>131</v>
      </c>
      <c r="F58" s="11"/>
      <c r="G58" s="86" t="s">
        <v>131</v>
      </c>
      <c r="H58" s="11"/>
      <c r="I58" s="86" t="s">
        <v>131</v>
      </c>
      <c r="J58" s="11"/>
      <c r="K58" s="86" t="s">
        <v>131</v>
      </c>
    </row>
    <row r="59" spans="1:12" ht="18.95" customHeight="1" x14ac:dyDescent="0.5">
      <c r="A59" s="117" t="s">
        <v>179</v>
      </c>
      <c r="B59" s="89"/>
      <c r="C59" s="118"/>
      <c r="E59" s="96"/>
      <c r="F59" s="96"/>
      <c r="G59" s="96"/>
      <c r="H59" s="96"/>
      <c r="I59" s="96"/>
      <c r="J59" s="96"/>
      <c r="K59" s="96"/>
      <c r="L59" s="84"/>
    </row>
    <row r="60" spans="1:12" ht="18.95" customHeight="1" x14ac:dyDescent="0.5">
      <c r="A60" s="89" t="s">
        <v>154</v>
      </c>
      <c r="B60" s="89"/>
      <c r="C60" s="118"/>
      <c r="E60" s="96"/>
      <c r="F60" s="96"/>
      <c r="G60" s="96"/>
      <c r="H60" s="96"/>
      <c r="I60" s="96"/>
      <c r="J60" s="96"/>
      <c r="K60" s="96"/>
      <c r="L60" s="84"/>
    </row>
    <row r="61" spans="1:12" ht="18.95" customHeight="1" x14ac:dyDescent="0.5">
      <c r="B61" s="120" t="s">
        <v>180</v>
      </c>
      <c r="C61" s="104"/>
      <c r="E61" s="91">
        <v>3198</v>
      </c>
      <c r="F61" s="91"/>
      <c r="G61" s="91">
        <v>25061</v>
      </c>
      <c r="H61" s="91"/>
      <c r="I61" s="91">
        <v>-16381</v>
      </c>
      <c r="J61" s="91"/>
      <c r="K61" s="91">
        <v>29790</v>
      </c>
    </row>
    <row r="62" spans="1:12" ht="18.95" customHeight="1" x14ac:dyDescent="0.5">
      <c r="B62" s="120" t="s">
        <v>181</v>
      </c>
      <c r="C62" s="104">
        <v>6</v>
      </c>
      <c r="E62" s="91">
        <v>-86184</v>
      </c>
      <c r="F62" s="91"/>
      <c r="G62" s="91">
        <v>-675265</v>
      </c>
      <c r="H62" s="91"/>
      <c r="I62" s="91">
        <v>-184810</v>
      </c>
      <c r="J62" s="91"/>
      <c r="K62" s="91">
        <v>56106</v>
      </c>
    </row>
    <row r="63" spans="1:12" ht="18.95" customHeight="1" x14ac:dyDescent="0.5">
      <c r="B63" s="120" t="s">
        <v>237</v>
      </c>
      <c r="C63" s="104"/>
      <c r="E63" s="77"/>
      <c r="F63" s="77"/>
      <c r="G63" s="77"/>
      <c r="H63" s="77"/>
      <c r="I63" s="77"/>
      <c r="J63" s="77"/>
      <c r="K63" s="77"/>
    </row>
    <row r="64" spans="1:12" ht="18.95" customHeight="1" x14ac:dyDescent="0.5">
      <c r="B64" s="120" t="s">
        <v>238</v>
      </c>
      <c r="C64" s="104"/>
      <c r="E64" s="96">
        <v>12655</v>
      </c>
      <c r="F64" s="44"/>
      <c r="G64" s="96">
        <v>-3280</v>
      </c>
      <c r="H64" s="96"/>
      <c r="I64" s="96">
        <v>0</v>
      </c>
      <c r="J64" s="96"/>
      <c r="K64" s="96">
        <v>0</v>
      </c>
    </row>
    <row r="65" spans="1:11" ht="18.95" customHeight="1" x14ac:dyDescent="0.5">
      <c r="B65" s="120" t="s">
        <v>183</v>
      </c>
      <c r="C65" s="104"/>
      <c r="E65" s="96"/>
      <c r="F65" s="44"/>
      <c r="G65" s="96"/>
      <c r="H65" s="96"/>
      <c r="I65" s="96"/>
      <c r="J65" s="96"/>
      <c r="K65" s="96"/>
    </row>
    <row r="66" spans="1:11" ht="18.95" customHeight="1" x14ac:dyDescent="0.5">
      <c r="B66" s="120" t="s">
        <v>184</v>
      </c>
      <c r="C66" s="93">
        <v>22</v>
      </c>
      <c r="E66" s="94">
        <v>20513</v>
      </c>
      <c r="F66" s="91"/>
      <c r="G66" s="94">
        <v>128741</v>
      </c>
      <c r="H66" s="91"/>
      <c r="I66" s="94">
        <v>40238</v>
      </c>
      <c r="J66" s="91"/>
      <c r="K66" s="94">
        <v>-17179</v>
      </c>
    </row>
    <row r="67" spans="1:11" ht="6" customHeight="1" x14ac:dyDescent="0.5">
      <c r="A67" s="109"/>
      <c r="B67" s="121"/>
      <c r="C67" s="93"/>
      <c r="E67" s="96"/>
      <c r="F67" s="44"/>
      <c r="G67" s="96"/>
      <c r="H67" s="96"/>
      <c r="I67" s="96"/>
      <c r="J67" s="96"/>
      <c r="K67" s="96"/>
    </row>
    <row r="68" spans="1:11" ht="18" customHeight="1" x14ac:dyDescent="0.5">
      <c r="A68" s="119" t="s">
        <v>257</v>
      </c>
      <c r="B68" s="121"/>
      <c r="C68" s="93"/>
      <c r="E68" s="96"/>
      <c r="F68" s="44"/>
      <c r="G68" s="96"/>
      <c r="H68" s="96"/>
      <c r="I68" s="96"/>
      <c r="J68" s="96"/>
      <c r="K68" s="96"/>
    </row>
    <row r="69" spans="1:11" ht="18.95" customHeight="1" x14ac:dyDescent="0.5">
      <c r="B69" s="119" t="s">
        <v>258</v>
      </c>
      <c r="C69" s="104"/>
      <c r="E69" s="111">
        <f>SUM(E61:E66)</f>
        <v>-49818</v>
      </c>
      <c r="F69" s="96"/>
      <c r="G69" s="111">
        <f>SUM(G61:G66)</f>
        <v>-524743</v>
      </c>
      <c r="H69" s="96"/>
      <c r="I69" s="111">
        <f>SUM(I61:I66)</f>
        <v>-160953</v>
      </c>
      <c r="J69" s="96"/>
      <c r="K69" s="111">
        <f>SUM(K61:K66)</f>
        <v>68717</v>
      </c>
    </row>
    <row r="70" spans="1:11" ht="6" customHeight="1" x14ac:dyDescent="0.5">
      <c r="A70" s="123"/>
      <c r="B70" s="123"/>
      <c r="C70" s="104"/>
      <c r="E70" s="96"/>
      <c r="F70" s="96"/>
      <c r="G70" s="96"/>
      <c r="H70" s="96"/>
      <c r="I70" s="96"/>
      <c r="J70" s="96"/>
      <c r="K70" s="96"/>
    </row>
    <row r="71" spans="1:11" ht="18.95" customHeight="1" x14ac:dyDescent="0.5">
      <c r="A71" s="105" t="s">
        <v>161</v>
      </c>
      <c r="B71" s="123"/>
      <c r="C71" s="104"/>
      <c r="E71" s="111">
        <f>+E69</f>
        <v>-49818</v>
      </c>
      <c r="F71" s="96"/>
      <c r="G71" s="111">
        <f>+G69</f>
        <v>-524743</v>
      </c>
      <c r="H71" s="96"/>
      <c r="I71" s="111">
        <f>+I69</f>
        <v>-160953</v>
      </c>
      <c r="J71" s="96"/>
      <c r="K71" s="111">
        <f>+K69</f>
        <v>68717</v>
      </c>
    </row>
    <row r="72" spans="1:11" ht="6" customHeight="1" x14ac:dyDescent="0.5">
      <c r="A72" s="105"/>
      <c r="B72" s="123"/>
      <c r="C72" s="104"/>
      <c r="E72" s="96"/>
      <c r="F72" s="96"/>
      <c r="G72" s="96"/>
      <c r="H72" s="96"/>
      <c r="I72" s="96"/>
      <c r="J72" s="96"/>
      <c r="K72" s="96"/>
    </row>
    <row r="73" spans="1:11" ht="18.95" customHeight="1" thickBot="1" x14ac:dyDescent="0.55000000000000004">
      <c r="A73" s="105" t="s">
        <v>82</v>
      </c>
      <c r="B73" s="89"/>
      <c r="C73" s="104"/>
      <c r="E73" s="124">
        <f>E71+E43</f>
        <v>4261163</v>
      </c>
      <c r="F73" s="96"/>
      <c r="G73" s="124">
        <f>G71+G43</f>
        <v>4100110</v>
      </c>
      <c r="H73" s="96"/>
      <c r="I73" s="124">
        <f>I71+I43</f>
        <v>4730209</v>
      </c>
      <c r="J73" s="96"/>
      <c r="K73" s="124">
        <f>K71+K43</f>
        <v>4368957</v>
      </c>
    </row>
    <row r="74" spans="1:11" ht="12.75" customHeight="1" thickTop="1" x14ac:dyDescent="0.5">
      <c r="A74" s="89"/>
      <c r="B74" s="89"/>
      <c r="C74" s="104"/>
      <c r="E74" s="96"/>
      <c r="F74" s="96"/>
      <c r="G74" s="96"/>
      <c r="H74" s="96"/>
      <c r="I74" s="96"/>
      <c r="J74" s="96"/>
      <c r="K74" s="96"/>
    </row>
    <row r="75" spans="1:11" ht="18.95" customHeight="1" x14ac:dyDescent="0.5">
      <c r="A75" s="89" t="s">
        <v>48</v>
      </c>
      <c r="B75" s="89"/>
      <c r="C75" s="104"/>
      <c r="E75" s="96"/>
      <c r="F75" s="96"/>
      <c r="G75" s="96"/>
      <c r="H75" s="96"/>
      <c r="I75" s="96"/>
      <c r="J75" s="96"/>
      <c r="K75" s="96"/>
    </row>
    <row r="76" spans="1:11" ht="18.95" customHeight="1" x14ac:dyDescent="0.5">
      <c r="B76" s="108" t="s">
        <v>165</v>
      </c>
      <c r="C76" s="104"/>
      <c r="E76" s="91">
        <v>4308616</v>
      </c>
      <c r="F76" s="91"/>
      <c r="G76" s="91">
        <v>4614970</v>
      </c>
      <c r="H76" s="91"/>
      <c r="I76" s="91">
        <v>4891162</v>
      </c>
      <c r="J76" s="91"/>
      <c r="K76" s="91">
        <v>4300240</v>
      </c>
    </row>
    <row r="77" spans="1:11" ht="18.95" customHeight="1" x14ac:dyDescent="0.5">
      <c r="B77" s="108" t="s">
        <v>83</v>
      </c>
      <c r="C77" s="104"/>
      <c r="E77" s="91">
        <v>2365</v>
      </c>
      <c r="F77" s="91"/>
      <c r="G77" s="91">
        <v>9883</v>
      </c>
      <c r="H77" s="91"/>
      <c r="I77" s="91">
        <v>0</v>
      </c>
      <c r="J77" s="91"/>
      <c r="K77" s="91">
        <v>0</v>
      </c>
    </row>
    <row r="78" spans="1:11" ht="18.95" customHeight="1" x14ac:dyDescent="0.5">
      <c r="A78" s="89" t="s">
        <v>84</v>
      </c>
      <c r="B78" s="89"/>
      <c r="C78" s="104"/>
      <c r="E78" s="96"/>
      <c r="F78" s="96"/>
      <c r="G78" s="96"/>
      <c r="H78" s="96"/>
      <c r="I78" s="96"/>
      <c r="J78" s="96"/>
      <c r="K78" s="96"/>
    </row>
    <row r="79" spans="1:11" ht="18.95" customHeight="1" x14ac:dyDescent="0.5">
      <c r="B79" s="108" t="s">
        <v>165</v>
      </c>
      <c r="C79" s="104"/>
      <c r="E79" s="91">
        <v>4260087</v>
      </c>
      <c r="F79" s="91"/>
      <c r="G79" s="91">
        <v>4090431</v>
      </c>
      <c r="H79" s="91"/>
      <c r="I79" s="91">
        <v>4730209</v>
      </c>
      <c r="J79" s="91"/>
      <c r="K79" s="91">
        <v>4368957</v>
      </c>
    </row>
    <row r="80" spans="1:11" ht="18.95" customHeight="1" x14ac:dyDescent="0.5">
      <c r="B80" s="108" t="s">
        <v>83</v>
      </c>
      <c r="C80" s="104"/>
      <c r="E80" s="91">
        <v>1076</v>
      </c>
      <c r="F80" s="91"/>
      <c r="G80" s="91">
        <v>9679</v>
      </c>
      <c r="H80" s="91"/>
      <c r="I80" s="91">
        <v>0</v>
      </c>
      <c r="J80" s="91"/>
      <c r="K80" s="91">
        <v>0</v>
      </c>
    </row>
    <row r="81" spans="1:18" ht="18.95" customHeight="1" x14ac:dyDescent="0.35">
      <c r="A81" s="89"/>
      <c r="B81" s="89"/>
      <c r="C81" s="126"/>
      <c r="E81" s="95"/>
      <c r="F81" s="96"/>
      <c r="G81" s="95"/>
      <c r="H81" s="95"/>
      <c r="I81" s="95"/>
      <c r="J81" s="95"/>
      <c r="K81" s="95"/>
    </row>
    <row r="82" spans="1:18" ht="18.95" customHeight="1" x14ac:dyDescent="0.35">
      <c r="A82" s="110" t="s">
        <v>185</v>
      </c>
      <c r="B82" s="110"/>
      <c r="C82" s="126"/>
      <c r="E82" s="95"/>
      <c r="F82" s="96"/>
      <c r="G82" s="95"/>
      <c r="H82" s="95"/>
      <c r="I82" s="95"/>
      <c r="J82" s="95"/>
      <c r="K82" s="95"/>
    </row>
    <row r="83" spans="1:18" ht="6" customHeight="1" x14ac:dyDescent="0.35">
      <c r="A83" s="110"/>
      <c r="B83" s="110"/>
      <c r="C83" s="126"/>
      <c r="E83" s="95"/>
      <c r="F83" s="96"/>
      <c r="G83" s="95"/>
      <c r="H83" s="95"/>
      <c r="I83" s="95"/>
      <c r="J83" s="95"/>
      <c r="K83" s="95"/>
    </row>
    <row r="84" spans="1:18" ht="18.95" customHeight="1" x14ac:dyDescent="0.5">
      <c r="B84" s="108" t="s">
        <v>108</v>
      </c>
      <c r="C84" s="93">
        <v>23</v>
      </c>
      <c r="E84" s="128">
        <v>5.09</v>
      </c>
      <c r="F84" s="128"/>
      <c r="G84" s="128">
        <v>5.45</v>
      </c>
      <c r="H84" s="128"/>
      <c r="I84" s="128">
        <v>5.78</v>
      </c>
      <c r="J84" s="128"/>
      <c r="K84" s="128">
        <v>5.08</v>
      </c>
      <c r="R84" s="77" t="s">
        <v>186</v>
      </c>
    </row>
    <row r="85" spans="1:18" ht="18.95" customHeight="1" x14ac:dyDescent="0.5">
      <c r="A85" s="109"/>
      <c r="B85" s="105"/>
      <c r="C85" s="93"/>
      <c r="E85" s="128"/>
      <c r="F85" s="128"/>
      <c r="G85" s="128"/>
      <c r="H85" s="128"/>
      <c r="I85" s="128"/>
      <c r="J85" s="128"/>
      <c r="K85" s="128"/>
    </row>
    <row r="86" spans="1:18" ht="18.95" customHeight="1" x14ac:dyDescent="0.5">
      <c r="A86" s="109"/>
      <c r="B86" s="105"/>
      <c r="C86" s="93"/>
      <c r="E86" s="128"/>
      <c r="F86" s="128"/>
      <c r="G86" s="128"/>
      <c r="H86" s="128"/>
      <c r="I86" s="128"/>
      <c r="J86" s="128"/>
      <c r="K86" s="128"/>
    </row>
    <row r="87" spans="1:18" ht="18.95" customHeight="1" x14ac:dyDescent="0.5">
      <c r="A87" s="109"/>
      <c r="B87" s="105"/>
      <c r="C87" s="93"/>
      <c r="E87" s="128"/>
      <c r="F87" s="128"/>
      <c r="G87" s="128"/>
      <c r="H87" s="128"/>
      <c r="I87" s="128"/>
      <c r="J87" s="128"/>
      <c r="K87" s="128"/>
    </row>
    <row r="88" spans="1:18" ht="18.95" customHeight="1" x14ac:dyDescent="0.5">
      <c r="A88" s="109"/>
      <c r="B88" s="105"/>
      <c r="C88" s="93"/>
      <c r="E88" s="128"/>
      <c r="F88" s="128"/>
      <c r="G88" s="128"/>
      <c r="H88" s="128"/>
      <c r="I88" s="128"/>
      <c r="J88" s="128"/>
      <c r="K88" s="128"/>
    </row>
    <row r="89" spans="1:18" ht="18.95" customHeight="1" x14ac:dyDescent="0.5">
      <c r="A89" s="109"/>
      <c r="B89" s="105"/>
      <c r="C89" s="93"/>
      <c r="E89" s="128"/>
      <c r="F89" s="128"/>
      <c r="G89" s="128"/>
      <c r="H89" s="128"/>
      <c r="I89" s="128"/>
      <c r="J89" s="128"/>
      <c r="K89" s="128"/>
    </row>
    <row r="90" spans="1:18" ht="18.95" customHeight="1" x14ac:dyDescent="0.5">
      <c r="A90" s="109"/>
      <c r="B90" s="105"/>
      <c r="C90" s="93"/>
      <c r="E90" s="128"/>
      <c r="F90" s="128"/>
      <c r="G90" s="128"/>
      <c r="H90" s="128"/>
      <c r="I90" s="128"/>
      <c r="J90" s="128"/>
      <c r="K90" s="128"/>
    </row>
    <row r="91" spans="1:18" ht="18.95" customHeight="1" x14ac:dyDescent="0.5">
      <c r="A91" s="109"/>
      <c r="B91" s="105"/>
      <c r="C91" s="93"/>
      <c r="E91" s="128"/>
      <c r="F91" s="128"/>
      <c r="G91" s="128"/>
      <c r="H91" s="128"/>
      <c r="I91" s="128"/>
      <c r="J91" s="128"/>
      <c r="K91" s="128"/>
    </row>
    <row r="92" spans="1:18" ht="18.95" customHeight="1" x14ac:dyDescent="0.5">
      <c r="A92" s="109"/>
      <c r="B92" s="105"/>
      <c r="C92" s="93"/>
      <c r="E92" s="128"/>
      <c r="F92" s="128"/>
      <c r="G92" s="128"/>
      <c r="H92" s="128"/>
      <c r="I92" s="128"/>
      <c r="J92" s="128"/>
      <c r="K92" s="128"/>
    </row>
    <row r="93" spans="1:18" ht="18.95" customHeight="1" x14ac:dyDescent="0.5">
      <c r="A93" s="109"/>
      <c r="B93" s="105"/>
      <c r="C93" s="93"/>
      <c r="E93" s="128"/>
      <c r="F93" s="128"/>
      <c r="G93" s="128"/>
      <c r="H93" s="128"/>
      <c r="I93" s="128"/>
      <c r="J93" s="128"/>
      <c r="K93" s="128"/>
    </row>
    <row r="94" spans="1:18" ht="7.5" customHeight="1" x14ac:dyDescent="0.5">
      <c r="A94" s="109"/>
      <c r="B94" s="105"/>
      <c r="C94" s="93"/>
      <c r="E94" s="128"/>
      <c r="F94" s="128"/>
      <c r="G94" s="128"/>
      <c r="H94" s="128"/>
      <c r="I94" s="128"/>
      <c r="J94" s="128"/>
      <c r="K94" s="128"/>
    </row>
    <row r="95" spans="1:18" ht="23.25" customHeight="1" x14ac:dyDescent="0.4">
      <c r="B95" s="15" t="s">
        <v>132</v>
      </c>
      <c r="C95" s="72"/>
      <c r="D95" s="69"/>
      <c r="E95" s="16"/>
      <c r="F95" s="70"/>
      <c r="G95" s="16"/>
      <c r="H95" s="67" t="s">
        <v>132</v>
      </c>
      <c r="I95" s="70"/>
      <c r="J95" s="80"/>
      <c r="K95" s="70"/>
    </row>
    <row r="96" spans="1:18" ht="23.25" customHeight="1" x14ac:dyDescent="0.35">
      <c r="B96" s="15" t="s">
        <v>162</v>
      </c>
      <c r="C96" s="68"/>
      <c r="D96" s="69"/>
      <c r="E96" s="16"/>
      <c r="F96" s="70"/>
      <c r="G96" s="16"/>
      <c r="H96" s="90" t="s">
        <v>163</v>
      </c>
      <c r="I96" s="70"/>
      <c r="J96" s="80"/>
      <c r="K96" s="70"/>
    </row>
    <row r="97" spans="1:11" ht="23.25" customHeight="1" x14ac:dyDescent="0.35">
      <c r="B97" s="90" t="s">
        <v>172</v>
      </c>
      <c r="C97" s="16"/>
      <c r="D97" s="17"/>
      <c r="E97" s="16"/>
      <c r="F97" s="129"/>
      <c r="G97" s="16"/>
      <c r="H97" s="90" t="s">
        <v>164</v>
      </c>
      <c r="I97" s="17"/>
      <c r="J97" s="80"/>
      <c r="K97" s="17"/>
    </row>
    <row r="98" spans="1:11" ht="18.95" customHeight="1" x14ac:dyDescent="0.5">
      <c r="A98" s="109"/>
      <c r="B98" s="105"/>
      <c r="C98" s="93"/>
      <c r="E98" s="128"/>
      <c r="F98" s="128"/>
      <c r="G98" s="128"/>
      <c r="H98" s="128"/>
      <c r="I98" s="128"/>
      <c r="J98" s="128"/>
      <c r="K98" s="128"/>
    </row>
    <row r="99" spans="1:11" ht="20.45" customHeight="1" x14ac:dyDescent="0.5">
      <c r="A99" s="113" t="str">
        <f>'ฐานะการเงิน 2-3'!A50:G50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99" s="113"/>
      <c r="C99" s="113"/>
      <c r="D99" s="113"/>
      <c r="E99" s="130"/>
      <c r="F99" s="130"/>
      <c r="G99" s="130"/>
      <c r="H99" s="130"/>
      <c r="I99" s="130"/>
      <c r="J99" s="130"/>
      <c r="K99" s="130"/>
    </row>
    <row r="103" spans="1:11" ht="20.45" customHeight="1" x14ac:dyDescent="0.5">
      <c r="A103" s="131"/>
    </row>
    <row r="105" spans="1:11" ht="6.75" customHeight="1" x14ac:dyDescent="0.5"/>
    <row r="106" spans="1:11" ht="12.75" customHeight="1" x14ac:dyDescent="0.5"/>
    <row r="120" spans="1:12" s="81" customFormat="1" ht="20.45" customHeight="1" x14ac:dyDescent="0.5">
      <c r="A120" s="77"/>
      <c r="B120" s="77"/>
      <c r="C120" s="78"/>
      <c r="D120" s="77"/>
      <c r="E120" s="127"/>
      <c r="F120" s="127"/>
      <c r="G120" s="127"/>
      <c r="H120" s="127"/>
      <c r="I120" s="127"/>
      <c r="J120" s="127"/>
      <c r="K120" s="127"/>
      <c r="L120" s="77"/>
    </row>
    <row r="121" spans="1:12" s="81" customFormat="1" ht="20.45" customHeight="1" x14ac:dyDescent="0.5">
      <c r="A121" s="77"/>
      <c r="B121" s="77"/>
      <c r="C121" s="78"/>
      <c r="D121" s="77"/>
      <c r="E121" s="127"/>
      <c r="F121" s="127"/>
      <c r="G121" s="127"/>
      <c r="H121" s="127"/>
      <c r="I121" s="127"/>
      <c r="J121" s="127"/>
      <c r="K121" s="127"/>
    </row>
    <row r="122" spans="1:12" s="81" customFormat="1" ht="20.45" customHeight="1" x14ac:dyDescent="0.5">
      <c r="A122" s="77"/>
      <c r="B122" s="77"/>
      <c r="C122" s="78"/>
      <c r="D122" s="77"/>
      <c r="E122" s="127"/>
      <c r="F122" s="127"/>
      <c r="G122" s="127"/>
      <c r="H122" s="127"/>
      <c r="I122" s="127"/>
      <c r="J122" s="127"/>
      <c r="K122" s="127"/>
    </row>
    <row r="123" spans="1:12" s="84" customFormat="1" ht="20.45" customHeight="1" x14ac:dyDescent="0.5">
      <c r="A123" s="77"/>
      <c r="B123" s="77"/>
      <c r="C123" s="78"/>
      <c r="D123" s="77"/>
      <c r="E123" s="127"/>
      <c r="F123" s="127"/>
      <c r="G123" s="127"/>
      <c r="H123" s="127"/>
      <c r="I123" s="127"/>
      <c r="J123" s="127"/>
      <c r="K123" s="127"/>
      <c r="L123" s="81"/>
    </row>
    <row r="124" spans="1:12" s="81" customFormat="1" ht="20.45" customHeight="1" x14ac:dyDescent="0.5">
      <c r="A124" s="77"/>
      <c r="B124" s="77"/>
      <c r="C124" s="78"/>
      <c r="D124" s="77"/>
      <c r="E124" s="127"/>
      <c r="F124" s="127"/>
      <c r="G124" s="127"/>
      <c r="H124" s="127"/>
      <c r="I124" s="127"/>
      <c r="J124" s="127"/>
      <c r="K124" s="127"/>
      <c r="L124" s="84"/>
    </row>
    <row r="125" spans="1:12" ht="20.45" customHeight="1" x14ac:dyDescent="0.5">
      <c r="L125" s="81"/>
    </row>
  </sheetData>
  <mergeCells count="10">
    <mergeCell ref="A53:K53"/>
    <mergeCell ref="A54:K54"/>
    <mergeCell ref="E56:G56"/>
    <mergeCell ref="I56:K56"/>
    <mergeCell ref="A1:K1"/>
    <mergeCell ref="A2:K2"/>
    <mergeCell ref="A3:K3"/>
    <mergeCell ref="E5:G5"/>
    <mergeCell ref="I5:K5"/>
    <mergeCell ref="A52:K52"/>
  </mergeCells>
  <pageMargins left="0.82677165354330717" right="0.43307086614173229" top="0.51181102362204722" bottom="0.47244094488188981" header="0.47244094488188981" footer="0.39370078740157483"/>
  <pageSetup paperSize="9" scale="95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zoomScaleNormal="100" zoomScaleSheetLayoutView="100" workbookViewId="0">
      <selection sqref="A1:AA1"/>
    </sheetView>
  </sheetViews>
  <sheetFormatPr defaultRowHeight="20.100000000000001" customHeight="1" x14ac:dyDescent="0.5"/>
  <cols>
    <col min="1" max="1" width="33.42578125" style="204" customWidth="1"/>
    <col min="2" max="2" width="1.7109375" style="204" customWidth="1"/>
    <col min="3" max="3" width="6.7109375" style="204" customWidth="1"/>
    <col min="4" max="4" width="0.7109375" style="204" customWidth="1"/>
    <col min="5" max="5" width="9.140625" style="274" customWidth="1"/>
    <col min="6" max="6" width="0.7109375" style="275" customWidth="1"/>
    <col min="7" max="7" width="6.7109375" style="275" customWidth="1"/>
    <col min="8" max="8" width="0.7109375" style="275" customWidth="1"/>
    <col min="9" max="9" width="15" style="275" customWidth="1"/>
    <col min="10" max="10" width="0.7109375" style="275" customWidth="1"/>
    <col min="11" max="11" width="15.7109375" style="275" customWidth="1"/>
    <col min="12" max="12" width="0.7109375" style="275" customWidth="1"/>
    <col min="13" max="13" width="16.85546875" style="275" customWidth="1"/>
    <col min="14" max="14" width="0.85546875" style="275" customWidth="1"/>
    <col min="15" max="15" width="10.7109375" style="275" customWidth="1"/>
    <col min="16" max="16" width="0.7109375" style="275" customWidth="1"/>
    <col min="17" max="17" width="12.7109375" style="275" customWidth="1"/>
    <col min="18" max="18" width="0.7109375" style="275" customWidth="1"/>
    <col min="19" max="19" width="9.42578125" style="275" customWidth="1"/>
    <col min="20" max="20" width="0.7109375" style="275" customWidth="1"/>
    <col min="21" max="21" width="7.42578125" style="275" customWidth="1"/>
    <col min="22" max="22" width="0.7109375" style="275" customWidth="1"/>
    <col min="23" max="23" width="9.140625" style="275" customWidth="1"/>
    <col min="24" max="24" width="0.7109375" style="275" customWidth="1"/>
    <col min="25" max="25" width="9.85546875" style="275" customWidth="1"/>
    <col min="26" max="26" width="0.7109375" style="275" customWidth="1"/>
    <col min="27" max="27" width="8.140625" style="275" customWidth="1"/>
    <col min="28" max="28" width="0.7109375" style="275" customWidth="1"/>
    <col min="29" max="29" width="7.85546875" style="275" customWidth="1"/>
    <col min="30" max="30" width="4.7109375" style="204" customWidth="1"/>
    <col min="31" max="31" width="10.7109375" style="204" bestFit="1" customWidth="1"/>
    <col min="32" max="32" width="9.140625" style="204"/>
    <col min="33" max="33" width="9.85546875" style="204" bestFit="1" customWidth="1"/>
    <col min="34" max="34" width="9.140625" style="204"/>
    <col min="35" max="35" width="9.85546875" style="204" bestFit="1" customWidth="1"/>
    <col min="36" max="37" width="9.140625" style="204"/>
    <col min="38" max="38" width="9.28515625" style="204" bestFit="1" customWidth="1"/>
    <col min="39" max="40" width="9.140625" style="204"/>
    <col min="41" max="41" width="9.28515625" style="204" bestFit="1" customWidth="1"/>
    <col min="42" max="42" width="9.140625" style="204"/>
    <col min="43" max="43" width="9.28515625" style="204" bestFit="1" customWidth="1"/>
    <col min="44" max="44" width="9.140625" style="204"/>
    <col min="45" max="45" width="9.28515625" style="204" bestFit="1" customWidth="1"/>
    <col min="46" max="46" width="9.140625" style="204"/>
    <col min="47" max="47" width="9.28515625" style="204" bestFit="1" customWidth="1"/>
    <col min="48" max="48" width="9.140625" style="204"/>
    <col min="49" max="49" width="10.5703125" style="204" bestFit="1" customWidth="1"/>
    <col min="50" max="16384" width="9.140625" style="204"/>
  </cols>
  <sheetData>
    <row r="1" spans="1:32" ht="18.95" customHeight="1" x14ac:dyDescent="0.5">
      <c r="A1" s="287" t="s">
        <v>52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03"/>
      <c r="AC1" s="203"/>
    </row>
    <row r="2" spans="1:32" ht="18.95" customHeight="1" x14ac:dyDescent="0.5">
      <c r="A2" s="287" t="s">
        <v>256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03"/>
      <c r="AC2" s="203"/>
    </row>
    <row r="3" spans="1:32" ht="18.95" customHeight="1" x14ac:dyDescent="0.5">
      <c r="A3" s="288" t="s">
        <v>223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03"/>
      <c r="AC3" s="203"/>
    </row>
    <row r="4" spans="1:32" ht="18.95" customHeight="1" x14ac:dyDescent="0.5">
      <c r="A4" s="205"/>
      <c r="B4" s="205"/>
      <c r="C4" s="205"/>
      <c r="D4" s="205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</row>
    <row r="5" spans="1:32" s="208" customFormat="1" ht="18.95" customHeight="1" x14ac:dyDescent="0.5">
      <c r="A5" s="207"/>
      <c r="B5" s="207"/>
      <c r="C5" s="207"/>
      <c r="D5" s="289" t="s">
        <v>188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</row>
    <row r="6" spans="1:32" s="208" customFormat="1" ht="18.95" customHeight="1" x14ac:dyDescent="0.5">
      <c r="A6" s="207"/>
      <c r="B6" s="207"/>
      <c r="C6" s="207"/>
      <c r="D6" s="289" t="s">
        <v>170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09"/>
      <c r="AA6" s="209"/>
      <c r="AB6" s="209"/>
      <c r="AC6" s="210"/>
    </row>
    <row r="7" spans="1:32" s="214" customFormat="1" ht="18.95" customHeight="1" x14ac:dyDescent="0.5">
      <c r="A7" s="207"/>
      <c r="B7" s="207"/>
      <c r="C7" s="207"/>
      <c r="D7" s="211"/>
      <c r="E7" s="209"/>
      <c r="F7" s="209"/>
      <c r="G7" s="212"/>
      <c r="H7" s="203"/>
      <c r="I7" s="290" t="s">
        <v>64</v>
      </c>
      <c r="J7" s="290"/>
      <c r="K7" s="290"/>
      <c r="L7" s="290"/>
      <c r="M7" s="290"/>
      <c r="N7" s="290"/>
      <c r="O7" s="290"/>
      <c r="P7" s="290"/>
      <c r="Q7" s="290"/>
      <c r="R7" s="213"/>
      <c r="S7" s="290" t="s">
        <v>134</v>
      </c>
      <c r="T7" s="290"/>
      <c r="U7" s="290"/>
      <c r="V7" s="209"/>
      <c r="W7" s="210"/>
      <c r="X7" s="209"/>
      <c r="Y7" s="209"/>
      <c r="Z7" s="209"/>
      <c r="AA7" s="210"/>
      <c r="AB7" s="209"/>
      <c r="AC7" s="209"/>
    </row>
    <row r="8" spans="1:32" s="214" customFormat="1" ht="18.95" customHeight="1" x14ac:dyDescent="0.5">
      <c r="A8" s="207"/>
      <c r="B8" s="207"/>
      <c r="C8" s="207"/>
      <c r="D8" s="215"/>
      <c r="E8" s="216"/>
      <c r="F8" s="216"/>
      <c r="G8" s="216"/>
      <c r="H8" s="217"/>
      <c r="I8" s="218" t="s">
        <v>189</v>
      </c>
      <c r="J8" s="217"/>
      <c r="K8" s="218" t="s">
        <v>189</v>
      </c>
      <c r="L8" s="217"/>
      <c r="M8" s="217"/>
      <c r="N8" s="217"/>
      <c r="O8" s="219" t="s">
        <v>190</v>
      </c>
      <c r="P8" s="217"/>
      <c r="Q8" s="218" t="s">
        <v>112</v>
      </c>
      <c r="R8" s="217"/>
      <c r="S8" s="217"/>
      <c r="T8" s="216"/>
      <c r="U8" s="216"/>
      <c r="V8" s="216"/>
      <c r="W8" s="216"/>
      <c r="X8" s="216"/>
      <c r="Y8" s="216"/>
      <c r="Z8" s="216"/>
      <c r="AA8" s="216"/>
      <c r="AB8" s="216"/>
      <c r="AC8" s="216"/>
    </row>
    <row r="9" spans="1:32" s="214" customFormat="1" ht="18.95" customHeight="1" x14ac:dyDescent="0.5">
      <c r="A9" s="207"/>
      <c r="B9" s="207"/>
      <c r="C9" s="207"/>
      <c r="D9" s="220"/>
      <c r="E9" s="216"/>
      <c r="F9" s="217"/>
      <c r="G9" s="216"/>
      <c r="H9" s="221"/>
      <c r="I9" s="218" t="s">
        <v>100</v>
      </c>
      <c r="J9" s="221"/>
      <c r="K9" s="218" t="s">
        <v>100</v>
      </c>
      <c r="L9" s="217"/>
      <c r="M9" s="218" t="s">
        <v>104</v>
      </c>
      <c r="N9" s="218"/>
      <c r="O9" s="218" t="s">
        <v>191</v>
      </c>
      <c r="P9" s="217"/>
      <c r="Q9" s="218" t="s">
        <v>192</v>
      </c>
      <c r="R9" s="217"/>
      <c r="S9" s="216"/>
      <c r="T9" s="216"/>
      <c r="U9" s="216"/>
      <c r="V9" s="216"/>
      <c r="W9" s="218" t="s">
        <v>9</v>
      </c>
      <c r="X9" s="216"/>
      <c r="Y9" s="216"/>
      <c r="Z9" s="216"/>
      <c r="AA9" s="218" t="s">
        <v>85</v>
      </c>
      <c r="AB9" s="216"/>
      <c r="AC9" s="216"/>
    </row>
    <row r="10" spans="1:32" s="214" customFormat="1" ht="18.95" customHeight="1" x14ac:dyDescent="0.5">
      <c r="A10" s="222"/>
      <c r="B10" s="222"/>
      <c r="C10" s="222"/>
      <c r="D10" s="223"/>
      <c r="E10" s="218" t="s">
        <v>10</v>
      </c>
      <c r="F10" s="218"/>
      <c r="G10" s="218" t="s">
        <v>11</v>
      </c>
      <c r="H10" s="224"/>
      <c r="I10" s="218" t="s">
        <v>22</v>
      </c>
      <c r="J10" s="224"/>
      <c r="K10" s="218" t="s">
        <v>22</v>
      </c>
      <c r="L10" s="216"/>
      <c r="M10" s="218" t="s">
        <v>105</v>
      </c>
      <c r="N10" s="218"/>
      <c r="O10" s="218" t="s">
        <v>193</v>
      </c>
      <c r="P10" s="216"/>
      <c r="Q10" s="218" t="s">
        <v>194</v>
      </c>
      <c r="R10" s="217"/>
      <c r="S10" s="218" t="s">
        <v>89</v>
      </c>
      <c r="T10" s="216"/>
      <c r="U10" s="216"/>
      <c r="V10" s="216"/>
      <c r="W10" s="218" t="s">
        <v>12</v>
      </c>
      <c r="X10" s="216"/>
      <c r="Y10" s="218" t="s">
        <v>195</v>
      </c>
      <c r="Z10" s="216"/>
      <c r="AA10" s="218" t="s">
        <v>86</v>
      </c>
      <c r="AB10" s="216"/>
      <c r="AC10" s="216"/>
    </row>
    <row r="11" spans="1:32" s="208" customFormat="1" ht="18.95" customHeight="1" x14ac:dyDescent="0.5">
      <c r="A11" s="225"/>
      <c r="B11" s="225"/>
      <c r="C11" s="226" t="s">
        <v>128</v>
      </c>
      <c r="D11" s="211"/>
      <c r="E11" s="227" t="s">
        <v>13</v>
      </c>
      <c r="F11" s="218"/>
      <c r="G11" s="227" t="s">
        <v>14</v>
      </c>
      <c r="H11" s="224"/>
      <c r="I11" s="227" t="s">
        <v>90</v>
      </c>
      <c r="J11" s="224"/>
      <c r="K11" s="227" t="s">
        <v>23</v>
      </c>
      <c r="L11" s="219"/>
      <c r="M11" s="227" t="s">
        <v>81</v>
      </c>
      <c r="N11" s="219"/>
      <c r="O11" s="227" t="s">
        <v>196</v>
      </c>
      <c r="P11" s="219"/>
      <c r="Q11" s="227" t="s">
        <v>197</v>
      </c>
      <c r="R11" s="219"/>
      <c r="S11" s="227" t="s">
        <v>15</v>
      </c>
      <c r="T11" s="224"/>
      <c r="U11" s="227" t="s">
        <v>65</v>
      </c>
      <c r="V11" s="224"/>
      <c r="W11" s="227" t="s">
        <v>16</v>
      </c>
      <c r="X11" s="224"/>
      <c r="Y11" s="227" t="s">
        <v>91</v>
      </c>
      <c r="Z11" s="224"/>
      <c r="AA11" s="227" t="s">
        <v>88</v>
      </c>
      <c r="AB11" s="224"/>
      <c r="AC11" s="227" t="s">
        <v>17</v>
      </c>
    </row>
    <row r="12" spans="1:32" s="208" customFormat="1" ht="18.95" customHeight="1" x14ac:dyDescent="0.5">
      <c r="A12" s="225"/>
      <c r="B12" s="225"/>
      <c r="C12" s="225"/>
      <c r="D12" s="211"/>
      <c r="E12" s="228"/>
      <c r="F12" s="229"/>
      <c r="G12" s="228"/>
      <c r="H12" s="230"/>
      <c r="I12" s="228"/>
      <c r="J12" s="230"/>
      <c r="K12" s="228"/>
      <c r="L12" s="231"/>
      <c r="M12" s="228"/>
      <c r="N12" s="228"/>
      <c r="O12" s="228"/>
      <c r="P12" s="231"/>
      <c r="Q12" s="228"/>
      <c r="R12" s="231"/>
      <c r="S12" s="228"/>
      <c r="T12" s="230"/>
      <c r="U12" s="228"/>
      <c r="V12" s="230"/>
      <c r="W12" s="228"/>
      <c r="X12" s="230"/>
      <c r="Y12" s="228"/>
      <c r="Z12" s="230"/>
      <c r="AA12" s="228"/>
      <c r="AB12" s="230"/>
      <c r="AC12" s="228"/>
    </row>
    <row r="13" spans="1:32" s="208" customFormat="1" ht="18.95" customHeight="1" x14ac:dyDescent="0.3">
      <c r="A13" s="232" t="s">
        <v>167</v>
      </c>
      <c r="B13" s="232"/>
      <c r="C13" s="232"/>
      <c r="D13" s="233"/>
      <c r="E13" s="234">
        <v>8467511</v>
      </c>
      <c r="F13" s="234"/>
      <c r="G13" s="234">
        <v>9356233</v>
      </c>
      <c r="H13" s="234"/>
      <c r="I13" s="234">
        <v>718478</v>
      </c>
      <c r="J13" s="234"/>
      <c r="K13" s="234">
        <v>1083000</v>
      </c>
      <c r="L13" s="234"/>
      <c r="M13" s="234">
        <v>-235654</v>
      </c>
      <c r="N13" s="234">
        <v>0</v>
      </c>
      <c r="O13" s="234">
        <v>-9803</v>
      </c>
      <c r="P13" s="234"/>
      <c r="Q13" s="234">
        <v>-24403</v>
      </c>
      <c r="R13" s="234"/>
      <c r="S13" s="234">
        <v>852337</v>
      </c>
      <c r="T13" s="234"/>
      <c r="U13" s="234">
        <v>380</v>
      </c>
      <c r="V13" s="234"/>
      <c r="W13" s="234">
        <v>21124099</v>
      </c>
      <c r="X13" s="234"/>
      <c r="Y13" s="234">
        <f>SUM(E13:W13)</f>
        <v>41332178</v>
      </c>
      <c r="Z13" s="234"/>
      <c r="AA13" s="235">
        <v>216054</v>
      </c>
      <c r="AB13" s="234"/>
      <c r="AC13" s="236">
        <f>SUM(Y13:AA13)</f>
        <v>41548232</v>
      </c>
      <c r="AE13" s="237"/>
      <c r="AF13" s="238"/>
    </row>
    <row r="14" spans="1:32" s="208" customFormat="1" ht="18.95" customHeight="1" x14ac:dyDescent="0.5">
      <c r="A14" s="239" t="s">
        <v>198</v>
      </c>
      <c r="B14" s="232"/>
      <c r="C14" s="240">
        <v>13</v>
      </c>
      <c r="D14" s="241"/>
      <c r="E14" s="242">
        <v>0</v>
      </c>
      <c r="F14" s="243"/>
      <c r="G14" s="242">
        <v>0</v>
      </c>
      <c r="H14" s="243"/>
      <c r="I14" s="242">
        <v>0</v>
      </c>
      <c r="J14" s="244"/>
      <c r="K14" s="242">
        <v>0</v>
      </c>
      <c r="L14" s="243"/>
      <c r="M14" s="242">
        <v>0</v>
      </c>
      <c r="N14" s="242"/>
      <c r="O14" s="242">
        <v>0</v>
      </c>
      <c r="P14" s="243"/>
      <c r="Q14" s="242">
        <v>0</v>
      </c>
      <c r="R14" s="243"/>
      <c r="S14" s="242">
        <v>0</v>
      </c>
      <c r="T14" s="243"/>
      <c r="U14" s="242">
        <v>0</v>
      </c>
      <c r="V14" s="243"/>
      <c r="W14" s="242">
        <v>-4233683</v>
      </c>
      <c r="X14" s="243"/>
      <c r="Y14" s="243">
        <f>SUM(E14:W14)</f>
        <v>-4233683</v>
      </c>
      <c r="Z14" s="243"/>
      <c r="AA14" s="242">
        <v>0</v>
      </c>
      <c r="AB14" s="243"/>
      <c r="AC14" s="245">
        <f>SUM(Y14:AA14)</f>
        <v>-4233683</v>
      </c>
      <c r="AE14" s="237"/>
      <c r="AF14" s="238"/>
    </row>
    <row r="15" spans="1:32" s="208" customFormat="1" ht="18.95" customHeight="1" x14ac:dyDescent="0.5">
      <c r="A15" s="239" t="s">
        <v>106</v>
      </c>
      <c r="B15" s="239"/>
      <c r="C15" s="239"/>
      <c r="D15" s="233"/>
      <c r="E15" s="242">
        <v>0</v>
      </c>
      <c r="F15" s="246"/>
      <c r="G15" s="242">
        <v>0</v>
      </c>
      <c r="H15" s="246"/>
      <c r="I15" s="243">
        <v>25136</v>
      </c>
      <c r="J15" s="246"/>
      <c r="K15" s="243">
        <v>-675104</v>
      </c>
      <c r="L15" s="246"/>
      <c r="M15" s="243">
        <v>128709</v>
      </c>
      <c r="N15" s="243"/>
      <c r="O15" s="242">
        <v>-3280</v>
      </c>
      <c r="P15" s="243"/>
      <c r="Q15" s="242">
        <v>0</v>
      </c>
      <c r="R15" s="246"/>
      <c r="S15" s="242">
        <v>0</v>
      </c>
      <c r="T15" s="246"/>
      <c r="U15" s="242">
        <v>0</v>
      </c>
      <c r="V15" s="243"/>
      <c r="W15" s="243">
        <v>4614970</v>
      </c>
      <c r="X15" s="243"/>
      <c r="Y15" s="243">
        <f>SUM(E15:W15)</f>
        <v>4090431</v>
      </c>
      <c r="Z15" s="243"/>
      <c r="AA15" s="245">
        <v>9679</v>
      </c>
      <c r="AB15" s="243"/>
      <c r="AC15" s="245">
        <f>SUM(Y15:AA15)</f>
        <v>4100110</v>
      </c>
      <c r="AE15" s="247"/>
      <c r="AF15" s="247"/>
    </row>
    <row r="16" spans="1:32" s="208" customFormat="1" ht="18.95" customHeight="1" x14ac:dyDescent="0.3">
      <c r="A16" s="239" t="s">
        <v>199</v>
      </c>
      <c r="B16" s="239"/>
      <c r="C16" s="239"/>
      <c r="D16" s="233"/>
      <c r="E16" s="235">
        <v>0</v>
      </c>
      <c r="F16" s="248"/>
      <c r="G16" s="235">
        <v>0</v>
      </c>
      <c r="H16" s="248"/>
      <c r="I16" s="234">
        <v>0</v>
      </c>
      <c r="J16" s="248"/>
      <c r="K16" s="234">
        <v>0</v>
      </c>
      <c r="L16" s="248"/>
      <c r="M16" s="234">
        <v>0</v>
      </c>
      <c r="N16" s="234"/>
      <c r="O16" s="235">
        <v>0</v>
      </c>
      <c r="P16" s="234"/>
      <c r="Q16" s="235">
        <v>1161</v>
      </c>
      <c r="R16" s="248"/>
      <c r="S16" s="235">
        <v>0</v>
      </c>
      <c r="T16" s="248"/>
      <c r="U16" s="235">
        <v>0</v>
      </c>
      <c r="V16" s="234"/>
      <c r="W16" s="234">
        <v>0</v>
      </c>
      <c r="X16" s="234"/>
      <c r="Y16" s="234">
        <f>SUM(E16:W16)</f>
        <v>1161</v>
      </c>
      <c r="Z16" s="234"/>
      <c r="AA16" s="236">
        <v>0</v>
      </c>
      <c r="AB16" s="234"/>
      <c r="AC16" s="236">
        <f>SUM(Y16:AA16)</f>
        <v>1161</v>
      </c>
      <c r="AE16" s="247"/>
      <c r="AF16" s="247"/>
    </row>
    <row r="17" spans="1:29" s="208" customFormat="1" ht="18.95" customHeight="1" x14ac:dyDescent="0.5">
      <c r="A17" s="239" t="s">
        <v>107</v>
      </c>
      <c r="B17" s="239"/>
      <c r="C17" s="239"/>
      <c r="D17" s="249"/>
      <c r="E17" s="250">
        <v>0</v>
      </c>
      <c r="F17" s="243"/>
      <c r="G17" s="250">
        <v>0</v>
      </c>
      <c r="H17" s="243"/>
      <c r="I17" s="251">
        <v>0</v>
      </c>
      <c r="J17" s="243"/>
      <c r="K17" s="251">
        <v>0</v>
      </c>
      <c r="L17" s="246"/>
      <c r="M17" s="251">
        <v>0</v>
      </c>
      <c r="N17" s="246"/>
      <c r="O17" s="251">
        <v>0</v>
      </c>
      <c r="P17" s="242"/>
      <c r="Q17" s="251">
        <v>0</v>
      </c>
      <c r="R17" s="242"/>
      <c r="S17" s="251">
        <v>0</v>
      </c>
      <c r="T17" s="242"/>
      <c r="U17" s="251">
        <v>0</v>
      </c>
      <c r="V17" s="243"/>
      <c r="W17" s="251">
        <v>0</v>
      </c>
      <c r="X17" s="243"/>
      <c r="Y17" s="252">
        <f>SUM(E17:W17)</f>
        <v>0</v>
      </c>
      <c r="Z17" s="243"/>
      <c r="AA17" s="252">
        <v>-18417</v>
      </c>
      <c r="AB17" s="243"/>
      <c r="AC17" s="252">
        <f>SUM(Y17:AA17)</f>
        <v>-18417</v>
      </c>
    </row>
    <row r="18" spans="1:29" s="208" customFormat="1" ht="6" customHeight="1" x14ac:dyDescent="0.5">
      <c r="A18" s="239"/>
      <c r="B18" s="239"/>
      <c r="C18" s="239"/>
      <c r="D18" s="249"/>
      <c r="E18" s="243"/>
      <c r="F18" s="243"/>
      <c r="G18" s="243"/>
      <c r="H18" s="243"/>
      <c r="I18" s="243"/>
      <c r="J18" s="243"/>
      <c r="K18" s="243"/>
      <c r="L18" s="246"/>
      <c r="M18" s="243"/>
      <c r="N18" s="243"/>
      <c r="O18" s="243"/>
      <c r="P18" s="242"/>
      <c r="Q18" s="243"/>
      <c r="R18" s="242"/>
      <c r="S18" s="243"/>
      <c r="T18" s="242"/>
      <c r="U18" s="243"/>
      <c r="V18" s="243"/>
      <c r="W18" s="243"/>
      <c r="X18" s="243"/>
      <c r="Y18" s="243"/>
      <c r="Z18" s="243"/>
      <c r="AA18" s="243"/>
      <c r="AB18" s="243"/>
      <c r="AC18" s="243"/>
    </row>
    <row r="19" spans="1:29" s="208" customFormat="1" ht="18.95" customHeight="1" thickBot="1" x14ac:dyDescent="0.35">
      <c r="A19" s="232" t="s">
        <v>200</v>
      </c>
      <c r="B19" s="232"/>
      <c r="C19" s="232"/>
      <c r="D19" s="253"/>
      <c r="E19" s="254">
        <f>SUM(E13:E18)</f>
        <v>8467511</v>
      </c>
      <c r="F19" s="234"/>
      <c r="G19" s="254">
        <f>SUM(G13:G18)</f>
        <v>9356233</v>
      </c>
      <c r="H19" s="234"/>
      <c r="I19" s="254">
        <f>SUM(I13:I18)</f>
        <v>743614</v>
      </c>
      <c r="J19" s="255"/>
      <c r="K19" s="254">
        <f>SUM(K13:K18)</f>
        <v>407896</v>
      </c>
      <c r="L19" s="234"/>
      <c r="M19" s="254">
        <f>SUM(M13:M18)</f>
        <v>-106945</v>
      </c>
      <c r="N19" s="235"/>
      <c r="O19" s="254">
        <f>SUM(O13:O18)</f>
        <v>-13083</v>
      </c>
      <c r="P19" s="234"/>
      <c r="Q19" s="254">
        <f>SUM(Q13:Q18)</f>
        <v>-23242</v>
      </c>
      <c r="R19" s="234"/>
      <c r="S19" s="254">
        <f>SUM(S13:S18)</f>
        <v>852337</v>
      </c>
      <c r="T19" s="234"/>
      <c r="U19" s="254">
        <f>SUM(U13:U18)</f>
        <v>380</v>
      </c>
      <c r="V19" s="234"/>
      <c r="W19" s="254">
        <f>SUM(W13:W18)</f>
        <v>21505386</v>
      </c>
      <c r="X19" s="234"/>
      <c r="Y19" s="254">
        <f>SUM(Y13:Y18)</f>
        <v>41190087</v>
      </c>
      <c r="Z19" s="256"/>
      <c r="AA19" s="254">
        <f>SUM(AA13:AA18)</f>
        <v>207316</v>
      </c>
      <c r="AB19" s="256"/>
      <c r="AC19" s="254">
        <f>SUM(AC13:AC18)</f>
        <v>41397403</v>
      </c>
    </row>
    <row r="20" spans="1:29" s="258" customFormat="1" ht="18.95" customHeight="1" thickTop="1" x14ac:dyDescent="0.5">
      <c r="E20" s="259"/>
      <c r="F20" s="260"/>
      <c r="G20" s="259"/>
      <c r="H20" s="260"/>
      <c r="I20" s="259"/>
      <c r="J20" s="261"/>
      <c r="K20" s="259"/>
      <c r="L20" s="260"/>
      <c r="M20" s="259"/>
      <c r="N20" s="260"/>
      <c r="O20" s="262"/>
      <c r="P20" s="260"/>
      <c r="Q20" s="259"/>
      <c r="R20" s="260"/>
      <c r="S20" s="259"/>
      <c r="T20" s="260"/>
      <c r="U20" s="259"/>
      <c r="V20" s="260"/>
      <c r="W20" s="259"/>
      <c r="X20" s="260"/>
      <c r="Y20" s="263"/>
      <c r="Z20" s="260"/>
      <c r="AA20" s="259"/>
      <c r="AB20" s="260"/>
      <c r="AC20" s="264"/>
    </row>
    <row r="21" spans="1:29" s="258" customFormat="1" ht="18.95" customHeight="1" x14ac:dyDescent="0.3">
      <c r="A21" s="265" t="s">
        <v>229</v>
      </c>
      <c r="E21" s="234">
        <v>8467511</v>
      </c>
      <c r="F21" s="234"/>
      <c r="G21" s="234">
        <v>9356233</v>
      </c>
      <c r="H21" s="234"/>
      <c r="I21" s="234">
        <v>695222</v>
      </c>
      <c r="J21" s="234"/>
      <c r="K21" s="234">
        <v>-29962</v>
      </c>
      <c r="L21" s="234"/>
      <c r="M21" s="234">
        <v>-18064</v>
      </c>
      <c r="N21" s="234">
        <v>0</v>
      </c>
      <c r="O21" s="234">
        <v>-12652</v>
      </c>
      <c r="P21" s="234"/>
      <c r="Q21" s="234">
        <v>-65662</v>
      </c>
      <c r="R21" s="234"/>
      <c r="S21" s="234">
        <v>852337</v>
      </c>
      <c r="T21" s="234"/>
      <c r="U21" s="234">
        <v>380</v>
      </c>
      <c r="V21" s="234"/>
      <c r="W21" s="234">
        <v>22935113</v>
      </c>
      <c r="X21" s="234"/>
      <c r="Y21" s="248">
        <f>SUM(E21:W21)</f>
        <v>42180456</v>
      </c>
      <c r="Z21" s="234"/>
      <c r="AA21" s="234">
        <v>160104</v>
      </c>
      <c r="AB21" s="234"/>
      <c r="AC21" s="236">
        <f>Y21+AA21</f>
        <v>42340560</v>
      </c>
    </row>
    <row r="22" spans="1:29" s="258" customFormat="1" ht="18.95" customHeight="1" x14ac:dyDescent="0.5">
      <c r="A22" s="266" t="s">
        <v>198</v>
      </c>
      <c r="C22" s="267">
        <v>13</v>
      </c>
      <c r="E22" s="262">
        <v>0</v>
      </c>
      <c r="F22" s="262"/>
      <c r="G22" s="262">
        <v>0</v>
      </c>
      <c r="H22" s="262"/>
      <c r="I22" s="262">
        <v>0</v>
      </c>
      <c r="J22" s="262"/>
      <c r="K22" s="262">
        <v>0</v>
      </c>
      <c r="L22" s="262"/>
      <c r="M22" s="262">
        <v>0</v>
      </c>
      <c r="N22" s="262"/>
      <c r="O22" s="262">
        <v>0</v>
      </c>
      <c r="P22" s="262"/>
      <c r="Q22" s="262">
        <v>0</v>
      </c>
      <c r="R22" s="262"/>
      <c r="S22" s="262">
        <v>0</v>
      </c>
      <c r="T22" s="262"/>
      <c r="U22" s="262">
        <v>0</v>
      </c>
      <c r="V22" s="262"/>
      <c r="W22" s="262">
        <v>-3810316</v>
      </c>
      <c r="X22" s="262"/>
      <c r="Y22" s="263">
        <f>SUM(E22:W22)</f>
        <v>-3810316</v>
      </c>
      <c r="Z22" s="262"/>
      <c r="AA22" s="262">
        <v>0</v>
      </c>
      <c r="AB22" s="262"/>
      <c r="AC22" s="264">
        <f>Y22+AA22</f>
        <v>-3810316</v>
      </c>
    </row>
    <row r="23" spans="1:29" s="258" customFormat="1" ht="18.95" customHeight="1" x14ac:dyDescent="0.5">
      <c r="A23" s="266" t="s">
        <v>106</v>
      </c>
      <c r="E23" s="263">
        <v>0</v>
      </c>
      <c r="F23" s="263"/>
      <c r="G23" s="263">
        <v>0</v>
      </c>
      <c r="H23" s="263"/>
      <c r="I23" s="262">
        <v>4508</v>
      </c>
      <c r="J23" s="263"/>
      <c r="K23" s="262">
        <v>-86206</v>
      </c>
      <c r="L23" s="263"/>
      <c r="M23" s="262">
        <v>20517</v>
      </c>
      <c r="N23" s="262"/>
      <c r="O23" s="263">
        <v>12652</v>
      </c>
      <c r="P23" s="268"/>
      <c r="Q23" s="262">
        <v>0</v>
      </c>
      <c r="R23" s="263"/>
      <c r="S23" s="262">
        <v>0</v>
      </c>
      <c r="T23" s="263"/>
      <c r="U23" s="262">
        <v>0</v>
      </c>
      <c r="V23" s="262"/>
      <c r="W23" s="262">
        <v>4308616</v>
      </c>
      <c r="X23" s="262"/>
      <c r="Y23" s="263">
        <f>SUM(E23:W23)</f>
        <v>4260087</v>
      </c>
      <c r="Z23" s="262"/>
      <c r="AA23" s="264">
        <v>1076</v>
      </c>
      <c r="AB23" s="262"/>
      <c r="AC23" s="264">
        <f>Y23+AA23</f>
        <v>4261163</v>
      </c>
    </row>
    <row r="24" spans="1:29" s="258" customFormat="1" ht="18.95" customHeight="1" x14ac:dyDescent="0.5">
      <c r="A24" s="266" t="s">
        <v>107</v>
      </c>
      <c r="E24" s="263">
        <v>0</v>
      </c>
      <c r="F24" s="263"/>
      <c r="G24" s="263">
        <v>0</v>
      </c>
      <c r="H24" s="263"/>
      <c r="I24" s="262">
        <v>0</v>
      </c>
      <c r="J24" s="263"/>
      <c r="K24" s="262">
        <v>0</v>
      </c>
      <c r="L24" s="263"/>
      <c r="M24" s="262">
        <v>0</v>
      </c>
      <c r="N24" s="262"/>
      <c r="O24" s="262">
        <v>0</v>
      </c>
      <c r="P24" s="268"/>
      <c r="Q24" s="262">
        <v>0</v>
      </c>
      <c r="R24" s="263"/>
      <c r="S24" s="262">
        <v>0</v>
      </c>
      <c r="T24" s="263"/>
      <c r="U24" s="262">
        <v>0</v>
      </c>
      <c r="V24" s="262"/>
      <c r="W24" s="262">
        <v>0</v>
      </c>
      <c r="X24" s="262"/>
      <c r="Y24" s="263">
        <f>SUM(E24:W24)</f>
        <v>0</v>
      </c>
      <c r="Z24" s="262"/>
      <c r="AA24" s="264">
        <v>-6021</v>
      </c>
      <c r="AB24" s="262"/>
      <c r="AC24" s="264">
        <f>Y24+AA24</f>
        <v>-6021</v>
      </c>
    </row>
    <row r="25" spans="1:29" s="258" customFormat="1" ht="18.95" customHeight="1" x14ac:dyDescent="0.5">
      <c r="A25" s="266" t="s">
        <v>225</v>
      </c>
      <c r="E25" s="263"/>
      <c r="F25" s="263"/>
      <c r="G25" s="263"/>
      <c r="H25" s="263"/>
      <c r="I25" s="262"/>
      <c r="J25" s="263"/>
      <c r="K25" s="262"/>
      <c r="L25" s="263"/>
      <c r="M25" s="262"/>
      <c r="N25" s="262"/>
      <c r="O25" s="263"/>
      <c r="P25" s="268"/>
      <c r="Q25" s="262"/>
      <c r="R25" s="263"/>
      <c r="S25" s="262"/>
      <c r="T25" s="263"/>
      <c r="U25" s="262"/>
      <c r="V25" s="262"/>
      <c r="W25" s="262"/>
      <c r="X25" s="262"/>
      <c r="Y25" s="263"/>
      <c r="Z25" s="262"/>
      <c r="AA25" s="264"/>
      <c r="AB25" s="262"/>
      <c r="AC25" s="264"/>
    </row>
    <row r="26" spans="1:29" s="258" customFormat="1" ht="18.95" customHeight="1" x14ac:dyDescent="0.5">
      <c r="A26" s="266" t="s">
        <v>226</v>
      </c>
      <c r="E26" s="263"/>
      <c r="F26" s="263"/>
      <c r="G26" s="263"/>
      <c r="H26" s="263"/>
      <c r="I26" s="262"/>
      <c r="J26" s="263"/>
      <c r="K26" s="262"/>
      <c r="L26" s="263"/>
      <c r="M26" s="262"/>
      <c r="N26" s="262"/>
      <c r="O26" s="262"/>
      <c r="P26" s="268"/>
      <c r="Q26" s="263"/>
      <c r="R26" s="263"/>
      <c r="S26" s="262"/>
      <c r="T26" s="263"/>
      <c r="U26" s="262"/>
      <c r="V26" s="262"/>
      <c r="W26" s="262"/>
      <c r="X26" s="262"/>
      <c r="Y26" s="263"/>
      <c r="Z26" s="262"/>
      <c r="AA26" s="264"/>
      <c r="AB26" s="262"/>
      <c r="AC26" s="264"/>
    </row>
    <row r="27" spans="1:29" s="258" customFormat="1" ht="18.95" customHeight="1" x14ac:dyDescent="0.5">
      <c r="A27" s="266" t="s">
        <v>227</v>
      </c>
      <c r="E27" s="263"/>
      <c r="F27" s="263"/>
      <c r="G27" s="263"/>
      <c r="H27" s="263"/>
      <c r="I27" s="262"/>
      <c r="J27" s="263"/>
      <c r="K27" s="262"/>
      <c r="L27" s="263"/>
      <c r="M27" s="262"/>
      <c r="N27" s="262"/>
      <c r="O27" s="262"/>
      <c r="P27" s="268"/>
      <c r="Q27" s="263"/>
      <c r="R27" s="263"/>
      <c r="S27" s="262"/>
      <c r="T27" s="263"/>
      <c r="U27" s="262"/>
      <c r="V27" s="262"/>
      <c r="W27" s="262"/>
      <c r="X27" s="262"/>
      <c r="Y27" s="263"/>
      <c r="Z27" s="262"/>
      <c r="AA27" s="264"/>
      <c r="AB27" s="262"/>
      <c r="AC27" s="264"/>
    </row>
    <row r="28" spans="1:29" s="258" customFormat="1" ht="18.95" customHeight="1" x14ac:dyDescent="0.5">
      <c r="A28" s="266" t="s">
        <v>228</v>
      </c>
      <c r="E28" s="269">
        <v>0</v>
      </c>
      <c r="F28" s="262"/>
      <c r="G28" s="269">
        <v>0</v>
      </c>
      <c r="H28" s="262"/>
      <c r="I28" s="269">
        <v>0</v>
      </c>
      <c r="J28" s="262"/>
      <c r="K28" s="269">
        <v>0</v>
      </c>
      <c r="L28" s="263"/>
      <c r="M28" s="269">
        <v>0</v>
      </c>
      <c r="N28" s="268"/>
      <c r="O28" s="269">
        <v>0</v>
      </c>
      <c r="P28" s="268"/>
      <c r="Q28" s="269">
        <v>-92675</v>
      </c>
      <c r="R28" s="268"/>
      <c r="S28" s="269">
        <v>0</v>
      </c>
      <c r="T28" s="268"/>
      <c r="U28" s="269">
        <v>0</v>
      </c>
      <c r="V28" s="262"/>
      <c r="W28" s="269">
        <v>0</v>
      </c>
      <c r="X28" s="262"/>
      <c r="Y28" s="269">
        <f>SUM(E28:W28)</f>
        <v>-92675</v>
      </c>
      <c r="Z28" s="262"/>
      <c r="AA28" s="270">
        <v>-44887</v>
      </c>
      <c r="AB28" s="262"/>
      <c r="AC28" s="270">
        <f>Y28+AA28</f>
        <v>-137562</v>
      </c>
    </row>
    <row r="29" spans="1:29" s="258" customFormat="1" ht="6" customHeight="1" x14ac:dyDescent="0.5">
      <c r="A29" s="266"/>
      <c r="E29" s="262"/>
      <c r="F29" s="262"/>
      <c r="G29" s="262"/>
      <c r="H29" s="262"/>
      <c r="I29" s="262"/>
      <c r="J29" s="262"/>
      <c r="K29" s="262"/>
      <c r="L29" s="263"/>
      <c r="M29" s="262"/>
      <c r="N29" s="268"/>
      <c r="O29" s="262"/>
      <c r="P29" s="262"/>
      <c r="Q29" s="262"/>
      <c r="R29" s="268"/>
      <c r="S29" s="262"/>
      <c r="T29" s="268"/>
      <c r="U29" s="262"/>
      <c r="V29" s="262"/>
      <c r="W29" s="262"/>
      <c r="X29" s="262"/>
      <c r="Y29" s="262"/>
      <c r="Z29" s="262"/>
      <c r="AA29" s="262"/>
      <c r="AB29" s="262"/>
      <c r="AC29" s="262"/>
    </row>
    <row r="30" spans="1:29" s="258" customFormat="1" ht="18.95" customHeight="1" thickBot="1" x14ac:dyDescent="0.35">
      <c r="A30" s="276" t="s">
        <v>230</v>
      </c>
      <c r="E30" s="271">
        <f>SUM(E21:E28)</f>
        <v>8467511</v>
      </c>
      <c r="F30" s="234"/>
      <c r="G30" s="271">
        <f>SUM(G21:G28)</f>
        <v>9356233</v>
      </c>
      <c r="H30" s="234"/>
      <c r="I30" s="271">
        <f>SUM(I21:I28)</f>
        <v>699730</v>
      </c>
      <c r="J30" s="255"/>
      <c r="K30" s="271">
        <f>SUM(K21:K28)</f>
        <v>-116168</v>
      </c>
      <c r="L30" s="234"/>
      <c r="M30" s="271">
        <f>SUM(M21:M28)</f>
        <v>2453</v>
      </c>
      <c r="N30" s="234"/>
      <c r="O30" s="271">
        <f>SUM(O21:O28)</f>
        <v>0</v>
      </c>
      <c r="P30" s="272"/>
      <c r="Q30" s="271">
        <f>SUM(Q21:Q28)</f>
        <v>-158337</v>
      </c>
      <c r="R30" s="234"/>
      <c r="S30" s="271">
        <f>SUM(S21:S28)</f>
        <v>852337</v>
      </c>
      <c r="T30" s="234"/>
      <c r="U30" s="271">
        <f>SUM(U21:U28)</f>
        <v>380</v>
      </c>
      <c r="V30" s="234"/>
      <c r="W30" s="271">
        <f>SUM(W21:W28)</f>
        <v>23433413</v>
      </c>
      <c r="X30" s="234"/>
      <c r="Y30" s="271">
        <f>SUM(Y21:Y28)</f>
        <v>42537552</v>
      </c>
      <c r="Z30" s="256"/>
      <c r="AA30" s="271">
        <f>SUM(AA21:AA28)</f>
        <v>110272</v>
      </c>
      <c r="AB30" s="256"/>
      <c r="AC30" s="271">
        <f>SUM(AC21:AC28)</f>
        <v>42647824</v>
      </c>
    </row>
    <row r="31" spans="1:29" s="208" customFormat="1" ht="18.95" customHeight="1" thickTop="1" x14ac:dyDescent="0.5">
      <c r="A31" s="232"/>
      <c r="B31" s="232"/>
      <c r="C31" s="232"/>
      <c r="D31" s="253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C31" s="242"/>
    </row>
    <row r="32" spans="1:29" s="208" customFormat="1" ht="18.95" customHeight="1" x14ac:dyDescent="0.5">
      <c r="A32" s="232"/>
      <c r="B32" s="232"/>
      <c r="C32" s="232"/>
      <c r="D32" s="253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</row>
    <row r="33" spans="1:29" s="208" customFormat="1" ht="18.95" customHeight="1" x14ac:dyDescent="0.5">
      <c r="A33" s="232"/>
      <c r="B33" s="232"/>
      <c r="C33" s="232"/>
      <c r="D33" s="253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</row>
    <row r="34" spans="1:29" s="208" customFormat="1" ht="18.95" customHeight="1" x14ac:dyDescent="0.5">
      <c r="A34" s="232"/>
      <c r="B34" s="232"/>
      <c r="C34" s="232"/>
      <c r="D34" s="253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</row>
    <row r="35" spans="1:29" s="208" customFormat="1" ht="18.95" customHeight="1" x14ac:dyDescent="0.5">
      <c r="A35" s="232"/>
      <c r="B35" s="232"/>
      <c r="C35" s="232"/>
      <c r="D35" s="253"/>
      <c r="E35" s="242"/>
      <c r="F35" s="243"/>
      <c r="G35" s="242"/>
      <c r="H35" s="243"/>
      <c r="I35" s="242"/>
      <c r="J35" s="244"/>
      <c r="K35" s="242"/>
      <c r="L35" s="243"/>
      <c r="M35" s="242"/>
      <c r="N35" s="242"/>
      <c r="O35" s="242"/>
      <c r="P35" s="243"/>
      <c r="Q35" s="242"/>
      <c r="R35" s="243"/>
      <c r="S35" s="242"/>
      <c r="T35" s="243"/>
      <c r="U35" s="242"/>
      <c r="V35" s="243"/>
      <c r="W35" s="242"/>
      <c r="X35" s="243"/>
      <c r="Y35" s="242"/>
      <c r="Z35" s="257"/>
      <c r="AA35" s="242"/>
      <c r="AB35" s="257"/>
      <c r="AC35" s="242"/>
    </row>
    <row r="36" spans="1:29" s="208" customFormat="1" ht="18.95" customHeight="1" x14ac:dyDescent="0.5">
      <c r="A36" s="232"/>
      <c r="B36" s="232"/>
      <c r="C36" s="232"/>
      <c r="D36" s="253"/>
      <c r="E36" s="242"/>
      <c r="F36" s="243"/>
      <c r="G36" s="242"/>
      <c r="H36" s="243"/>
      <c r="I36" s="242"/>
      <c r="J36" s="244"/>
      <c r="K36" s="242"/>
      <c r="L36" s="243"/>
      <c r="M36" s="242"/>
      <c r="N36" s="242"/>
      <c r="O36" s="242"/>
      <c r="P36" s="243"/>
      <c r="Q36" s="242"/>
      <c r="R36" s="243"/>
      <c r="S36" s="242"/>
      <c r="T36" s="243"/>
      <c r="U36" s="242"/>
      <c r="V36" s="243"/>
      <c r="W36" s="242"/>
      <c r="X36" s="243"/>
      <c r="Y36" s="242"/>
      <c r="Z36" s="257"/>
      <c r="AA36" s="242"/>
      <c r="AB36" s="257"/>
      <c r="AC36" s="242"/>
    </row>
    <row r="37" spans="1:29" s="208" customFormat="1" ht="12" customHeight="1" x14ac:dyDescent="0.5">
      <c r="A37" s="232"/>
      <c r="B37" s="232"/>
      <c r="C37" s="232"/>
      <c r="D37" s="253"/>
      <c r="E37" s="242"/>
      <c r="F37" s="243"/>
      <c r="G37" s="242"/>
      <c r="H37" s="243"/>
      <c r="I37" s="242"/>
      <c r="J37" s="244"/>
      <c r="K37" s="242"/>
      <c r="L37" s="243"/>
      <c r="M37" s="242"/>
      <c r="N37" s="242"/>
      <c r="O37" s="242"/>
      <c r="P37" s="243"/>
      <c r="Q37" s="242"/>
      <c r="R37" s="243"/>
      <c r="S37" s="242"/>
      <c r="T37" s="243"/>
      <c r="U37" s="242"/>
      <c r="V37" s="243"/>
      <c r="W37" s="242"/>
      <c r="X37" s="243"/>
      <c r="Y37" s="242"/>
      <c r="Z37" s="257"/>
      <c r="AA37" s="242"/>
      <c r="AB37" s="257"/>
      <c r="AC37" s="242"/>
    </row>
    <row r="38" spans="1:29" ht="20.100000000000001" customHeight="1" x14ac:dyDescent="0.5">
      <c r="A38" s="286" t="str">
        <f>'ฐานะการเงิน 2-3'!A50:G50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38" s="286"/>
      <c r="C38" s="286"/>
      <c r="D38" s="286"/>
      <c r="E38" s="286"/>
      <c r="F38" s="286"/>
      <c r="G38" s="286"/>
      <c r="H38" s="286"/>
      <c r="I38" s="286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73"/>
      <c r="AA38" s="273"/>
      <c r="AB38" s="273"/>
      <c r="AC38" s="273"/>
    </row>
  </sheetData>
  <mergeCells count="8">
    <mergeCell ref="A38:I38"/>
    <mergeCell ref="A1:AA1"/>
    <mergeCell ref="A2:AA2"/>
    <mergeCell ref="A3:AA3"/>
    <mergeCell ref="D5:AC5"/>
    <mergeCell ref="D6:Y6"/>
    <mergeCell ref="I7:Q7"/>
    <mergeCell ref="S7:U7"/>
  </mergeCells>
  <pageMargins left="0.43307086614173229" right="0.43307086614173229" top="0.51181102362204722" bottom="0.47244094488188981" header="0.47244094488188981" footer="0.39370078740157483"/>
  <pageSetup paperSize="9" scale="80" firstPageNumber="8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zoomScaleNormal="100" zoomScaleSheetLayoutView="100" workbookViewId="0">
      <selection sqref="A1:T1"/>
    </sheetView>
  </sheetViews>
  <sheetFormatPr defaultRowHeight="20.100000000000001" customHeight="1" x14ac:dyDescent="0.35"/>
  <cols>
    <col min="1" max="1" width="39.5703125" style="134" customWidth="1"/>
    <col min="2" max="2" width="7.7109375" style="134" customWidth="1"/>
    <col min="3" max="3" width="0.85546875" style="134" customWidth="1"/>
    <col min="4" max="4" width="10.42578125" style="197" bestFit="1" customWidth="1"/>
    <col min="5" max="5" width="0.85546875" style="161" customWidth="1"/>
    <col min="6" max="6" width="8.7109375" style="161" customWidth="1"/>
    <col min="7" max="7" width="0.85546875" style="161" customWidth="1"/>
    <col min="8" max="8" width="15.7109375" style="161" customWidth="1"/>
    <col min="9" max="9" width="0.85546875" style="161" customWidth="1"/>
    <col min="10" max="10" width="18.7109375" style="161" customWidth="1"/>
    <col min="11" max="11" width="0.85546875" style="161" customWidth="1"/>
    <col min="12" max="12" width="20.7109375" style="161" customWidth="1"/>
    <col min="13" max="13" width="0.85546875" style="161" customWidth="1"/>
    <col min="14" max="14" width="11.28515625" style="161" customWidth="1"/>
    <col min="15" max="15" width="0.85546875" style="161" customWidth="1"/>
    <col min="16" max="16" width="8.5703125" style="161" customWidth="1"/>
    <col min="17" max="17" width="0.85546875" style="161" customWidth="1"/>
    <col min="18" max="18" width="9" style="161" bestFit="1" customWidth="1"/>
    <col min="19" max="19" width="0.85546875" style="161" customWidth="1"/>
    <col min="20" max="20" width="9.140625" style="161" customWidth="1"/>
    <col min="21" max="21" width="5.7109375" style="134" customWidth="1"/>
    <col min="22" max="16384" width="9.140625" style="134"/>
  </cols>
  <sheetData>
    <row r="1" spans="1:21" ht="18.95" customHeight="1" x14ac:dyDescent="0.4">
      <c r="A1" s="292" t="s">
        <v>52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</row>
    <row r="2" spans="1:21" ht="18.95" customHeight="1" x14ac:dyDescent="0.4">
      <c r="A2" s="292" t="s">
        <v>252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</row>
    <row r="3" spans="1:21" s="77" customFormat="1" ht="18.95" customHeight="1" x14ac:dyDescent="0.4">
      <c r="A3" s="293" t="s">
        <v>223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</row>
    <row r="4" spans="1:21" s="126" customFormat="1" ht="18.95" customHeight="1" x14ac:dyDescent="0.5">
      <c r="A4" s="135"/>
      <c r="B4" s="135"/>
      <c r="C4" s="135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</row>
    <row r="5" spans="1:21" s="126" customFormat="1" ht="18.95" customHeight="1" x14ac:dyDescent="0.5">
      <c r="A5" s="100"/>
      <c r="B5" s="100"/>
      <c r="C5" s="100"/>
      <c r="D5" s="295" t="s">
        <v>201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</row>
    <row r="6" spans="1:21" s="126" customFormat="1" ht="18.95" customHeight="1" x14ac:dyDescent="0.5">
      <c r="A6" s="100"/>
      <c r="B6" s="136"/>
      <c r="C6" s="136"/>
      <c r="D6" s="137"/>
      <c r="E6" s="138"/>
      <c r="F6" s="138"/>
      <c r="G6" s="138"/>
      <c r="H6" s="296" t="s">
        <v>64</v>
      </c>
      <c r="I6" s="296"/>
      <c r="J6" s="296"/>
      <c r="K6" s="296"/>
      <c r="L6" s="296"/>
      <c r="M6" s="138"/>
      <c r="N6" s="296" t="s">
        <v>134</v>
      </c>
      <c r="O6" s="296"/>
      <c r="P6" s="296"/>
      <c r="Q6" s="138"/>
      <c r="R6" s="139"/>
      <c r="S6" s="138"/>
      <c r="T6" s="138"/>
    </row>
    <row r="7" spans="1:21" s="126" customFormat="1" ht="18.95" customHeight="1" x14ac:dyDescent="0.5">
      <c r="A7" s="140"/>
      <c r="B7" s="118"/>
      <c r="C7" s="118"/>
      <c r="D7" s="88"/>
      <c r="E7" s="88"/>
      <c r="F7" s="141"/>
      <c r="G7" s="88"/>
      <c r="H7" s="10" t="s">
        <v>189</v>
      </c>
      <c r="I7" s="88"/>
      <c r="J7" s="10" t="s">
        <v>202</v>
      </c>
      <c r="K7" s="88"/>
      <c r="L7" s="10"/>
      <c r="M7" s="88"/>
      <c r="N7" s="88"/>
      <c r="O7" s="142"/>
      <c r="P7" s="142"/>
      <c r="Q7" s="142"/>
      <c r="R7" s="142"/>
      <c r="S7" s="142"/>
      <c r="T7" s="142"/>
    </row>
    <row r="8" spans="1:21" s="89" customFormat="1" ht="18.95" customHeight="1" x14ac:dyDescent="0.5">
      <c r="A8" s="140"/>
      <c r="B8" s="143"/>
      <c r="C8" s="143"/>
      <c r="D8" s="142"/>
      <c r="E8" s="142"/>
      <c r="F8" s="142"/>
      <c r="G8" s="88"/>
      <c r="H8" s="10" t="s">
        <v>100</v>
      </c>
      <c r="I8" s="88"/>
      <c r="J8" s="10" t="s">
        <v>87</v>
      </c>
      <c r="K8" s="88"/>
      <c r="L8" s="10" t="s">
        <v>104</v>
      </c>
      <c r="M8" s="88"/>
      <c r="N8" s="88"/>
      <c r="O8" s="144"/>
      <c r="P8" s="144"/>
      <c r="Q8" s="142"/>
      <c r="R8" s="10" t="s">
        <v>9</v>
      </c>
      <c r="S8" s="142"/>
      <c r="T8" s="142"/>
    </row>
    <row r="9" spans="1:21" s="89" customFormat="1" ht="18.95" customHeight="1" x14ac:dyDescent="0.5">
      <c r="A9" s="140"/>
      <c r="B9" s="145"/>
      <c r="C9" s="145"/>
      <c r="D9" s="10" t="s">
        <v>10</v>
      </c>
      <c r="E9" s="88"/>
      <c r="F9" s="10" t="s">
        <v>11</v>
      </c>
      <c r="G9" s="88"/>
      <c r="H9" s="10" t="s">
        <v>22</v>
      </c>
      <c r="I9" s="144"/>
      <c r="J9" s="10" t="s">
        <v>22</v>
      </c>
      <c r="K9" s="144"/>
      <c r="L9" s="10" t="s">
        <v>105</v>
      </c>
      <c r="M9" s="88"/>
      <c r="N9" s="10" t="s">
        <v>89</v>
      </c>
      <c r="O9" s="142"/>
      <c r="P9" s="144"/>
      <c r="Q9" s="142"/>
      <c r="R9" s="10" t="s">
        <v>12</v>
      </c>
      <c r="S9" s="142"/>
      <c r="T9" s="142"/>
    </row>
    <row r="10" spans="1:21" s="89" customFormat="1" ht="18.95" customHeight="1" x14ac:dyDescent="0.5">
      <c r="A10" s="140"/>
      <c r="B10" s="200" t="s">
        <v>128</v>
      </c>
      <c r="C10" s="100"/>
      <c r="D10" s="86" t="s">
        <v>13</v>
      </c>
      <c r="E10" s="88"/>
      <c r="F10" s="86" t="s">
        <v>14</v>
      </c>
      <c r="G10" s="88"/>
      <c r="H10" s="86" t="s">
        <v>90</v>
      </c>
      <c r="I10" s="146"/>
      <c r="J10" s="86" t="s">
        <v>23</v>
      </c>
      <c r="K10" s="146"/>
      <c r="L10" s="86" t="s">
        <v>81</v>
      </c>
      <c r="M10" s="88"/>
      <c r="N10" s="86" t="s">
        <v>15</v>
      </c>
      <c r="O10" s="142"/>
      <c r="P10" s="86" t="s">
        <v>65</v>
      </c>
      <c r="Q10" s="142"/>
      <c r="R10" s="86" t="s">
        <v>16</v>
      </c>
      <c r="S10" s="142"/>
      <c r="T10" s="86" t="s">
        <v>17</v>
      </c>
    </row>
    <row r="11" spans="1:21" s="89" customFormat="1" ht="18.95" customHeight="1" x14ac:dyDescent="0.5">
      <c r="A11" s="147"/>
      <c r="B11" s="145"/>
      <c r="C11" s="148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9"/>
      <c r="Q11" s="11"/>
      <c r="R11" s="11"/>
      <c r="S11" s="11"/>
      <c r="T11" s="149"/>
    </row>
    <row r="12" spans="1:21" ht="18.95" customHeight="1" x14ac:dyDescent="0.35">
      <c r="A12" s="147" t="s">
        <v>167</v>
      </c>
      <c r="B12" s="150"/>
      <c r="C12" s="150"/>
      <c r="D12" s="44">
        <v>8467511</v>
      </c>
      <c r="E12" s="44"/>
      <c r="F12" s="44">
        <v>9356233</v>
      </c>
      <c r="G12" s="44"/>
      <c r="H12" s="44">
        <v>124797</v>
      </c>
      <c r="I12" s="44"/>
      <c r="J12" s="44">
        <v>474880</v>
      </c>
      <c r="K12" s="44"/>
      <c r="L12" s="44">
        <v>-119935</v>
      </c>
      <c r="M12" s="44"/>
      <c r="N12" s="44">
        <v>852337</v>
      </c>
      <c r="O12" s="44"/>
      <c r="P12" s="44">
        <v>380</v>
      </c>
      <c r="Q12" s="44"/>
      <c r="R12" s="44">
        <v>20005903</v>
      </c>
      <c r="S12" s="44"/>
      <c r="T12" s="44">
        <f>SUM(D12:R12)</f>
        <v>39162106</v>
      </c>
    </row>
    <row r="13" spans="1:21" ht="18.95" customHeight="1" x14ac:dyDescent="0.35">
      <c r="A13" s="151" t="s">
        <v>198</v>
      </c>
      <c r="B13" s="152">
        <v>13</v>
      </c>
      <c r="C13" s="150"/>
      <c r="D13" s="44">
        <v>0</v>
      </c>
      <c r="E13" s="44"/>
      <c r="F13" s="44">
        <v>0</v>
      </c>
      <c r="G13" s="44"/>
      <c r="H13" s="44">
        <v>0</v>
      </c>
      <c r="I13" s="44"/>
      <c r="J13" s="44">
        <v>0</v>
      </c>
      <c r="K13" s="44"/>
      <c r="L13" s="44">
        <v>0</v>
      </c>
      <c r="M13" s="44"/>
      <c r="N13" s="44">
        <v>0</v>
      </c>
      <c r="O13" s="44"/>
      <c r="P13" s="44">
        <v>0</v>
      </c>
      <c r="Q13" s="44"/>
      <c r="R13" s="44">
        <v>-4233683</v>
      </c>
      <c r="S13" s="44"/>
      <c r="T13" s="44">
        <f>SUM(D13:R13)</f>
        <v>-4233683</v>
      </c>
    </row>
    <row r="14" spans="1:21" ht="18.95" customHeight="1" x14ac:dyDescent="0.35">
      <c r="A14" s="151" t="s">
        <v>106</v>
      </c>
      <c r="B14" s="153"/>
      <c r="C14" s="153"/>
      <c r="D14" s="63">
        <v>0</v>
      </c>
      <c r="E14" s="154"/>
      <c r="F14" s="63">
        <v>0</v>
      </c>
      <c r="G14" s="50"/>
      <c r="H14" s="52">
        <v>29790</v>
      </c>
      <c r="I14" s="50"/>
      <c r="J14" s="52">
        <v>56106</v>
      </c>
      <c r="K14" s="50"/>
      <c r="L14" s="52">
        <v>-17179</v>
      </c>
      <c r="M14" s="44"/>
      <c r="N14" s="52">
        <v>0</v>
      </c>
      <c r="O14" s="44"/>
      <c r="P14" s="52">
        <v>0</v>
      </c>
      <c r="Q14" s="44"/>
      <c r="R14" s="52">
        <v>4300240</v>
      </c>
      <c r="S14" s="44"/>
      <c r="T14" s="52">
        <f>SUM(D14:R14)</f>
        <v>4368957</v>
      </c>
      <c r="U14" s="155"/>
    </row>
    <row r="15" spans="1:21" ht="6" customHeight="1" x14ac:dyDescent="0.35">
      <c r="A15" s="151"/>
      <c r="B15" s="153"/>
      <c r="C15" s="153"/>
      <c r="D15" s="44"/>
      <c r="E15" s="154"/>
      <c r="F15" s="44"/>
      <c r="G15" s="50"/>
      <c r="H15" s="44"/>
      <c r="I15" s="50"/>
      <c r="J15" s="44"/>
      <c r="K15" s="50"/>
      <c r="L15" s="44"/>
      <c r="M15" s="44"/>
      <c r="N15" s="44"/>
      <c r="O15" s="44"/>
      <c r="P15" s="44"/>
      <c r="Q15" s="44"/>
      <c r="R15" s="44"/>
      <c r="S15" s="44"/>
      <c r="T15" s="154"/>
      <c r="U15" s="155"/>
    </row>
    <row r="16" spans="1:21" ht="18.95" customHeight="1" thickBot="1" x14ac:dyDescent="0.4">
      <c r="A16" s="147" t="s">
        <v>200</v>
      </c>
      <c r="B16" s="156"/>
      <c r="C16" s="156"/>
      <c r="D16" s="157">
        <f>SUM(D12:D15)</f>
        <v>8467511</v>
      </c>
      <c r="E16" s="44"/>
      <c r="F16" s="157">
        <f>SUM(F12:F15)</f>
        <v>9356233</v>
      </c>
      <c r="G16" s="44"/>
      <c r="H16" s="157">
        <f>SUM(H12:H15)</f>
        <v>154587</v>
      </c>
      <c r="I16" s="44"/>
      <c r="J16" s="157">
        <f>SUM(J12:J15)</f>
        <v>530986</v>
      </c>
      <c r="K16" s="44"/>
      <c r="L16" s="157">
        <f>SUM(L12:L15)</f>
        <v>-137114</v>
      </c>
      <c r="M16" s="44"/>
      <c r="N16" s="157">
        <f>SUM(N12:N15)</f>
        <v>852337</v>
      </c>
      <c r="O16" s="44"/>
      <c r="P16" s="157">
        <f>SUM(P12:P15)</f>
        <v>380</v>
      </c>
      <c r="Q16" s="44"/>
      <c r="R16" s="157">
        <f>SUM(R12:R15)</f>
        <v>20072460</v>
      </c>
      <c r="S16" s="44"/>
      <c r="T16" s="157">
        <f>SUM(T12:T15)</f>
        <v>39297380</v>
      </c>
    </row>
    <row r="17" spans="1:20" ht="18.95" customHeight="1" thickTop="1" x14ac:dyDescent="0.35">
      <c r="A17" s="147"/>
      <c r="B17" s="156"/>
      <c r="C17" s="156"/>
      <c r="D17" s="158"/>
      <c r="E17" s="159"/>
      <c r="F17" s="158"/>
      <c r="G17" s="159"/>
      <c r="H17" s="158"/>
      <c r="I17" s="159"/>
      <c r="J17" s="158"/>
      <c r="K17" s="127"/>
      <c r="L17" s="159"/>
      <c r="M17" s="159"/>
      <c r="N17" s="158"/>
      <c r="O17" s="159"/>
      <c r="P17" s="158"/>
      <c r="Q17" s="159"/>
      <c r="R17" s="158"/>
      <c r="S17" s="159"/>
      <c r="T17" s="158"/>
    </row>
    <row r="18" spans="1:20" ht="19.149999999999999" customHeight="1" x14ac:dyDescent="0.35">
      <c r="A18" s="147" t="s">
        <v>229</v>
      </c>
      <c r="D18" s="44">
        <v>8467511</v>
      </c>
      <c r="E18" s="44"/>
      <c r="F18" s="44">
        <v>9356233</v>
      </c>
      <c r="G18" s="44"/>
      <c r="H18" s="44">
        <v>148041</v>
      </c>
      <c r="I18" s="44"/>
      <c r="J18" s="44">
        <v>353430</v>
      </c>
      <c r="K18" s="44"/>
      <c r="L18" s="44">
        <v>-100294</v>
      </c>
      <c r="M18" s="44"/>
      <c r="N18" s="44">
        <v>852337</v>
      </c>
      <c r="O18" s="44"/>
      <c r="P18" s="44">
        <v>380</v>
      </c>
      <c r="Q18" s="44"/>
      <c r="R18" s="44">
        <v>21348207</v>
      </c>
      <c r="S18" s="44"/>
      <c r="T18" s="44">
        <f>SUM(D18:R18)</f>
        <v>40425845</v>
      </c>
    </row>
    <row r="19" spans="1:20" ht="19.149999999999999" customHeight="1" x14ac:dyDescent="0.35">
      <c r="A19" s="151" t="s">
        <v>198</v>
      </c>
      <c r="B19" s="152">
        <v>13</v>
      </c>
      <c r="D19" s="50">
        <v>0</v>
      </c>
      <c r="E19" s="44"/>
      <c r="F19" s="50">
        <v>0</v>
      </c>
      <c r="G19" s="44"/>
      <c r="H19" s="44">
        <v>0</v>
      </c>
      <c r="I19" s="44"/>
      <c r="J19" s="44">
        <v>0</v>
      </c>
      <c r="K19" s="44"/>
      <c r="L19" s="44">
        <v>0</v>
      </c>
      <c r="M19" s="44"/>
      <c r="N19" s="44">
        <v>0</v>
      </c>
      <c r="O19" s="44"/>
      <c r="P19" s="44">
        <v>0</v>
      </c>
      <c r="Q19" s="44"/>
      <c r="R19" s="44">
        <v>-3810316</v>
      </c>
      <c r="S19" s="44"/>
      <c r="T19" s="44">
        <f>SUM(D19:R19)</f>
        <v>-3810316</v>
      </c>
    </row>
    <row r="20" spans="1:20" ht="19.149999999999999" customHeight="1" x14ac:dyDescent="0.35">
      <c r="A20" s="151" t="s">
        <v>106</v>
      </c>
      <c r="D20" s="63">
        <v>0</v>
      </c>
      <c r="E20" s="154"/>
      <c r="F20" s="63">
        <v>0</v>
      </c>
      <c r="G20" s="50"/>
      <c r="H20" s="52">
        <v>-16381</v>
      </c>
      <c r="I20" s="50"/>
      <c r="J20" s="52">
        <v>-184810</v>
      </c>
      <c r="K20" s="50"/>
      <c r="L20" s="52">
        <v>40238</v>
      </c>
      <c r="M20" s="44"/>
      <c r="N20" s="63">
        <v>0</v>
      </c>
      <c r="O20" s="50"/>
      <c r="P20" s="63">
        <v>0</v>
      </c>
      <c r="Q20" s="44"/>
      <c r="R20" s="52">
        <v>4891162</v>
      </c>
      <c r="S20" s="44"/>
      <c r="T20" s="52">
        <f>SUM(D20:R20)</f>
        <v>4730209</v>
      </c>
    </row>
    <row r="21" spans="1:20" ht="7.5" customHeight="1" x14ac:dyDescent="0.35">
      <c r="A21" s="151"/>
      <c r="D21" s="44"/>
      <c r="E21" s="154"/>
      <c r="F21" s="44"/>
      <c r="G21" s="50"/>
      <c r="H21" s="44"/>
      <c r="I21" s="50"/>
      <c r="J21" s="44"/>
      <c r="K21" s="50"/>
      <c r="L21" s="44"/>
      <c r="M21" s="44"/>
      <c r="N21" s="44"/>
      <c r="O21" s="44"/>
      <c r="P21" s="44"/>
      <c r="Q21" s="44"/>
      <c r="R21" s="44"/>
      <c r="S21" s="44"/>
      <c r="T21" s="154"/>
    </row>
    <row r="22" spans="1:20" ht="19.149999999999999" customHeight="1" thickBot="1" x14ac:dyDescent="0.4">
      <c r="A22" s="147" t="s">
        <v>230</v>
      </c>
      <c r="D22" s="157">
        <f>SUM(D18:D20)</f>
        <v>8467511</v>
      </c>
      <c r="E22" s="44"/>
      <c r="F22" s="157">
        <f>SUM(F18:F20)</f>
        <v>9356233</v>
      </c>
      <c r="G22" s="44"/>
      <c r="H22" s="157">
        <f>SUM(H18:H20)</f>
        <v>131660</v>
      </c>
      <c r="I22" s="44"/>
      <c r="J22" s="157">
        <f>SUM(J18:J20)</f>
        <v>168620</v>
      </c>
      <c r="K22" s="44"/>
      <c r="L22" s="160">
        <f>SUM(L18:L20)</f>
        <v>-60056</v>
      </c>
      <c r="M22" s="44"/>
      <c r="N22" s="157">
        <f>SUM(N18:N20)</f>
        <v>852337</v>
      </c>
      <c r="O22" s="44"/>
      <c r="P22" s="157">
        <f>SUM(P18:P20)</f>
        <v>380</v>
      </c>
      <c r="Q22" s="44"/>
      <c r="R22" s="157">
        <f>SUM(R18:R20)</f>
        <v>22429053</v>
      </c>
      <c r="S22" s="44"/>
      <c r="T22" s="157">
        <f>SUM(T18:T20)</f>
        <v>41345738</v>
      </c>
    </row>
    <row r="23" spans="1:20" ht="18.95" customHeight="1" thickTop="1" x14ac:dyDescent="0.35">
      <c r="A23" s="147"/>
      <c r="B23" s="156"/>
      <c r="C23" s="156"/>
      <c r="D23" s="158"/>
      <c r="E23" s="159"/>
      <c r="F23" s="158"/>
      <c r="G23" s="159"/>
      <c r="H23" s="158"/>
      <c r="I23" s="159"/>
      <c r="J23" s="158"/>
      <c r="K23" s="127"/>
      <c r="L23" s="159"/>
      <c r="M23" s="159"/>
      <c r="N23" s="158"/>
      <c r="O23" s="159"/>
      <c r="P23" s="158"/>
      <c r="Q23" s="159"/>
      <c r="R23" s="158"/>
      <c r="S23" s="159"/>
      <c r="T23" s="158"/>
    </row>
    <row r="24" spans="1:20" ht="18.95" customHeight="1" x14ac:dyDescent="0.35">
      <c r="A24" s="147"/>
      <c r="B24" s="156"/>
      <c r="C24" s="156"/>
      <c r="D24" s="158"/>
      <c r="E24" s="159"/>
      <c r="F24" s="158"/>
      <c r="G24" s="159"/>
      <c r="H24" s="158"/>
      <c r="I24" s="159"/>
      <c r="J24" s="158"/>
      <c r="K24" s="127"/>
      <c r="L24" s="159"/>
      <c r="M24" s="159"/>
      <c r="N24" s="158"/>
      <c r="O24" s="159"/>
      <c r="P24" s="158"/>
      <c r="Q24" s="159"/>
      <c r="R24" s="158"/>
      <c r="S24" s="159"/>
      <c r="T24" s="158"/>
    </row>
    <row r="25" spans="1:20" ht="18.95" customHeight="1" x14ac:dyDescent="0.35">
      <c r="A25" s="147"/>
      <c r="B25" s="156"/>
      <c r="C25" s="156"/>
      <c r="D25" s="158"/>
      <c r="E25" s="159"/>
      <c r="F25" s="158"/>
      <c r="G25" s="159"/>
      <c r="H25" s="158"/>
      <c r="I25" s="159"/>
      <c r="J25" s="158"/>
      <c r="K25" s="127"/>
      <c r="L25" s="159"/>
      <c r="M25" s="159"/>
      <c r="N25" s="158"/>
      <c r="O25" s="159"/>
      <c r="P25" s="158"/>
      <c r="Q25" s="159"/>
      <c r="R25" s="158"/>
      <c r="S25" s="159"/>
      <c r="T25" s="158"/>
    </row>
    <row r="26" spans="1:20" ht="18.95" customHeight="1" x14ac:dyDescent="0.35">
      <c r="A26" s="147"/>
      <c r="B26" s="156"/>
      <c r="C26" s="156"/>
      <c r="D26" s="158"/>
      <c r="E26" s="159"/>
      <c r="F26" s="158"/>
      <c r="G26" s="159"/>
      <c r="H26" s="158"/>
      <c r="I26" s="159"/>
      <c r="J26" s="158"/>
      <c r="K26" s="127"/>
      <c r="L26" s="159"/>
      <c r="M26" s="159"/>
      <c r="N26" s="158"/>
      <c r="O26" s="159"/>
      <c r="P26" s="158"/>
      <c r="Q26" s="159"/>
      <c r="R26" s="158"/>
      <c r="S26" s="159"/>
      <c r="T26" s="158"/>
    </row>
    <row r="27" spans="1:20" ht="18.95" customHeight="1" x14ac:dyDescent="0.35">
      <c r="A27" s="147"/>
      <c r="B27" s="156"/>
      <c r="C27" s="156"/>
      <c r="D27" s="158"/>
      <c r="E27" s="159"/>
      <c r="F27" s="158"/>
      <c r="G27" s="159"/>
      <c r="H27" s="158"/>
      <c r="I27" s="159"/>
      <c r="J27" s="158"/>
      <c r="K27" s="127"/>
      <c r="L27" s="159"/>
      <c r="M27" s="159"/>
      <c r="N27" s="158"/>
      <c r="O27" s="159"/>
      <c r="P27" s="158"/>
      <c r="Q27" s="159"/>
      <c r="R27" s="158"/>
      <c r="S27" s="159"/>
      <c r="T27" s="158"/>
    </row>
    <row r="28" spans="1:20" ht="18.95" customHeight="1" x14ac:dyDescent="0.35">
      <c r="A28" s="147"/>
      <c r="B28" s="156"/>
      <c r="C28" s="156"/>
      <c r="D28" s="158"/>
      <c r="E28" s="159"/>
      <c r="F28" s="158"/>
      <c r="G28" s="159"/>
      <c r="H28" s="158"/>
      <c r="I28" s="159"/>
      <c r="J28" s="158"/>
      <c r="K28" s="127"/>
      <c r="L28" s="159"/>
      <c r="M28" s="159"/>
      <c r="N28" s="158"/>
      <c r="O28" s="159"/>
      <c r="P28" s="158"/>
      <c r="Q28" s="159"/>
      <c r="R28" s="158"/>
      <c r="S28" s="159"/>
      <c r="T28" s="158"/>
    </row>
    <row r="29" spans="1:20" ht="18.95" customHeight="1" x14ac:dyDescent="0.4">
      <c r="D29" s="15" t="s">
        <v>132</v>
      </c>
      <c r="E29" s="72"/>
      <c r="F29" s="69"/>
      <c r="J29" s="69"/>
      <c r="K29" s="69"/>
      <c r="L29" s="67" t="s">
        <v>132</v>
      </c>
      <c r="M29" s="69"/>
      <c r="N29" s="69"/>
      <c r="O29" s="159"/>
      <c r="P29" s="158"/>
      <c r="Q29" s="159"/>
      <c r="R29" s="158"/>
      <c r="S29" s="159"/>
      <c r="T29" s="158"/>
    </row>
    <row r="30" spans="1:20" ht="18.95" customHeight="1" x14ac:dyDescent="0.35">
      <c r="D30" s="15" t="s">
        <v>162</v>
      </c>
      <c r="E30" s="68"/>
      <c r="F30" s="69"/>
      <c r="J30" s="69"/>
      <c r="K30" s="69"/>
      <c r="L30" s="90" t="s">
        <v>163</v>
      </c>
      <c r="M30" s="69"/>
      <c r="N30" s="69"/>
      <c r="O30" s="159"/>
      <c r="P30" s="158"/>
      <c r="Q30" s="159"/>
      <c r="R30" s="158"/>
      <c r="S30" s="159"/>
      <c r="T30" s="158"/>
    </row>
    <row r="31" spans="1:20" ht="18.95" customHeight="1" x14ac:dyDescent="0.35">
      <c r="D31" s="90" t="s">
        <v>172</v>
      </c>
      <c r="E31" s="16"/>
      <c r="F31" s="17"/>
      <c r="J31" s="17"/>
      <c r="K31" s="162"/>
      <c r="L31" s="90" t="s">
        <v>164</v>
      </c>
      <c r="M31" s="162"/>
      <c r="N31" s="17"/>
      <c r="O31" s="159"/>
      <c r="P31" s="158"/>
      <c r="Q31" s="159"/>
      <c r="R31" s="158"/>
      <c r="S31" s="159"/>
      <c r="T31" s="158"/>
    </row>
    <row r="32" spans="1:20" ht="22.5" customHeight="1" x14ac:dyDescent="0.35">
      <c r="D32" s="90"/>
      <c r="E32" s="16"/>
      <c r="F32" s="17"/>
      <c r="J32" s="17"/>
      <c r="K32" s="162"/>
      <c r="L32" s="90"/>
      <c r="M32" s="162"/>
      <c r="N32" s="17"/>
      <c r="O32" s="159"/>
      <c r="P32" s="158"/>
      <c r="Q32" s="159"/>
      <c r="R32" s="158"/>
      <c r="S32" s="159"/>
      <c r="T32" s="158"/>
    </row>
    <row r="33" spans="1:20" ht="20.100000000000001" customHeight="1" x14ac:dyDescent="0.35">
      <c r="A33" s="291" t="str">
        <f>'ฐานะการเงิน 2-3'!A50:G50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33" s="291"/>
      <c r="C33" s="291"/>
      <c r="D33" s="291"/>
      <c r="E33" s="291"/>
      <c r="F33" s="291"/>
      <c r="G33" s="291"/>
      <c r="H33" s="291"/>
      <c r="I33" s="291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</row>
    <row r="64" spans="1:1" ht="20.100000000000001" customHeight="1" x14ac:dyDescent="0.35">
      <c r="A64" s="134" t="s">
        <v>135</v>
      </c>
    </row>
  </sheetData>
  <mergeCells count="8">
    <mergeCell ref="A33:I33"/>
    <mergeCell ref="A1:T1"/>
    <mergeCell ref="A2:T2"/>
    <mergeCell ref="A3:T3"/>
    <mergeCell ref="D4:T4"/>
    <mergeCell ref="D5:T5"/>
    <mergeCell ref="H6:L6"/>
    <mergeCell ref="N6:P6"/>
  </mergeCells>
  <pageMargins left="0.43307086614173229" right="0.43307086614173229" top="0.51181102362204722" bottom="0.51181102362204722" header="0.47244094488188981" footer="0.39370078740157483"/>
  <pageSetup paperSize="9" scale="90" firstPageNumber="9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zoomScaleNormal="100" zoomScaleSheetLayoutView="100" workbookViewId="0">
      <selection sqref="A1:J1"/>
    </sheetView>
  </sheetViews>
  <sheetFormatPr defaultRowHeight="18.95" customHeight="1" x14ac:dyDescent="0.5"/>
  <cols>
    <col min="1" max="1" width="1.7109375" style="77" customWidth="1"/>
    <col min="2" max="2" width="1.7109375" style="90" customWidth="1"/>
    <col min="3" max="3" width="52.28515625" style="77" customWidth="1"/>
    <col min="4" max="4" width="11" style="80" customWidth="1"/>
    <col min="5" max="5" width="1.140625" style="80" customWidth="1"/>
    <col min="6" max="6" width="11" style="80" customWidth="1"/>
    <col min="7" max="7" width="1.140625" style="80" customWidth="1"/>
    <col min="8" max="8" width="11" style="80" customWidth="1"/>
    <col min="9" max="9" width="1.140625" style="80" customWidth="1"/>
    <col min="10" max="10" width="11" style="80" customWidth="1"/>
    <col min="11" max="16384" width="9.140625" style="77"/>
  </cols>
  <sheetData>
    <row r="1" spans="1:14" s="164" customFormat="1" ht="18" customHeight="1" x14ac:dyDescent="0.5">
      <c r="A1" s="287" t="s">
        <v>52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4" s="164" customFormat="1" ht="18" customHeight="1" x14ac:dyDescent="0.5">
      <c r="A2" s="287" t="s">
        <v>253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4" s="164" customFormat="1" ht="18" customHeight="1" x14ac:dyDescent="0.5">
      <c r="A3" s="288" t="s">
        <v>223</v>
      </c>
      <c r="B3" s="288"/>
      <c r="C3" s="288"/>
      <c r="D3" s="288"/>
      <c r="E3" s="288"/>
      <c r="F3" s="288"/>
      <c r="G3" s="288"/>
      <c r="H3" s="288"/>
      <c r="I3" s="288"/>
      <c r="J3" s="288"/>
    </row>
    <row r="4" spans="1:14" s="164" customFormat="1" ht="15" customHeight="1" x14ac:dyDescent="0.5">
      <c r="A4" s="201"/>
      <c r="B4" s="201"/>
      <c r="C4" s="201"/>
      <c r="D4" s="165"/>
      <c r="E4" s="165"/>
      <c r="F4" s="165"/>
      <c r="G4" s="165"/>
      <c r="H4" s="165"/>
      <c r="I4" s="165"/>
      <c r="J4" s="165"/>
    </row>
    <row r="5" spans="1:14" s="164" customFormat="1" ht="18" customHeight="1" x14ac:dyDescent="0.5">
      <c r="B5" s="166"/>
      <c r="D5" s="280" t="s">
        <v>130</v>
      </c>
      <c r="E5" s="280"/>
      <c r="F5" s="280"/>
      <c r="G5" s="32"/>
      <c r="H5" s="280" t="s">
        <v>158</v>
      </c>
      <c r="I5" s="280"/>
      <c r="J5" s="280"/>
    </row>
    <row r="6" spans="1:14" s="164" customFormat="1" ht="18" customHeight="1" x14ac:dyDescent="0.5">
      <c r="B6" s="166"/>
      <c r="D6" s="167" t="s">
        <v>171</v>
      </c>
      <c r="E6" s="168"/>
      <c r="F6" s="167" t="s">
        <v>166</v>
      </c>
      <c r="G6" s="168"/>
      <c r="H6" s="167" t="s">
        <v>171</v>
      </c>
      <c r="I6" s="168"/>
      <c r="J6" s="167" t="s">
        <v>166</v>
      </c>
    </row>
    <row r="7" spans="1:14" s="169" customFormat="1" ht="18" customHeight="1" x14ac:dyDescent="0.5">
      <c r="D7" s="170" t="s">
        <v>131</v>
      </c>
      <c r="E7" s="55"/>
      <c r="F7" s="170" t="s">
        <v>131</v>
      </c>
      <c r="G7" s="55"/>
      <c r="H7" s="170" t="s">
        <v>131</v>
      </c>
      <c r="I7" s="171"/>
      <c r="J7" s="170" t="s">
        <v>131</v>
      </c>
    </row>
    <row r="8" spans="1:14" s="164" customFormat="1" ht="18" customHeight="1" x14ac:dyDescent="0.5">
      <c r="A8" s="172" t="s">
        <v>3</v>
      </c>
      <c r="B8" s="173"/>
      <c r="D8" s="40"/>
      <c r="E8" s="40"/>
      <c r="F8" s="40"/>
      <c r="G8" s="40"/>
      <c r="H8" s="40"/>
      <c r="I8" s="40"/>
      <c r="J8" s="40"/>
    </row>
    <row r="9" spans="1:14" s="164" customFormat="1" ht="18" customHeight="1" x14ac:dyDescent="0.5">
      <c r="A9" s="164" t="s">
        <v>80</v>
      </c>
      <c r="B9" s="173"/>
      <c r="D9" s="40">
        <v>5227318</v>
      </c>
      <c r="E9" s="40"/>
      <c r="F9" s="40">
        <v>5659780</v>
      </c>
      <c r="G9" s="40"/>
      <c r="H9" s="40">
        <v>5669225</v>
      </c>
      <c r="I9" s="40"/>
      <c r="J9" s="40">
        <v>5097686</v>
      </c>
      <c r="L9" s="174"/>
      <c r="N9" s="174"/>
    </row>
    <row r="10" spans="1:14" s="164" customFormat="1" ht="18" customHeight="1" x14ac:dyDescent="0.5">
      <c r="A10" s="164" t="s">
        <v>113</v>
      </c>
      <c r="B10" s="173"/>
      <c r="D10" s="40"/>
      <c r="E10" s="40"/>
      <c r="F10" s="40"/>
      <c r="G10" s="40"/>
      <c r="H10" s="40"/>
      <c r="I10" s="40"/>
      <c r="J10" s="40"/>
      <c r="L10" s="174"/>
      <c r="N10" s="174"/>
    </row>
    <row r="11" spans="1:14" s="164" customFormat="1" ht="18" customHeight="1" x14ac:dyDescent="0.5">
      <c r="A11" s="175" t="s">
        <v>137</v>
      </c>
      <c r="B11" s="173" t="s">
        <v>114</v>
      </c>
      <c r="D11" s="40"/>
      <c r="E11" s="40"/>
      <c r="F11" s="40"/>
      <c r="G11" s="40"/>
      <c r="H11" s="40"/>
      <c r="I11" s="40"/>
      <c r="J11" s="40"/>
      <c r="L11" s="174"/>
      <c r="N11" s="174"/>
    </row>
    <row r="12" spans="1:14" s="164" customFormat="1" ht="18" customHeight="1" x14ac:dyDescent="0.5">
      <c r="B12" s="120" t="s">
        <v>118</v>
      </c>
      <c r="D12" s="40">
        <v>474373</v>
      </c>
      <c r="E12" s="40"/>
      <c r="F12" s="40">
        <v>335982</v>
      </c>
      <c r="G12" s="40"/>
      <c r="H12" s="40">
        <v>185833</v>
      </c>
      <c r="I12" s="40"/>
      <c r="J12" s="40">
        <v>170661</v>
      </c>
      <c r="L12" s="174"/>
      <c r="N12" s="174"/>
    </row>
    <row r="13" spans="1:14" s="164" customFormat="1" ht="18" customHeight="1" x14ac:dyDescent="0.5">
      <c r="B13" s="120" t="s">
        <v>119</v>
      </c>
      <c r="D13" s="40">
        <v>137386</v>
      </c>
      <c r="E13" s="40"/>
      <c r="F13" s="40">
        <v>89241</v>
      </c>
      <c r="G13" s="40"/>
      <c r="H13" s="40">
        <v>112582</v>
      </c>
      <c r="I13" s="40"/>
      <c r="J13" s="40">
        <v>71110</v>
      </c>
      <c r="L13" s="174"/>
      <c r="N13" s="174"/>
    </row>
    <row r="14" spans="1:14" s="164" customFormat="1" ht="18" customHeight="1" x14ac:dyDescent="0.5">
      <c r="B14" s="120" t="s">
        <v>234</v>
      </c>
      <c r="D14" s="40">
        <v>-408066</v>
      </c>
      <c r="E14" s="40"/>
      <c r="F14" s="40">
        <v>92697</v>
      </c>
      <c r="G14" s="40"/>
      <c r="H14" s="40">
        <v>-406825</v>
      </c>
      <c r="I14" s="40"/>
      <c r="J14" s="40">
        <v>93715</v>
      </c>
      <c r="L14" s="174"/>
      <c r="N14" s="174"/>
    </row>
    <row r="15" spans="1:14" s="164" customFormat="1" ht="18" customHeight="1" x14ac:dyDescent="0.5">
      <c r="B15" s="120" t="s">
        <v>37</v>
      </c>
      <c r="D15" s="40">
        <v>2290511</v>
      </c>
      <c r="E15" s="40"/>
      <c r="F15" s="40">
        <v>1971065</v>
      </c>
      <c r="G15" s="40"/>
      <c r="H15" s="40">
        <v>2292627</v>
      </c>
      <c r="I15" s="40"/>
      <c r="J15" s="40">
        <v>1960565</v>
      </c>
      <c r="L15" s="174"/>
      <c r="N15" s="174"/>
    </row>
    <row r="16" spans="1:14" s="164" customFormat="1" ht="18" customHeight="1" x14ac:dyDescent="0.5">
      <c r="B16" s="120" t="s">
        <v>126</v>
      </c>
      <c r="D16" s="40">
        <v>32626</v>
      </c>
      <c r="E16" s="40"/>
      <c r="F16" s="40">
        <v>21496</v>
      </c>
      <c r="G16" s="40"/>
      <c r="H16" s="40">
        <v>32665</v>
      </c>
      <c r="I16" s="40"/>
      <c r="J16" s="40">
        <v>21541</v>
      </c>
      <c r="L16" s="174"/>
      <c r="N16" s="174"/>
    </row>
    <row r="17" spans="2:14" s="164" customFormat="1" ht="18" customHeight="1" x14ac:dyDescent="0.5">
      <c r="B17" s="120" t="s">
        <v>203</v>
      </c>
      <c r="D17" s="40">
        <v>135215</v>
      </c>
      <c r="E17" s="40"/>
      <c r="F17" s="40">
        <v>-648033</v>
      </c>
      <c r="G17" s="40"/>
      <c r="H17" s="40">
        <v>266625</v>
      </c>
      <c r="I17" s="40"/>
      <c r="J17" s="40">
        <v>-113164</v>
      </c>
      <c r="L17" s="174"/>
      <c r="N17" s="174"/>
    </row>
    <row r="18" spans="2:14" s="164" customFormat="1" ht="18" customHeight="1" x14ac:dyDescent="0.5">
      <c r="B18" s="120" t="s">
        <v>235</v>
      </c>
      <c r="D18" s="40">
        <v>-389915</v>
      </c>
      <c r="E18" s="40"/>
      <c r="F18" s="40">
        <v>-127835</v>
      </c>
      <c r="G18" s="40"/>
      <c r="H18" s="176">
        <v>-235938</v>
      </c>
      <c r="I18" s="40"/>
      <c r="J18" s="176">
        <v>-101209</v>
      </c>
      <c r="L18" s="174"/>
      <c r="N18" s="174"/>
    </row>
    <row r="19" spans="2:14" s="164" customFormat="1" ht="18" customHeight="1" x14ac:dyDescent="0.5">
      <c r="B19" s="120" t="s">
        <v>204</v>
      </c>
      <c r="D19" s="40">
        <v>190</v>
      </c>
      <c r="E19" s="40"/>
      <c r="F19" s="40">
        <v>-24</v>
      </c>
      <c r="G19" s="40"/>
      <c r="H19" s="176">
        <v>190</v>
      </c>
      <c r="I19" s="40"/>
      <c r="J19" s="176">
        <v>14</v>
      </c>
      <c r="L19" s="174"/>
      <c r="N19" s="174"/>
    </row>
    <row r="20" spans="2:14" s="164" customFormat="1" ht="18" customHeight="1" x14ac:dyDescent="0.5">
      <c r="B20" s="120" t="s">
        <v>236</v>
      </c>
      <c r="D20" s="176">
        <v>0</v>
      </c>
      <c r="E20" s="40"/>
      <c r="F20" s="176">
        <v>0</v>
      </c>
      <c r="G20" s="40"/>
      <c r="H20" s="176">
        <v>-197179</v>
      </c>
      <c r="I20" s="40"/>
      <c r="J20" s="176">
        <v>125408</v>
      </c>
      <c r="L20" s="174"/>
      <c r="N20" s="174"/>
    </row>
    <row r="21" spans="2:14" s="164" customFormat="1" ht="18" customHeight="1" x14ac:dyDescent="0.5">
      <c r="B21" s="120" t="s">
        <v>205</v>
      </c>
      <c r="D21" s="40">
        <v>61446</v>
      </c>
      <c r="E21" s="40"/>
      <c r="F21" s="40">
        <v>40308</v>
      </c>
      <c r="G21" s="40"/>
      <c r="H21" s="40">
        <v>61446</v>
      </c>
      <c r="I21" s="40"/>
      <c r="J21" s="40">
        <v>40231</v>
      </c>
      <c r="L21" s="174"/>
      <c r="N21" s="174"/>
    </row>
    <row r="22" spans="2:14" s="164" customFormat="1" ht="18" customHeight="1" x14ac:dyDescent="0.5">
      <c r="B22" s="120" t="s">
        <v>174</v>
      </c>
      <c r="D22" s="40">
        <v>6799</v>
      </c>
      <c r="E22" s="40"/>
      <c r="F22" s="40">
        <v>6022</v>
      </c>
      <c r="G22" s="40"/>
      <c r="H22" s="40">
        <v>6799</v>
      </c>
      <c r="I22" s="40"/>
      <c r="J22" s="40">
        <v>6022</v>
      </c>
      <c r="L22" s="174"/>
      <c r="N22" s="174"/>
    </row>
    <row r="23" spans="2:14" s="164" customFormat="1" ht="18" customHeight="1" x14ac:dyDescent="0.5">
      <c r="B23" s="120" t="s">
        <v>206</v>
      </c>
      <c r="D23" s="40">
        <v>165257</v>
      </c>
      <c r="E23" s="40"/>
      <c r="F23" s="40">
        <v>626512</v>
      </c>
      <c r="G23" s="40"/>
      <c r="H23" s="176">
        <v>11834</v>
      </c>
      <c r="I23" s="40"/>
      <c r="J23" s="176">
        <v>-6084</v>
      </c>
      <c r="L23" s="174"/>
      <c r="N23" s="174"/>
    </row>
    <row r="24" spans="2:14" s="164" customFormat="1" ht="18" customHeight="1" x14ac:dyDescent="0.5">
      <c r="B24" s="120" t="s">
        <v>93</v>
      </c>
      <c r="D24" s="40">
        <v>-9281</v>
      </c>
      <c r="E24" s="40"/>
      <c r="F24" s="40">
        <v>-9082</v>
      </c>
      <c r="G24" s="40"/>
      <c r="H24" s="40">
        <v>-9281</v>
      </c>
      <c r="I24" s="40"/>
      <c r="J24" s="40">
        <v>-8717</v>
      </c>
      <c r="L24" s="174"/>
      <c r="N24" s="174"/>
    </row>
    <row r="25" spans="2:14" s="164" customFormat="1" ht="18" customHeight="1" x14ac:dyDescent="0.5">
      <c r="B25" s="120" t="s">
        <v>207</v>
      </c>
      <c r="D25" s="40">
        <v>1373</v>
      </c>
      <c r="E25" s="40"/>
      <c r="F25" s="40">
        <v>1108</v>
      </c>
      <c r="G25" s="40"/>
      <c r="H25" s="40">
        <v>1331</v>
      </c>
      <c r="I25" s="40"/>
      <c r="J25" s="40">
        <v>1077</v>
      </c>
      <c r="L25" s="174"/>
      <c r="N25" s="174"/>
    </row>
    <row r="26" spans="2:14" s="164" customFormat="1" ht="18" customHeight="1" x14ac:dyDescent="0.5">
      <c r="B26" s="120" t="s">
        <v>208</v>
      </c>
      <c r="D26" s="40">
        <v>0</v>
      </c>
      <c r="E26" s="40"/>
      <c r="F26" s="40">
        <v>0</v>
      </c>
      <c r="G26" s="40"/>
      <c r="H26" s="40">
        <v>0</v>
      </c>
      <c r="I26" s="40"/>
      <c r="J26" s="40">
        <v>-525</v>
      </c>
      <c r="L26" s="174"/>
      <c r="N26" s="174"/>
    </row>
    <row r="27" spans="2:14" s="164" customFormat="1" ht="18" customHeight="1" x14ac:dyDescent="0.5">
      <c r="B27" s="120" t="s">
        <v>70</v>
      </c>
      <c r="D27" s="40">
        <v>-8789956</v>
      </c>
      <c r="E27" s="40"/>
      <c r="F27" s="40">
        <v>-8400127</v>
      </c>
      <c r="G27" s="40"/>
      <c r="H27" s="40">
        <v>-8504100</v>
      </c>
      <c r="I27" s="40"/>
      <c r="J27" s="40">
        <v>-8382291</v>
      </c>
      <c r="L27" s="174"/>
      <c r="N27" s="174"/>
    </row>
    <row r="28" spans="2:14" s="164" customFormat="1" ht="18" customHeight="1" x14ac:dyDescent="0.5">
      <c r="B28" s="120" t="s">
        <v>95</v>
      </c>
      <c r="D28" s="40">
        <v>-480017</v>
      </c>
      <c r="E28" s="40"/>
      <c r="F28" s="40">
        <v>-847950</v>
      </c>
      <c r="G28" s="40"/>
      <c r="H28" s="40">
        <v>-1638554</v>
      </c>
      <c r="I28" s="40"/>
      <c r="J28" s="40">
        <v>-1505672</v>
      </c>
      <c r="L28" s="174"/>
      <c r="N28" s="174"/>
    </row>
    <row r="29" spans="2:14" s="164" customFormat="1" ht="18" customHeight="1" x14ac:dyDescent="0.5">
      <c r="B29" s="120" t="s">
        <v>94</v>
      </c>
      <c r="D29" s="40">
        <v>12957952</v>
      </c>
      <c r="E29" s="40"/>
      <c r="F29" s="40">
        <v>11998584</v>
      </c>
      <c r="G29" s="40"/>
      <c r="H29" s="40">
        <v>12656769</v>
      </c>
      <c r="I29" s="40"/>
      <c r="J29" s="40">
        <v>11905208</v>
      </c>
      <c r="L29" s="174"/>
      <c r="N29" s="174"/>
    </row>
    <row r="30" spans="2:14" s="164" customFormat="1" ht="18" customHeight="1" x14ac:dyDescent="0.5">
      <c r="B30" s="120" t="s">
        <v>50</v>
      </c>
      <c r="D30" s="40">
        <v>-4176365</v>
      </c>
      <c r="E30" s="40"/>
      <c r="F30" s="40">
        <v>-3503690</v>
      </c>
      <c r="G30" s="40"/>
      <c r="H30" s="40">
        <v>-4157842</v>
      </c>
      <c r="I30" s="40"/>
      <c r="J30" s="40">
        <v>-3421851</v>
      </c>
      <c r="L30" s="174"/>
      <c r="N30" s="174"/>
    </row>
    <row r="31" spans="2:14" s="164" customFormat="1" ht="18" customHeight="1" x14ac:dyDescent="0.5">
      <c r="B31" s="120" t="s">
        <v>127</v>
      </c>
      <c r="D31" s="40">
        <v>494011</v>
      </c>
      <c r="E31" s="40"/>
      <c r="F31" s="40">
        <v>850497</v>
      </c>
      <c r="G31" s="40"/>
      <c r="H31" s="40">
        <v>152354</v>
      </c>
      <c r="I31" s="40"/>
      <c r="J31" s="40">
        <v>255848</v>
      </c>
      <c r="L31" s="174"/>
      <c r="N31" s="174"/>
    </row>
    <row r="32" spans="2:14" s="164" customFormat="1" ht="18" customHeight="1" x14ac:dyDescent="0.5">
      <c r="B32" s="120" t="s">
        <v>51</v>
      </c>
      <c r="D32" s="40">
        <v>-1449180</v>
      </c>
      <c r="E32" s="40"/>
      <c r="F32" s="40">
        <v>-1107597</v>
      </c>
      <c r="G32" s="40"/>
      <c r="H32" s="40">
        <v>-1150400</v>
      </c>
      <c r="I32" s="40"/>
      <c r="J32" s="40">
        <v>-823413</v>
      </c>
      <c r="L32" s="174"/>
      <c r="N32" s="174"/>
    </row>
    <row r="33" spans="1:14" s="164" customFormat="1" ht="18" customHeight="1" x14ac:dyDescent="0.5">
      <c r="B33" s="120" t="s">
        <v>173</v>
      </c>
      <c r="D33" s="40">
        <v>70161</v>
      </c>
      <c r="E33" s="40"/>
      <c r="F33" s="40">
        <v>66366</v>
      </c>
      <c r="G33" s="40"/>
      <c r="H33" s="40">
        <v>49719</v>
      </c>
      <c r="I33" s="40"/>
      <c r="J33" s="40">
        <v>59235</v>
      </c>
      <c r="L33" s="174"/>
      <c r="N33" s="174"/>
    </row>
    <row r="34" spans="1:14" s="164" customFormat="1" ht="18" customHeight="1" x14ac:dyDescent="0.5">
      <c r="B34" s="120" t="s">
        <v>209</v>
      </c>
      <c r="D34" s="40">
        <v>-682</v>
      </c>
      <c r="E34" s="40"/>
      <c r="F34" s="40">
        <v>9025</v>
      </c>
      <c r="G34" s="40"/>
      <c r="H34" s="40">
        <v>337</v>
      </c>
      <c r="I34" s="40"/>
      <c r="J34" s="40">
        <v>9303</v>
      </c>
      <c r="L34" s="174"/>
      <c r="N34" s="174"/>
    </row>
    <row r="35" spans="1:14" s="164" customFormat="1" ht="18" customHeight="1" x14ac:dyDescent="0.5">
      <c r="B35" s="120" t="s">
        <v>133</v>
      </c>
      <c r="D35" s="54">
        <v>-280959</v>
      </c>
      <c r="E35" s="40"/>
      <c r="F35" s="54">
        <v>-384311</v>
      </c>
      <c r="G35" s="40"/>
      <c r="H35" s="54">
        <v>-247179</v>
      </c>
      <c r="I35" s="40"/>
      <c r="J35" s="54">
        <v>-144943</v>
      </c>
      <c r="L35" s="174"/>
      <c r="N35" s="174"/>
    </row>
    <row r="36" spans="1:14" ht="6" customHeight="1" x14ac:dyDescent="0.5">
      <c r="A36" s="98"/>
      <c r="D36" s="44"/>
      <c r="E36" s="44"/>
      <c r="F36" s="44"/>
      <c r="G36" s="44"/>
      <c r="H36" s="44"/>
      <c r="I36" s="44"/>
      <c r="J36" s="44"/>
      <c r="L36" s="174"/>
      <c r="M36" s="164"/>
      <c r="N36" s="174"/>
    </row>
    <row r="37" spans="1:14" s="164" customFormat="1" ht="18" customHeight="1" x14ac:dyDescent="0.5">
      <c r="A37" s="164" t="s">
        <v>120</v>
      </c>
      <c r="B37" s="173"/>
      <c r="D37" s="40">
        <f>SUM(D9:D35)</f>
        <v>6070197</v>
      </c>
      <c r="E37" s="40"/>
      <c r="F37" s="40">
        <f>SUM(F9:F35)</f>
        <v>6740034</v>
      </c>
      <c r="G37" s="40"/>
      <c r="H37" s="40">
        <f>SUM(H9:H35)</f>
        <v>4953038</v>
      </c>
      <c r="I37" s="40"/>
      <c r="J37" s="40">
        <f>SUM(J9:J35)</f>
        <v>5309755</v>
      </c>
      <c r="L37" s="174"/>
      <c r="N37" s="174"/>
    </row>
    <row r="38" spans="1:14" s="164" customFormat="1" ht="18" customHeight="1" x14ac:dyDescent="0.5">
      <c r="A38" s="164" t="s">
        <v>38</v>
      </c>
      <c r="B38" s="173"/>
      <c r="D38" s="40"/>
      <c r="E38" s="40"/>
      <c r="F38" s="40"/>
      <c r="G38" s="40"/>
      <c r="H38" s="40"/>
      <c r="I38" s="40"/>
      <c r="J38" s="40"/>
      <c r="L38" s="174"/>
      <c r="N38" s="174"/>
    </row>
    <row r="39" spans="1:14" s="164" customFormat="1" ht="18" customHeight="1" x14ac:dyDescent="0.5">
      <c r="B39" s="120" t="s">
        <v>32</v>
      </c>
      <c r="D39" s="40">
        <v>21016149</v>
      </c>
      <c r="E39" s="40"/>
      <c r="F39" s="40">
        <v>-4894311</v>
      </c>
      <c r="G39" s="40"/>
      <c r="H39" s="40">
        <v>21004340</v>
      </c>
      <c r="I39" s="40"/>
      <c r="J39" s="40">
        <v>-3311918</v>
      </c>
      <c r="L39" s="174"/>
      <c r="N39" s="174"/>
    </row>
    <row r="40" spans="1:14" s="164" customFormat="1" ht="18" customHeight="1" x14ac:dyDescent="0.5">
      <c r="B40" s="120" t="s">
        <v>39</v>
      </c>
      <c r="D40" s="40">
        <v>-10314364</v>
      </c>
      <c r="E40" s="40"/>
      <c r="F40" s="40">
        <v>-5804927</v>
      </c>
      <c r="G40" s="40"/>
      <c r="H40" s="40">
        <v>-6955282</v>
      </c>
      <c r="I40" s="40"/>
      <c r="J40" s="40">
        <v>-1521375</v>
      </c>
      <c r="L40" s="174"/>
      <c r="N40" s="174"/>
    </row>
    <row r="41" spans="1:14" s="164" customFormat="1" ht="18" customHeight="1" x14ac:dyDescent="0.5">
      <c r="B41" s="120" t="s">
        <v>31</v>
      </c>
      <c r="D41" s="40">
        <v>70950</v>
      </c>
      <c r="E41" s="40"/>
      <c r="F41" s="40">
        <v>228984</v>
      </c>
      <c r="G41" s="40"/>
      <c r="H41" s="40">
        <v>42063</v>
      </c>
      <c r="I41" s="40"/>
      <c r="J41" s="40">
        <v>197680</v>
      </c>
      <c r="L41" s="174"/>
      <c r="N41" s="174"/>
    </row>
    <row r="42" spans="1:14" s="164" customFormat="1" ht="18" customHeight="1" x14ac:dyDescent="0.5">
      <c r="B42" s="120" t="s">
        <v>121</v>
      </c>
      <c r="D42" s="40">
        <v>0</v>
      </c>
      <c r="E42" s="40"/>
      <c r="F42" s="40">
        <v>-5</v>
      </c>
      <c r="G42" s="40"/>
      <c r="H42" s="176">
        <v>0</v>
      </c>
      <c r="I42" s="177"/>
      <c r="J42" s="176">
        <v>0</v>
      </c>
      <c r="L42" s="174"/>
      <c r="N42" s="174"/>
    </row>
    <row r="43" spans="1:14" s="164" customFormat="1" ht="18" customHeight="1" x14ac:dyDescent="0.5">
      <c r="B43" s="120" t="s">
        <v>40</v>
      </c>
      <c r="D43" s="40">
        <v>-15343630</v>
      </c>
      <c r="E43" s="40"/>
      <c r="F43" s="40">
        <v>-32194489</v>
      </c>
      <c r="G43" s="40"/>
      <c r="H43" s="40">
        <v>-15531131</v>
      </c>
      <c r="I43" s="40"/>
      <c r="J43" s="40">
        <v>-32023467</v>
      </c>
      <c r="L43" s="174"/>
      <c r="N43" s="174"/>
    </row>
    <row r="44" spans="1:14" s="164" customFormat="1" ht="18" customHeight="1" x14ac:dyDescent="0.5">
      <c r="B44" s="120" t="s">
        <v>41</v>
      </c>
      <c r="D44" s="40">
        <v>3800493</v>
      </c>
      <c r="E44" s="40"/>
      <c r="F44" s="40">
        <v>3196877</v>
      </c>
      <c r="G44" s="40"/>
      <c r="H44" s="40">
        <v>4025625</v>
      </c>
      <c r="I44" s="40"/>
      <c r="J44" s="40">
        <v>3408692</v>
      </c>
      <c r="L44" s="174"/>
      <c r="N44" s="174"/>
    </row>
    <row r="45" spans="1:14" s="164" customFormat="1" ht="18" customHeight="1" x14ac:dyDescent="0.5">
      <c r="B45" s="120" t="s">
        <v>97</v>
      </c>
      <c r="D45" s="40">
        <v>-5657117</v>
      </c>
      <c r="E45" s="40"/>
      <c r="F45" s="40">
        <v>50386</v>
      </c>
      <c r="G45" s="176"/>
      <c r="H45" s="176">
        <v>0</v>
      </c>
      <c r="I45" s="176"/>
      <c r="J45" s="176">
        <v>0</v>
      </c>
      <c r="L45" s="174"/>
      <c r="N45" s="174"/>
    </row>
    <row r="46" spans="1:14" s="164" customFormat="1" ht="18" customHeight="1" x14ac:dyDescent="0.5">
      <c r="B46" s="120" t="s">
        <v>156</v>
      </c>
      <c r="D46" s="40">
        <v>3019091</v>
      </c>
      <c r="E46" s="40"/>
      <c r="F46" s="40">
        <v>3348569</v>
      </c>
      <c r="G46" s="176"/>
      <c r="H46" s="176">
        <v>0</v>
      </c>
      <c r="I46" s="176"/>
      <c r="J46" s="176">
        <v>0</v>
      </c>
      <c r="L46" s="174"/>
      <c r="N46" s="174"/>
    </row>
    <row r="47" spans="1:14" s="164" customFormat="1" ht="18" customHeight="1" x14ac:dyDescent="0.5">
      <c r="B47" s="120" t="s">
        <v>124</v>
      </c>
      <c r="D47" s="40">
        <v>-3161441</v>
      </c>
      <c r="E47" s="40"/>
      <c r="F47" s="40">
        <v>-491497</v>
      </c>
      <c r="G47" s="40"/>
      <c r="H47" s="40">
        <v>-2977136</v>
      </c>
      <c r="I47" s="40"/>
      <c r="J47" s="40">
        <v>-733952</v>
      </c>
      <c r="L47" s="174"/>
      <c r="N47" s="174"/>
    </row>
    <row r="48" spans="1:14" s="164" customFormat="1" ht="5.25" customHeight="1" x14ac:dyDescent="0.5">
      <c r="A48" s="178"/>
      <c r="B48" s="173"/>
      <c r="D48" s="40"/>
      <c r="E48" s="40"/>
      <c r="F48" s="40"/>
      <c r="G48" s="40"/>
      <c r="H48" s="40"/>
      <c r="I48" s="40"/>
      <c r="J48" s="40"/>
      <c r="L48" s="174"/>
      <c r="N48" s="174"/>
    </row>
    <row r="49" spans="1:14" ht="20.100000000000001" customHeight="1" x14ac:dyDescent="0.5">
      <c r="A49" s="113" t="str">
        <f>'ฐานะการเงิน 2-3'!A50:G50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49" s="179"/>
      <c r="C49" s="113"/>
      <c r="D49" s="180"/>
      <c r="E49" s="180"/>
      <c r="F49" s="180"/>
      <c r="G49" s="180"/>
      <c r="H49" s="180"/>
      <c r="I49" s="180"/>
      <c r="J49" s="180"/>
      <c r="L49" s="174"/>
      <c r="M49" s="164"/>
      <c r="N49" s="174"/>
    </row>
    <row r="50" spans="1:14" s="164" customFormat="1" ht="18" customHeight="1" x14ac:dyDescent="0.5">
      <c r="A50" s="287" t="s">
        <v>52</v>
      </c>
      <c r="B50" s="287"/>
      <c r="C50" s="287"/>
      <c r="D50" s="287"/>
      <c r="E50" s="287"/>
      <c r="F50" s="287"/>
      <c r="G50" s="287"/>
      <c r="H50" s="287"/>
      <c r="I50" s="287"/>
      <c r="J50" s="287"/>
      <c r="L50" s="174"/>
      <c r="N50" s="174"/>
    </row>
    <row r="51" spans="1:14" s="164" customFormat="1" ht="18" customHeight="1" x14ac:dyDescent="0.5">
      <c r="A51" s="287" t="s">
        <v>254</v>
      </c>
      <c r="B51" s="287"/>
      <c r="C51" s="287"/>
      <c r="D51" s="287"/>
      <c r="E51" s="287"/>
      <c r="F51" s="287"/>
      <c r="G51" s="287"/>
      <c r="H51" s="287"/>
      <c r="I51" s="287"/>
      <c r="J51" s="287"/>
      <c r="L51" s="174"/>
      <c r="N51" s="174"/>
    </row>
    <row r="52" spans="1:14" s="164" customFormat="1" ht="18" customHeight="1" x14ac:dyDescent="0.5">
      <c r="A52" s="288" t="str">
        <f>A3</f>
        <v>สำหรับงวดเก้าเดือนสิ้นสุดวันที่ 30 กันยายน พ.ศ. 2562</v>
      </c>
      <c r="B52" s="288"/>
      <c r="C52" s="288"/>
      <c r="D52" s="288"/>
      <c r="E52" s="288"/>
      <c r="F52" s="288"/>
      <c r="G52" s="288"/>
      <c r="H52" s="288"/>
      <c r="I52" s="288"/>
      <c r="J52" s="288"/>
      <c r="L52" s="174"/>
      <c r="N52" s="174"/>
    </row>
    <row r="53" spans="1:14" s="164" customFormat="1" ht="18" customHeight="1" x14ac:dyDescent="0.5">
      <c r="A53" s="181"/>
      <c r="B53" s="181"/>
      <c r="C53" s="181"/>
      <c r="D53" s="182"/>
      <c r="E53" s="182"/>
      <c r="F53" s="182"/>
      <c r="G53" s="182"/>
      <c r="H53" s="182"/>
      <c r="I53" s="182"/>
      <c r="J53" s="182"/>
      <c r="L53" s="174"/>
      <c r="N53" s="174"/>
    </row>
    <row r="54" spans="1:14" s="164" customFormat="1" ht="18" customHeight="1" x14ac:dyDescent="0.5">
      <c r="B54" s="166"/>
      <c r="D54" s="280" t="s">
        <v>130</v>
      </c>
      <c r="E54" s="280"/>
      <c r="F54" s="280"/>
      <c r="G54" s="183"/>
      <c r="H54" s="280" t="s">
        <v>158</v>
      </c>
      <c r="I54" s="280"/>
      <c r="J54" s="280"/>
      <c r="L54" s="174"/>
      <c r="N54" s="174"/>
    </row>
    <row r="55" spans="1:14" s="164" customFormat="1" ht="18" customHeight="1" x14ac:dyDescent="0.5">
      <c r="B55" s="166"/>
      <c r="D55" s="167" t="s">
        <v>171</v>
      </c>
      <c r="E55" s="168"/>
      <c r="F55" s="167" t="s">
        <v>166</v>
      </c>
      <c r="G55" s="168"/>
      <c r="H55" s="167" t="s">
        <v>171</v>
      </c>
      <c r="I55" s="168"/>
      <c r="J55" s="167" t="s">
        <v>166</v>
      </c>
      <c r="L55" s="174"/>
      <c r="N55" s="174"/>
    </row>
    <row r="56" spans="1:14" s="169" customFormat="1" ht="18" customHeight="1" x14ac:dyDescent="0.5">
      <c r="D56" s="170" t="s">
        <v>131</v>
      </c>
      <c r="E56" s="55"/>
      <c r="F56" s="170" t="s">
        <v>131</v>
      </c>
      <c r="G56" s="55"/>
      <c r="H56" s="170" t="s">
        <v>131</v>
      </c>
      <c r="I56" s="171"/>
      <c r="J56" s="170" t="s">
        <v>131</v>
      </c>
      <c r="L56" s="174"/>
      <c r="M56" s="164"/>
      <c r="N56" s="174"/>
    </row>
    <row r="57" spans="1:14" s="164" customFormat="1" ht="18" customHeight="1" x14ac:dyDescent="0.5">
      <c r="A57" s="172" t="s">
        <v>255</v>
      </c>
      <c r="B57" s="173"/>
      <c r="D57" s="184"/>
      <c r="E57" s="184"/>
      <c r="F57" s="184"/>
      <c r="G57" s="184"/>
      <c r="H57" s="184"/>
      <c r="I57" s="184"/>
      <c r="J57" s="184"/>
      <c r="L57" s="174"/>
      <c r="N57" s="174"/>
    </row>
    <row r="58" spans="1:14" s="164" customFormat="1" ht="18" customHeight="1" x14ac:dyDescent="0.5">
      <c r="A58" s="164" t="s">
        <v>42</v>
      </c>
      <c r="B58" s="173"/>
      <c r="D58" s="185"/>
      <c r="E58" s="185"/>
      <c r="F58" s="185"/>
      <c r="G58" s="185"/>
      <c r="H58" s="186"/>
      <c r="I58" s="185"/>
      <c r="J58" s="186"/>
      <c r="L58" s="174"/>
      <c r="N58" s="174"/>
    </row>
    <row r="59" spans="1:14" s="164" customFormat="1" ht="18" customHeight="1" x14ac:dyDescent="0.5">
      <c r="B59" s="120" t="s">
        <v>49</v>
      </c>
      <c r="D59" s="176">
        <v>-8787482</v>
      </c>
      <c r="E59" s="176"/>
      <c r="F59" s="176">
        <v>32198691</v>
      </c>
      <c r="G59" s="176"/>
      <c r="H59" s="176">
        <v>-8828004</v>
      </c>
      <c r="I59" s="176"/>
      <c r="J59" s="176">
        <v>32164956</v>
      </c>
      <c r="L59" s="174"/>
      <c r="N59" s="174"/>
    </row>
    <row r="60" spans="1:14" s="164" customFormat="1" ht="18" customHeight="1" x14ac:dyDescent="0.5">
      <c r="B60" s="120" t="s">
        <v>32</v>
      </c>
      <c r="D60" s="176">
        <v>3699130</v>
      </c>
      <c r="E60" s="176"/>
      <c r="F60" s="176">
        <v>-95864</v>
      </c>
      <c r="G60" s="176"/>
      <c r="H60" s="176">
        <v>3790093</v>
      </c>
      <c r="I60" s="176"/>
      <c r="J60" s="176">
        <v>638276</v>
      </c>
      <c r="L60" s="174"/>
      <c r="N60" s="174"/>
    </row>
    <row r="61" spans="1:14" s="164" customFormat="1" ht="18" customHeight="1" x14ac:dyDescent="0.5">
      <c r="B61" s="120" t="s">
        <v>20</v>
      </c>
      <c r="D61" s="176">
        <v>-49323</v>
      </c>
      <c r="E61" s="176"/>
      <c r="F61" s="176">
        <v>124494</v>
      </c>
      <c r="G61" s="176"/>
      <c r="H61" s="176">
        <v>-49323</v>
      </c>
      <c r="I61" s="176"/>
      <c r="J61" s="176">
        <v>124494</v>
      </c>
      <c r="L61" s="174"/>
      <c r="N61" s="174"/>
    </row>
    <row r="62" spans="1:14" s="164" customFormat="1" ht="18" customHeight="1" x14ac:dyDescent="0.5">
      <c r="B62" s="120" t="s">
        <v>157</v>
      </c>
      <c r="D62" s="176">
        <v>2091915</v>
      </c>
      <c r="E62" s="176"/>
      <c r="F62" s="176">
        <v>1541253</v>
      </c>
      <c r="G62" s="176"/>
      <c r="H62" s="176">
        <v>0</v>
      </c>
      <c r="I62" s="176"/>
      <c r="J62" s="176">
        <v>0</v>
      </c>
      <c r="L62" s="174"/>
      <c r="N62" s="174"/>
    </row>
    <row r="63" spans="1:14" s="164" customFormat="1" ht="18" customHeight="1" x14ac:dyDescent="0.5">
      <c r="B63" s="120" t="s">
        <v>28</v>
      </c>
      <c r="D63" s="176">
        <v>2839492</v>
      </c>
      <c r="E63" s="176"/>
      <c r="F63" s="176">
        <v>334136</v>
      </c>
      <c r="G63" s="176"/>
      <c r="H63" s="176">
        <v>0</v>
      </c>
      <c r="I63" s="176"/>
      <c r="J63" s="176">
        <v>0</v>
      </c>
      <c r="L63" s="174"/>
      <c r="N63" s="174"/>
    </row>
    <row r="64" spans="1:14" s="164" customFormat="1" ht="18" customHeight="1" x14ac:dyDescent="0.5">
      <c r="B64" s="120" t="s">
        <v>25</v>
      </c>
      <c r="D64" s="176">
        <v>3109531</v>
      </c>
      <c r="E64" s="176"/>
      <c r="F64" s="176">
        <v>-909988</v>
      </c>
      <c r="G64" s="176"/>
      <c r="H64" s="176">
        <v>3077258</v>
      </c>
      <c r="I64" s="176"/>
      <c r="J64" s="176">
        <v>-822118</v>
      </c>
      <c r="L64" s="174"/>
      <c r="N64" s="174"/>
    </row>
    <row r="65" spans="1:14" s="164" customFormat="1" ht="18" customHeight="1" x14ac:dyDescent="0.5">
      <c r="B65" s="120" t="s">
        <v>7</v>
      </c>
      <c r="D65" s="187">
        <v>117067</v>
      </c>
      <c r="E65" s="176"/>
      <c r="F65" s="187">
        <v>62615</v>
      </c>
      <c r="G65" s="176"/>
      <c r="H65" s="187">
        <v>119990</v>
      </c>
      <c r="I65" s="176"/>
      <c r="J65" s="187">
        <v>38725</v>
      </c>
      <c r="L65" s="174"/>
      <c r="N65" s="174"/>
    </row>
    <row r="66" spans="1:14" s="164" customFormat="1" ht="6" customHeight="1" x14ac:dyDescent="0.5">
      <c r="A66" s="175"/>
      <c r="B66" s="173"/>
      <c r="D66" s="40"/>
      <c r="E66" s="40"/>
      <c r="F66" s="40"/>
      <c r="G66" s="40"/>
      <c r="H66" s="40"/>
      <c r="I66" s="40"/>
      <c r="J66" s="40"/>
      <c r="L66" s="174"/>
      <c r="N66" s="174"/>
    </row>
    <row r="67" spans="1:14" s="164" customFormat="1" ht="18" customHeight="1" x14ac:dyDescent="0.5">
      <c r="A67" s="175" t="s">
        <v>109</v>
      </c>
      <c r="B67" s="173"/>
      <c r="D67" s="187">
        <f>SUM(D37:D47,D59:D65)</f>
        <v>2520658</v>
      </c>
      <c r="E67" s="40"/>
      <c r="F67" s="187">
        <f>SUM(F37:F47,F59:F65)</f>
        <v>3434958</v>
      </c>
      <c r="G67" s="40"/>
      <c r="H67" s="187">
        <f>SUM(H37:H47,H59:H65)</f>
        <v>2671531</v>
      </c>
      <c r="I67" s="40"/>
      <c r="J67" s="187">
        <f>SUM(J37:J47,J59:J65)</f>
        <v>3469748</v>
      </c>
      <c r="K67" s="174"/>
      <c r="L67" s="174"/>
      <c r="N67" s="174"/>
    </row>
    <row r="68" spans="1:14" s="164" customFormat="1" ht="18" customHeight="1" x14ac:dyDescent="0.5">
      <c r="B68" s="173"/>
      <c r="D68" s="40"/>
      <c r="E68" s="40"/>
      <c r="F68" s="40"/>
      <c r="G68" s="40"/>
      <c r="H68" s="40"/>
      <c r="I68" s="40"/>
      <c r="J68" s="40"/>
      <c r="L68" s="174"/>
      <c r="N68" s="174"/>
    </row>
    <row r="69" spans="1:14" s="164" customFormat="1" ht="18" customHeight="1" x14ac:dyDescent="0.5">
      <c r="A69" s="172" t="s">
        <v>4</v>
      </c>
      <c r="B69" s="173"/>
      <c r="D69" s="40"/>
      <c r="E69" s="40"/>
      <c r="F69" s="40"/>
      <c r="G69" s="40"/>
      <c r="H69" s="40"/>
      <c r="I69" s="40"/>
      <c r="J69" s="40"/>
      <c r="L69" s="174"/>
      <c r="N69" s="174"/>
    </row>
    <row r="70" spans="1:14" s="164" customFormat="1" ht="18" customHeight="1" x14ac:dyDescent="0.5">
      <c r="B70" s="120" t="s">
        <v>122</v>
      </c>
      <c r="D70" s="40">
        <v>-18172815</v>
      </c>
      <c r="E70" s="188"/>
      <c r="F70" s="40">
        <v>-11974609</v>
      </c>
      <c r="G70" s="188"/>
      <c r="H70" s="40">
        <v>-17429802</v>
      </c>
      <c r="I70" s="188"/>
      <c r="J70" s="40">
        <v>-11237381</v>
      </c>
      <c r="L70" s="174"/>
      <c r="N70" s="174"/>
    </row>
    <row r="71" spans="1:14" s="164" customFormat="1" ht="18" customHeight="1" x14ac:dyDescent="0.5">
      <c r="B71" s="120" t="s">
        <v>123</v>
      </c>
      <c r="D71" s="40">
        <v>9762064</v>
      </c>
      <c r="E71" s="40"/>
      <c r="F71" s="40">
        <v>8708916</v>
      </c>
      <c r="G71" s="40"/>
      <c r="H71" s="40">
        <v>9431102</v>
      </c>
      <c r="I71" s="40"/>
      <c r="J71" s="40">
        <v>7923587</v>
      </c>
      <c r="L71" s="174"/>
      <c r="N71" s="174"/>
    </row>
    <row r="72" spans="1:14" s="164" customFormat="1" ht="18" customHeight="1" x14ac:dyDescent="0.5">
      <c r="B72" s="120" t="s">
        <v>232</v>
      </c>
      <c r="D72" s="176">
        <v>0</v>
      </c>
      <c r="E72" s="176"/>
      <c r="F72" s="176">
        <v>0</v>
      </c>
      <c r="G72" s="176"/>
      <c r="H72" s="176">
        <v>1462433</v>
      </c>
      <c r="I72" s="176"/>
      <c r="J72" s="176">
        <v>1231169</v>
      </c>
      <c r="L72" s="174"/>
      <c r="N72" s="174"/>
    </row>
    <row r="73" spans="1:14" s="164" customFormat="1" ht="18" customHeight="1" x14ac:dyDescent="0.5">
      <c r="B73" s="120" t="s">
        <v>233</v>
      </c>
      <c r="D73" s="176">
        <v>0</v>
      </c>
      <c r="E73" s="176"/>
      <c r="F73" s="176">
        <v>0</v>
      </c>
      <c r="G73" s="176"/>
      <c r="H73" s="176">
        <v>-137562</v>
      </c>
      <c r="I73" s="176"/>
      <c r="J73" s="176">
        <v>0</v>
      </c>
      <c r="L73" s="174"/>
      <c r="N73" s="174"/>
    </row>
    <row r="74" spans="1:14" s="164" customFormat="1" ht="18" customHeight="1" x14ac:dyDescent="0.5">
      <c r="B74" s="120" t="s">
        <v>129</v>
      </c>
      <c r="D74" s="40">
        <v>-729443</v>
      </c>
      <c r="E74" s="188"/>
      <c r="F74" s="40">
        <v>-329876</v>
      </c>
      <c r="G74" s="188"/>
      <c r="H74" s="40">
        <v>-124506</v>
      </c>
      <c r="I74" s="188"/>
      <c r="J74" s="40">
        <v>-176192</v>
      </c>
      <c r="L74" s="174"/>
      <c r="N74" s="174"/>
    </row>
    <row r="75" spans="1:14" s="164" customFormat="1" ht="18" customHeight="1" x14ac:dyDescent="0.5">
      <c r="B75" s="120" t="s">
        <v>43</v>
      </c>
      <c r="D75" s="40">
        <v>9284</v>
      </c>
      <c r="E75" s="40"/>
      <c r="F75" s="40">
        <v>10435</v>
      </c>
      <c r="G75" s="40"/>
      <c r="H75" s="40">
        <v>9284</v>
      </c>
      <c r="I75" s="40"/>
      <c r="J75" s="40">
        <v>8785</v>
      </c>
      <c r="L75" s="174"/>
      <c r="N75" s="174"/>
    </row>
    <row r="76" spans="1:14" s="164" customFormat="1" ht="18" customHeight="1" x14ac:dyDescent="0.5">
      <c r="B76" s="120" t="s">
        <v>44</v>
      </c>
      <c r="D76" s="54">
        <v>-149136</v>
      </c>
      <c r="E76" s="188"/>
      <c r="F76" s="54">
        <v>-251606</v>
      </c>
      <c r="G76" s="188"/>
      <c r="H76" s="54">
        <v>-122045</v>
      </c>
      <c r="I76" s="188"/>
      <c r="J76" s="54">
        <v>-236200</v>
      </c>
      <c r="L76" s="174"/>
      <c r="N76" s="174"/>
    </row>
    <row r="77" spans="1:14" s="164" customFormat="1" ht="6" customHeight="1" x14ac:dyDescent="0.5">
      <c r="A77" s="175"/>
      <c r="B77" s="173"/>
      <c r="D77" s="40"/>
      <c r="E77" s="188"/>
      <c r="F77" s="40"/>
      <c r="G77" s="188"/>
      <c r="H77" s="40"/>
      <c r="I77" s="188"/>
      <c r="J77" s="40"/>
      <c r="L77" s="174"/>
      <c r="N77" s="174"/>
    </row>
    <row r="78" spans="1:14" s="164" customFormat="1" ht="18" customHeight="1" x14ac:dyDescent="0.5">
      <c r="A78" s="175" t="s">
        <v>110</v>
      </c>
      <c r="B78" s="173"/>
      <c r="D78" s="54">
        <f>SUM(D70:D76)</f>
        <v>-9280046</v>
      </c>
      <c r="E78" s="188"/>
      <c r="F78" s="54">
        <f>SUM(F70:F76)</f>
        <v>-3836740</v>
      </c>
      <c r="G78" s="188"/>
      <c r="H78" s="187">
        <f>SUM(H70:H76)</f>
        <v>-6911096</v>
      </c>
      <c r="I78" s="188"/>
      <c r="J78" s="187">
        <f>SUM(J70:J76)</f>
        <v>-2486232</v>
      </c>
      <c r="L78" s="174"/>
      <c r="N78" s="174"/>
    </row>
    <row r="79" spans="1:14" s="164" customFormat="1" ht="18" customHeight="1" x14ac:dyDescent="0.5">
      <c r="B79" s="173"/>
      <c r="D79" s="40"/>
      <c r="E79" s="40"/>
      <c r="F79" s="40"/>
      <c r="G79" s="40"/>
      <c r="H79" s="40"/>
      <c r="I79" s="40"/>
      <c r="J79" s="40"/>
      <c r="L79" s="174"/>
      <c r="N79" s="174"/>
    </row>
    <row r="80" spans="1:14" s="164" customFormat="1" ht="18" customHeight="1" x14ac:dyDescent="0.5">
      <c r="A80" s="172" t="s">
        <v>101</v>
      </c>
      <c r="B80" s="173"/>
      <c r="D80" s="188"/>
      <c r="E80" s="188"/>
      <c r="F80" s="188"/>
      <c r="G80" s="188"/>
      <c r="H80" s="188"/>
      <c r="I80" s="188"/>
      <c r="J80" s="188"/>
      <c r="L80" s="174"/>
      <c r="N80" s="174"/>
    </row>
    <row r="81" spans="1:14" s="164" customFormat="1" ht="18" customHeight="1" x14ac:dyDescent="0.5">
      <c r="B81" s="120" t="s">
        <v>45</v>
      </c>
      <c r="D81" s="40">
        <v>57193507</v>
      </c>
      <c r="E81" s="40"/>
      <c r="F81" s="40">
        <v>73913046</v>
      </c>
      <c r="G81" s="40"/>
      <c r="H81" s="40">
        <v>51208575</v>
      </c>
      <c r="I81" s="40"/>
      <c r="J81" s="40">
        <v>58660465</v>
      </c>
      <c r="L81" s="174"/>
      <c r="N81" s="174"/>
    </row>
    <row r="82" spans="1:14" s="164" customFormat="1" ht="18" customHeight="1" x14ac:dyDescent="0.5">
      <c r="B82" s="120" t="s">
        <v>46</v>
      </c>
      <c r="D82" s="40">
        <v>-50089472</v>
      </c>
      <c r="E82" s="40"/>
      <c r="F82" s="40">
        <v>-70500349</v>
      </c>
      <c r="G82" s="40"/>
      <c r="H82" s="40">
        <v>-43440129</v>
      </c>
      <c r="I82" s="40"/>
      <c r="J82" s="40">
        <v>-55699700</v>
      </c>
      <c r="L82" s="174"/>
      <c r="N82" s="174"/>
    </row>
    <row r="83" spans="1:14" s="164" customFormat="1" ht="18" customHeight="1" x14ac:dyDescent="0.5">
      <c r="B83" s="120" t="s">
        <v>210</v>
      </c>
      <c r="D83" s="40">
        <v>3314753</v>
      </c>
      <c r="E83" s="40"/>
      <c r="F83" s="40">
        <v>952940</v>
      </c>
      <c r="G83" s="40"/>
      <c r="H83" s="40">
        <v>0</v>
      </c>
      <c r="I83" s="40"/>
      <c r="J83" s="40">
        <v>0</v>
      </c>
      <c r="L83" s="174"/>
      <c r="N83" s="174"/>
    </row>
    <row r="84" spans="1:14" s="164" customFormat="1" ht="18" customHeight="1" x14ac:dyDescent="0.5">
      <c r="B84" s="120" t="s">
        <v>198</v>
      </c>
      <c r="D84" s="40">
        <v>-3810316</v>
      </c>
      <c r="E84" s="40"/>
      <c r="F84" s="40">
        <v>-4233683</v>
      </c>
      <c r="G84" s="40"/>
      <c r="H84" s="40">
        <v>-3810316</v>
      </c>
      <c r="I84" s="40"/>
      <c r="J84" s="40">
        <v>-4233683</v>
      </c>
      <c r="L84" s="174"/>
      <c r="N84" s="174"/>
    </row>
    <row r="85" spans="1:14" s="164" customFormat="1" ht="18" customHeight="1" x14ac:dyDescent="0.5">
      <c r="B85" s="120" t="s">
        <v>96</v>
      </c>
      <c r="D85" s="40">
        <v>-6021</v>
      </c>
      <c r="E85" s="40"/>
      <c r="F85" s="40">
        <v>-16731</v>
      </c>
      <c r="G85" s="40"/>
      <c r="H85" s="40">
        <v>0</v>
      </c>
      <c r="I85" s="40"/>
      <c r="J85" s="40">
        <v>0</v>
      </c>
      <c r="L85" s="174"/>
      <c r="N85" s="174"/>
    </row>
    <row r="86" spans="1:14" s="164" customFormat="1" ht="18" customHeight="1" x14ac:dyDescent="0.5">
      <c r="B86" s="120" t="s">
        <v>211</v>
      </c>
      <c r="D86" s="54">
        <v>-137562</v>
      </c>
      <c r="E86" s="188"/>
      <c r="F86" s="54">
        <v>-525</v>
      </c>
      <c r="G86" s="188"/>
      <c r="H86" s="54">
        <v>0</v>
      </c>
      <c r="I86" s="188"/>
      <c r="J86" s="54">
        <v>0</v>
      </c>
      <c r="L86" s="174"/>
      <c r="N86" s="174"/>
    </row>
    <row r="87" spans="1:14" s="164" customFormat="1" ht="6" customHeight="1" x14ac:dyDescent="0.5">
      <c r="A87" s="175"/>
      <c r="B87" s="173"/>
      <c r="D87" s="40"/>
      <c r="E87" s="188"/>
      <c r="F87" s="40"/>
      <c r="G87" s="40"/>
      <c r="H87" s="40"/>
      <c r="I87" s="177"/>
      <c r="J87" s="40"/>
      <c r="L87" s="174"/>
      <c r="N87" s="174"/>
    </row>
    <row r="88" spans="1:14" s="164" customFormat="1" ht="18" customHeight="1" x14ac:dyDescent="0.5">
      <c r="A88" s="175" t="s">
        <v>111</v>
      </c>
      <c r="B88" s="173"/>
      <c r="D88" s="54">
        <f>SUM(D81:D86)</f>
        <v>6464889</v>
      </c>
      <c r="E88" s="188"/>
      <c r="F88" s="54">
        <f>SUM(F81:F86)</f>
        <v>114698</v>
      </c>
      <c r="G88" s="188"/>
      <c r="H88" s="54">
        <f>SUM(H81:H86)</f>
        <v>3958130</v>
      </c>
      <c r="I88" s="188"/>
      <c r="J88" s="54">
        <f>SUM(J81:J86)</f>
        <v>-1272918</v>
      </c>
      <c r="L88" s="174"/>
      <c r="N88" s="174"/>
    </row>
    <row r="89" spans="1:14" s="164" customFormat="1" ht="18" customHeight="1" x14ac:dyDescent="0.5">
      <c r="B89" s="173"/>
      <c r="D89" s="40"/>
      <c r="E89" s="40"/>
      <c r="F89" s="40"/>
      <c r="G89" s="40"/>
      <c r="H89" s="40"/>
      <c r="I89" s="40"/>
      <c r="J89" s="40"/>
      <c r="L89" s="174"/>
      <c r="N89" s="174"/>
    </row>
    <row r="90" spans="1:14" s="164" customFormat="1" ht="18" customHeight="1" x14ac:dyDescent="0.5">
      <c r="A90" s="164" t="s">
        <v>239</v>
      </c>
      <c r="B90" s="173"/>
      <c r="D90" s="40">
        <v>12655</v>
      </c>
      <c r="E90" s="40"/>
      <c r="F90" s="40">
        <v>-3280</v>
      </c>
      <c r="G90" s="40"/>
      <c r="H90" s="40">
        <v>0</v>
      </c>
      <c r="I90" s="40"/>
      <c r="J90" s="40">
        <v>0</v>
      </c>
      <c r="L90" s="174"/>
      <c r="N90" s="174"/>
    </row>
    <row r="91" spans="1:14" s="164" customFormat="1" ht="18" customHeight="1" x14ac:dyDescent="0.5">
      <c r="A91" s="172" t="s">
        <v>240</v>
      </c>
      <c r="B91" s="173"/>
      <c r="D91" s="40">
        <f>D67+D78+D88</f>
        <v>-294499</v>
      </c>
      <c r="E91" s="40"/>
      <c r="F91" s="40">
        <f>F67+F78+F88</f>
        <v>-287084</v>
      </c>
      <c r="G91" s="40"/>
      <c r="H91" s="40">
        <f>H67+H78+H88+H90</f>
        <v>-281435</v>
      </c>
      <c r="I91" s="40"/>
      <c r="J91" s="40">
        <f>J67+J78+J88+J90</f>
        <v>-289402</v>
      </c>
      <c r="L91" s="174"/>
      <c r="N91" s="174"/>
    </row>
    <row r="92" spans="1:14" s="164" customFormat="1" ht="18" customHeight="1" x14ac:dyDescent="0.5">
      <c r="A92" s="164" t="s">
        <v>47</v>
      </c>
      <c r="B92" s="173"/>
      <c r="D92" s="54">
        <v>1335668</v>
      </c>
      <c r="E92" s="40"/>
      <c r="F92" s="54">
        <v>1424564</v>
      </c>
      <c r="G92" s="40"/>
      <c r="H92" s="54">
        <v>1334978</v>
      </c>
      <c r="I92" s="40"/>
      <c r="J92" s="54">
        <v>1423405</v>
      </c>
      <c r="K92" s="189"/>
      <c r="L92" s="174"/>
      <c r="N92" s="174"/>
    </row>
    <row r="93" spans="1:14" s="164" customFormat="1" ht="6" customHeight="1" x14ac:dyDescent="0.5">
      <c r="A93" s="172"/>
      <c r="B93" s="173"/>
      <c r="D93" s="40"/>
      <c r="E93" s="40"/>
      <c r="F93" s="40"/>
      <c r="G93" s="40"/>
      <c r="H93" s="40"/>
      <c r="I93" s="40"/>
      <c r="J93" s="40"/>
      <c r="K93" s="189"/>
      <c r="L93" s="174"/>
      <c r="N93" s="174"/>
    </row>
    <row r="94" spans="1:14" s="164" customFormat="1" ht="18" customHeight="1" thickBot="1" x14ac:dyDescent="0.55000000000000004">
      <c r="A94" s="172" t="s">
        <v>212</v>
      </c>
      <c r="B94" s="190"/>
      <c r="D94" s="66">
        <f>SUM(D90:D92)</f>
        <v>1053824</v>
      </c>
      <c r="E94" s="188"/>
      <c r="F94" s="66">
        <f>SUM(F90:F92)</f>
        <v>1134200</v>
      </c>
      <c r="G94" s="188"/>
      <c r="H94" s="66">
        <f>SUM(H90:H92)</f>
        <v>1053543</v>
      </c>
      <c r="I94" s="188"/>
      <c r="J94" s="66">
        <f>SUM(J90:J92)</f>
        <v>1134003</v>
      </c>
      <c r="K94" s="189"/>
      <c r="L94" s="174"/>
      <c r="N94" s="174"/>
    </row>
    <row r="95" spans="1:14" s="164" customFormat="1" ht="18" customHeight="1" thickTop="1" x14ac:dyDescent="0.5">
      <c r="A95" s="172"/>
      <c r="B95" s="190"/>
      <c r="D95" s="184"/>
      <c r="E95" s="191"/>
      <c r="F95" s="184"/>
      <c r="G95" s="191"/>
      <c r="H95" s="184"/>
      <c r="I95" s="191"/>
      <c r="J95" s="184"/>
      <c r="K95" s="189"/>
      <c r="L95" s="174"/>
      <c r="N95" s="174"/>
    </row>
    <row r="96" spans="1:14" s="164" customFormat="1" ht="18" customHeight="1" x14ac:dyDescent="0.5">
      <c r="A96" s="172"/>
      <c r="B96" s="190"/>
      <c r="D96" s="184"/>
      <c r="E96" s="191"/>
      <c r="F96" s="184"/>
      <c r="G96" s="191"/>
      <c r="H96" s="184"/>
      <c r="I96" s="191"/>
      <c r="J96" s="184"/>
      <c r="K96" s="189"/>
      <c r="L96" s="174"/>
      <c r="N96" s="174"/>
    </row>
    <row r="97" spans="1:14" s="164" customFormat="1" ht="18" customHeight="1" x14ac:dyDescent="0.5">
      <c r="A97" s="172"/>
      <c r="B97" s="190"/>
      <c r="D97" s="184"/>
      <c r="E97" s="191"/>
      <c r="F97" s="184"/>
      <c r="G97" s="191"/>
      <c r="H97" s="184"/>
      <c r="I97" s="191"/>
      <c r="J97" s="184"/>
      <c r="K97" s="189"/>
      <c r="L97" s="174"/>
      <c r="N97" s="174"/>
    </row>
    <row r="98" spans="1:14" s="164" customFormat="1" ht="18" customHeight="1" x14ac:dyDescent="0.5">
      <c r="A98" s="172"/>
      <c r="B98" s="190"/>
      <c r="D98" s="184"/>
      <c r="E98" s="191"/>
      <c r="F98" s="184"/>
      <c r="G98" s="191"/>
      <c r="H98" s="184"/>
      <c r="I98" s="191"/>
      <c r="J98" s="184"/>
      <c r="K98" s="189"/>
      <c r="L98" s="174"/>
      <c r="N98" s="174"/>
    </row>
    <row r="99" spans="1:14" ht="20.100000000000001" customHeight="1" x14ac:dyDescent="0.5">
      <c r="A99" s="113" t="str">
        <f>A49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99" s="179"/>
      <c r="C99" s="113"/>
      <c r="D99" s="180"/>
      <c r="E99" s="180"/>
      <c r="F99" s="180"/>
      <c r="G99" s="180"/>
      <c r="H99" s="180"/>
      <c r="I99" s="180"/>
      <c r="J99" s="180"/>
      <c r="L99" s="174"/>
      <c r="M99" s="164"/>
      <c r="N99" s="174"/>
    </row>
    <row r="100" spans="1:14" s="164" customFormat="1" ht="18" customHeight="1" x14ac:dyDescent="0.5">
      <c r="A100" s="287" t="s">
        <v>52</v>
      </c>
      <c r="B100" s="287"/>
      <c r="C100" s="287"/>
      <c r="D100" s="287"/>
      <c r="E100" s="287"/>
      <c r="F100" s="287"/>
      <c r="G100" s="287"/>
      <c r="H100" s="287"/>
      <c r="I100" s="287"/>
      <c r="J100" s="287"/>
      <c r="L100" s="174"/>
      <c r="N100" s="174"/>
    </row>
    <row r="101" spans="1:14" s="164" customFormat="1" ht="18" customHeight="1" x14ac:dyDescent="0.5">
      <c r="A101" s="287" t="s">
        <v>254</v>
      </c>
      <c r="B101" s="287"/>
      <c r="C101" s="287"/>
      <c r="D101" s="287"/>
      <c r="E101" s="287"/>
      <c r="F101" s="287"/>
      <c r="G101" s="287"/>
      <c r="H101" s="287"/>
      <c r="I101" s="287"/>
      <c r="J101" s="287"/>
      <c r="L101" s="174"/>
      <c r="N101" s="174"/>
    </row>
    <row r="102" spans="1:14" s="164" customFormat="1" ht="18" customHeight="1" x14ac:dyDescent="0.5">
      <c r="A102" s="288" t="str">
        <f>A3</f>
        <v>สำหรับงวดเก้าเดือนสิ้นสุดวันที่ 30 กันยายน พ.ศ. 2562</v>
      </c>
      <c r="B102" s="288"/>
      <c r="C102" s="288"/>
      <c r="D102" s="288"/>
      <c r="E102" s="288"/>
      <c r="F102" s="288"/>
      <c r="G102" s="288"/>
      <c r="H102" s="288"/>
      <c r="I102" s="288"/>
      <c r="J102" s="288"/>
      <c r="L102" s="174"/>
      <c r="N102" s="174"/>
    </row>
    <row r="103" spans="1:14" s="164" customFormat="1" ht="18" customHeight="1" x14ac:dyDescent="0.5">
      <c r="A103" s="181"/>
      <c r="B103" s="181"/>
      <c r="C103" s="181"/>
      <c r="D103" s="182"/>
      <c r="E103" s="182"/>
      <c r="F103" s="182"/>
      <c r="G103" s="182"/>
      <c r="H103" s="182"/>
      <c r="I103" s="182"/>
      <c r="J103" s="182"/>
      <c r="L103" s="174"/>
      <c r="N103" s="174"/>
    </row>
    <row r="104" spans="1:14" s="164" customFormat="1" ht="18" customHeight="1" x14ac:dyDescent="0.5">
      <c r="A104" s="192" t="s">
        <v>213</v>
      </c>
      <c r="B104" s="181"/>
      <c r="C104" s="181"/>
      <c r="D104" s="182"/>
      <c r="E104" s="182"/>
      <c r="F104" s="182"/>
      <c r="G104" s="182"/>
      <c r="H104" s="182"/>
      <c r="I104" s="182"/>
      <c r="J104" s="182"/>
      <c r="L104" s="174"/>
      <c r="N104" s="174"/>
    </row>
    <row r="105" spans="1:14" s="164" customFormat="1" ht="6" customHeight="1" x14ac:dyDescent="0.5">
      <c r="A105" s="192"/>
      <c r="B105" s="181"/>
      <c r="C105" s="181"/>
      <c r="D105" s="182"/>
      <c r="E105" s="182"/>
      <c r="F105" s="182"/>
      <c r="G105" s="182"/>
      <c r="H105" s="182"/>
      <c r="I105" s="182"/>
      <c r="J105" s="182"/>
      <c r="L105" s="174"/>
      <c r="N105" s="174"/>
    </row>
    <row r="106" spans="1:14" s="164" customFormat="1" ht="18" customHeight="1" x14ac:dyDescent="0.5">
      <c r="A106" s="192" t="s">
        <v>214</v>
      </c>
      <c r="B106" s="181"/>
      <c r="C106" s="181"/>
      <c r="D106" s="182"/>
      <c r="E106" s="182"/>
      <c r="F106" s="182"/>
      <c r="G106" s="182"/>
      <c r="H106" s="182"/>
      <c r="I106" s="182"/>
      <c r="J106" s="182"/>
      <c r="L106" s="174"/>
      <c r="N106" s="174"/>
    </row>
    <row r="107" spans="1:14" s="164" customFormat="1" ht="6" customHeight="1" x14ac:dyDescent="0.5">
      <c r="A107" s="192"/>
      <c r="B107" s="181"/>
      <c r="C107" s="181"/>
      <c r="D107" s="182"/>
      <c r="E107" s="182"/>
      <c r="F107" s="182"/>
      <c r="G107" s="182"/>
      <c r="H107" s="182"/>
      <c r="I107" s="182"/>
      <c r="J107" s="182"/>
      <c r="L107" s="174"/>
      <c r="N107" s="174"/>
    </row>
    <row r="108" spans="1:14" s="164" customFormat="1" ht="18" customHeight="1" x14ac:dyDescent="0.5">
      <c r="A108" s="193" t="s">
        <v>231</v>
      </c>
      <c r="B108" s="181"/>
      <c r="C108" s="181"/>
      <c r="D108" s="182"/>
      <c r="E108" s="182"/>
      <c r="F108" s="182"/>
      <c r="G108" s="182"/>
      <c r="H108" s="182"/>
      <c r="I108" s="182"/>
      <c r="J108" s="182"/>
      <c r="L108" s="174"/>
      <c r="N108" s="174"/>
    </row>
    <row r="109" spans="1:14" s="164" customFormat="1" ht="18" customHeight="1" x14ac:dyDescent="0.5">
      <c r="A109" s="193"/>
      <c r="B109" s="181"/>
      <c r="C109" s="181"/>
      <c r="D109" s="182"/>
      <c r="E109" s="182"/>
      <c r="F109" s="182"/>
      <c r="G109" s="182"/>
      <c r="H109" s="182"/>
      <c r="I109" s="182"/>
      <c r="J109" s="182"/>
      <c r="L109" s="174"/>
      <c r="N109" s="174"/>
    </row>
    <row r="110" spans="1:14" s="164" customFormat="1" ht="18" customHeight="1" x14ac:dyDescent="0.5">
      <c r="A110" s="193"/>
      <c r="B110" s="166"/>
      <c r="D110" s="280" t="s">
        <v>130</v>
      </c>
      <c r="E110" s="280"/>
      <c r="F110" s="280"/>
      <c r="G110" s="183"/>
      <c r="H110" s="280" t="s">
        <v>158</v>
      </c>
      <c r="I110" s="280"/>
      <c r="J110" s="280"/>
      <c r="L110" s="174"/>
      <c r="N110" s="174"/>
    </row>
    <row r="111" spans="1:14" s="164" customFormat="1" ht="18" customHeight="1" x14ac:dyDescent="0.5">
      <c r="B111" s="166"/>
      <c r="D111" s="167" t="s">
        <v>171</v>
      </c>
      <c r="E111" s="168"/>
      <c r="F111" s="167" t="s">
        <v>166</v>
      </c>
      <c r="G111" s="168"/>
      <c r="H111" s="167" t="s">
        <v>171</v>
      </c>
      <c r="I111" s="168"/>
      <c r="J111" s="167" t="s">
        <v>166</v>
      </c>
      <c r="L111" s="174"/>
      <c r="N111" s="174"/>
    </row>
    <row r="112" spans="1:14" s="164" customFormat="1" ht="18" customHeight="1" x14ac:dyDescent="0.5">
      <c r="A112" s="169"/>
      <c r="B112" s="169"/>
      <c r="C112" s="169"/>
      <c r="D112" s="170" t="s">
        <v>131</v>
      </c>
      <c r="E112" s="55"/>
      <c r="F112" s="170" t="s">
        <v>131</v>
      </c>
      <c r="G112" s="55"/>
      <c r="H112" s="170" t="s">
        <v>131</v>
      </c>
      <c r="I112" s="171"/>
      <c r="J112" s="170" t="s">
        <v>131</v>
      </c>
      <c r="L112" s="174"/>
      <c r="N112" s="174"/>
    </row>
    <row r="113" spans="1:14" s="164" customFormat="1" ht="6" customHeight="1" x14ac:dyDescent="0.5">
      <c r="A113" s="172"/>
      <c r="B113" s="173"/>
      <c r="D113" s="184"/>
      <c r="E113" s="184"/>
      <c r="F113" s="184"/>
      <c r="G113" s="184"/>
      <c r="H113" s="184"/>
      <c r="I113" s="184"/>
      <c r="J113" s="184"/>
      <c r="L113" s="174"/>
      <c r="N113" s="174"/>
    </row>
    <row r="114" spans="1:14" s="164" customFormat="1" ht="18" customHeight="1" x14ac:dyDescent="0.5">
      <c r="A114" s="175" t="s">
        <v>215</v>
      </c>
      <c r="B114" s="173"/>
      <c r="D114" s="176">
        <v>-18325.854200000002</v>
      </c>
      <c r="E114" s="176"/>
      <c r="F114" s="176">
        <v>37125</v>
      </c>
      <c r="G114" s="176"/>
      <c r="H114" s="176">
        <v>-18253.348699999999</v>
      </c>
      <c r="I114" s="176"/>
      <c r="J114" s="176">
        <v>54644</v>
      </c>
      <c r="L114" s="174"/>
      <c r="N114" s="174"/>
    </row>
    <row r="115" spans="1:14" s="164" customFormat="1" ht="18" customHeight="1" x14ac:dyDescent="0.5">
      <c r="A115" s="175" t="s">
        <v>143</v>
      </c>
      <c r="B115" s="173"/>
      <c r="D115" s="176">
        <v>3626558.5550499992</v>
      </c>
      <c r="E115" s="176"/>
      <c r="F115" s="176">
        <v>3158962</v>
      </c>
      <c r="G115" s="176"/>
      <c r="H115" s="176">
        <v>3602497.077839999</v>
      </c>
      <c r="I115" s="176"/>
      <c r="J115" s="176">
        <v>3108940</v>
      </c>
      <c r="L115" s="174"/>
      <c r="N115" s="174"/>
    </row>
    <row r="116" spans="1:14" s="164" customFormat="1" ht="18" customHeight="1" x14ac:dyDescent="0.5">
      <c r="A116" s="175" t="s">
        <v>144</v>
      </c>
      <c r="B116" s="173"/>
      <c r="D116" s="176"/>
      <c r="E116" s="176"/>
      <c r="F116" s="176"/>
      <c r="G116" s="176"/>
      <c r="H116" s="176"/>
      <c r="I116" s="176"/>
      <c r="J116" s="176"/>
      <c r="L116" s="174"/>
      <c r="N116" s="174"/>
    </row>
    <row r="117" spans="1:14" s="164" customFormat="1" ht="18" customHeight="1" x14ac:dyDescent="0.5">
      <c r="A117" s="175" t="s">
        <v>216</v>
      </c>
      <c r="B117" s="175" t="s">
        <v>217</v>
      </c>
      <c r="D117" s="40">
        <v>3198</v>
      </c>
      <c r="E117" s="176"/>
      <c r="F117" s="40">
        <v>25061</v>
      </c>
      <c r="G117" s="176"/>
      <c r="H117" s="176">
        <v>-16381.49289999999</v>
      </c>
      <c r="I117" s="176"/>
      <c r="J117" s="176">
        <v>29790</v>
      </c>
      <c r="L117" s="174"/>
      <c r="N117" s="174"/>
    </row>
    <row r="118" spans="1:14" s="164" customFormat="1" ht="18" customHeight="1" x14ac:dyDescent="0.5">
      <c r="A118" s="175" t="s">
        <v>144</v>
      </c>
      <c r="B118" s="173"/>
      <c r="D118" s="176"/>
      <c r="E118" s="176"/>
      <c r="F118" s="176"/>
      <c r="G118" s="176"/>
      <c r="H118" s="176"/>
      <c r="I118" s="176"/>
      <c r="J118" s="176"/>
      <c r="L118" s="174"/>
      <c r="N118" s="174"/>
    </row>
    <row r="119" spans="1:14" s="164" customFormat="1" ht="18" customHeight="1" x14ac:dyDescent="0.5">
      <c r="A119" s="175" t="s">
        <v>218</v>
      </c>
      <c r="B119" s="175" t="s">
        <v>219</v>
      </c>
      <c r="D119" s="40">
        <v>-86184</v>
      </c>
      <c r="E119" s="40"/>
      <c r="F119" s="40">
        <v>-675265</v>
      </c>
      <c r="G119" s="40"/>
      <c r="H119" s="40">
        <v>-184810.31164000003</v>
      </c>
      <c r="I119" s="40"/>
      <c r="J119" s="40">
        <v>56106</v>
      </c>
      <c r="L119" s="174"/>
      <c r="N119" s="174"/>
    </row>
    <row r="120" spans="1:14" s="164" customFormat="1" ht="18" customHeight="1" x14ac:dyDescent="0.5">
      <c r="A120" s="175" t="s">
        <v>220</v>
      </c>
      <c r="B120" s="173"/>
      <c r="D120" s="40">
        <v>23768</v>
      </c>
      <c r="E120" s="40"/>
      <c r="F120" s="40">
        <v>0</v>
      </c>
      <c r="G120" s="40"/>
      <c r="H120" s="40">
        <v>23767.932780000687</v>
      </c>
      <c r="I120" s="40"/>
      <c r="J120" s="40">
        <v>18654</v>
      </c>
      <c r="L120" s="174"/>
      <c r="N120" s="174"/>
    </row>
    <row r="121" spans="1:14" s="164" customFormat="1" ht="18" customHeight="1" x14ac:dyDescent="0.5">
      <c r="A121" s="175" t="s">
        <v>160</v>
      </c>
      <c r="B121" s="173"/>
      <c r="D121" s="277">
        <v>0</v>
      </c>
      <c r="E121" s="40"/>
      <c r="F121" s="40">
        <v>125608</v>
      </c>
      <c r="G121" s="40"/>
      <c r="H121" s="40">
        <v>0</v>
      </c>
      <c r="I121" s="40"/>
      <c r="J121" s="40">
        <v>0</v>
      </c>
      <c r="L121" s="174"/>
      <c r="N121" s="174"/>
    </row>
    <row r="122" spans="1:14" s="164" customFormat="1" ht="18" customHeight="1" x14ac:dyDescent="0.5">
      <c r="A122" s="175"/>
      <c r="B122" s="173"/>
      <c r="D122" s="40"/>
      <c r="E122" s="40"/>
      <c r="F122" s="40"/>
      <c r="G122" s="40"/>
      <c r="H122" s="40"/>
      <c r="I122" s="40"/>
      <c r="J122" s="40"/>
    </row>
    <row r="123" spans="1:14" s="164" customFormat="1" ht="18" customHeight="1" x14ac:dyDescent="0.5">
      <c r="A123" s="175"/>
      <c r="B123" s="173"/>
      <c r="D123" s="176"/>
      <c r="E123" s="176"/>
      <c r="F123" s="176"/>
      <c r="G123" s="176"/>
      <c r="H123" s="176"/>
      <c r="I123" s="176"/>
      <c r="J123" s="176"/>
    </row>
    <row r="124" spans="1:14" s="164" customFormat="1" ht="18" customHeight="1" x14ac:dyDescent="0.5">
      <c r="A124" s="175"/>
      <c r="B124" s="173"/>
      <c r="D124" s="40"/>
      <c r="E124" s="40"/>
      <c r="F124" s="40"/>
      <c r="G124" s="40"/>
      <c r="H124" s="40"/>
      <c r="I124" s="40"/>
      <c r="J124" s="40"/>
    </row>
    <row r="125" spans="1:14" s="164" customFormat="1" ht="18" customHeight="1" x14ac:dyDescent="0.5">
      <c r="A125" s="175"/>
      <c r="B125" s="173"/>
      <c r="D125" s="40"/>
      <c r="E125" s="40"/>
      <c r="F125" s="40"/>
      <c r="G125" s="40"/>
      <c r="H125" s="40"/>
      <c r="I125" s="40"/>
      <c r="J125" s="40"/>
    </row>
    <row r="126" spans="1:14" s="164" customFormat="1" ht="18" customHeight="1" x14ac:dyDescent="0.5">
      <c r="A126" s="175"/>
      <c r="B126" s="173"/>
      <c r="D126" s="40"/>
      <c r="E126" s="40"/>
      <c r="F126" s="40"/>
      <c r="G126" s="40"/>
      <c r="H126" s="40"/>
      <c r="I126" s="40"/>
      <c r="J126" s="40"/>
    </row>
    <row r="127" spans="1:14" s="164" customFormat="1" ht="18" customHeight="1" x14ac:dyDescent="0.5">
      <c r="A127" s="175"/>
      <c r="B127" s="173"/>
      <c r="D127" s="40"/>
      <c r="E127" s="40"/>
      <c r="F127" s="40"/>
      <c r="G127" s="40"/>
      <c r="H127" s="40"/>
      <c r="I127" s="40"/>
      <c r="J127" s="40"/>
    </row>
    <row r="128" spans="1:14" s="164" customFormat="1" ht="18" customHeight="1" x14ac:dyDescent="0.5">
      <c r="A128" s="175"/>
      <c r="B128" s="173"/>
      <c r="D128" s="40"/>
      <c r="E128" s="40"/>
      <c r="F128" s="40"/>
      <c r="G128" s="40"/>
      <c r="H128" s="40"/>
      <c r="I128" s="40"/>
      <c r="J128" s="40"/>
    </row>
    <row r="129" spans="1:10" s="164" customFormat="1" ht="18" customHeight="1" x14ac:dyDescent="0.5">
      <c r="A129" s="172"/>
      <c r="B129" s="190"/>
      <c r="D129" s="184"/>
      <c r="E129" s="191"/>
      <c r="F129" s="184"/>
      <c r="G129" s="191"/>
      <c r="H129" s="184"/>
      <c r="I129" s="191"/>
      <c r="J129" s="184"/>
    </row>
    <row r="130" spans="1:10" s="164" customFormat="1" ht="18" customHeight="1" x14ac:dyDescent="0.5">
      <c r="A130" s="172"/>
      <c r="B130" s="190"/>
      <c r="D130" s="184"/>
      <c r="E130" s="191"/>
      <c r="F130" s="184"/>
      <c r="G130" s="191"/>
      <c r="H130" s="184"/>
      <c r="I130" s="191"/>
      <c r="J130" s="184"/>
    </row>
    <row r="131" spans="1:10" s="164" customFormat="1" ht="18" customHeight="1" x14ac:dyDescent="0.5">
      <c r="A131" s="172"/>
      <c r="B131" s="190"/>
      <c r="D131" s="184"/>
      <c r="E131" s="191"/>
      <c r="F131" s="184"/>
      <c r="G131" s="191"/>
      <c r="H131" s="184"/>
      <c r="I131" s="191"/>
      <c r="J131" s="184"/>
    </row>
    <row r="132" spans="1:10" s="164" customFormat="1" ht="18" customHeight="1" x14ac:dyDescent="0.5">
      <c r="A132" s="172"/>
      <c r="B132" s="190"/>
      <c r="D132" s="184"/>
      <c r="E132" s="191"/>
      <c r="F132" s="184"/>
      <c r="G132" s="191"/>
      <c r="H132" s="184"/>
      <c r="I132" s="191"/>
      <c r="J132" s="184"/>
    </row>
    <row r="133" spans="1:10" s="164" customFormat="1" ht="18" customHeight="1" x14ac:dyDescent="0.5">
      <c r="A133" s="173"/>
      <c r="B133" s="166"/>
      <c r="C133" s="172"/>
      <c r="D133" s="174"/>
      <c r="E133" s="202"/>
      <c r="F133" s="202"/>
      <c r="G133" s="202"/>
      <c r="H133" s="202"/>
      <c r="I133" s="202"/>
      <c r="J133" s="174"/>
    </row>
    <row r="134" spans="1:10" s="164" customFormat="1" ht="18" customHeight="1" x14ac:dyDescent="0.5">
      <c r="A134" s="173"/>
      <c r="B134" s="166"/>
      <c r="C134" s="172"/>
      <c r="D134" s="174"/>
      <c r="E134" s="202"/>
      <c r="F134" s="202"/>
      <c r="G134" s="202"/>
      <c r="H134" s="202"/>
      <c r="I134" s="202"/>
      <c r="J134" s="174"/>
    </row>
    <row r="135" spans="1:10" s="164" customFormat="1" ht="18" customHeight="1" x14ac:dyDescent="0.5">
      <c r="A135" s="173"/>
      <c r="B135" s="166"/>
      <c r="C135" s="172"/>
      <c r="D135" s="174"/>
      <c r="E135" s="202"/>
      <c r="F135" s="202"/>
      <c r="G135" s="202"/>
      <c r="H135" s="202"/>
      <c r="I135" s="202"/>
      <c r="J135" s="174"/>
    </row>
    <row r="136" spans="1:10" s="164" customFormat="1" ht="18" customHeight="1" x14ac:dyDescent="0.5">
      <c r="A136" s="173"/>
      <c r="B136" s="166"/>
      <c r="C136" s="172"/>
      <c r="D136" s="174"/>
      <c r="E136" s="202"/>
      <c r="F136" s="202"/>
      <c r="G136" s="202"/>
      <c r="H136" s="202"/>
      <c r="I136" s="202"/>
      <c r="J136" s="174"/>
    </row>
    <row r="137" spans="1:10" s="164" customFormat="1" ht="18" customHeight="1" x14ac:dyDescent="0.5">
      <c r="A137" s="173"/>
      <c r="B137" s="166"/>
      <c r="C137" s="172"/>
      <c r="D137" s="174"/>
      <c r="E137" s="202"/>
      <c r="F137" s="202"/>
      <c r="G137" s="202"/>
      <c r="H137" s="202"/>
      <c r="I137" s="202"/>
      <c r="J137" s="174"/>
    </row>
    <row r="138" spans="1:10" s="164" customFormat="1" ht="18" customHeight="1" x14ac:dyDescent="0.5">
      <c r="A138" s="173"/>
      <c r="B138" s="166"/>
      <c r="C138" s="172"/>
      <c r="D138" s="174"/>
      <c r="E138" s="202"/>
      <c r="F138" s="202"/>
      <c r="G138" s="202"/>
      <c r="H138" s="202"/>
      <c r="I138" s="202"/>
      <c r="J138" s="174"/>
    </row>
    <row r="139" spans="1:10" s="164" customFormat="1" ht="18" customHeight="1" x14ac:dyDescent="0.5">
      <c r="A139" s="173"/>
      <c r="B139" s="166"/>
      <c r="C139" s="172"/>
      <c r="D139" s="174"/>
      <c r="E139" s="202"/>
      <c r="F139" s="202"/>
      <c r="G139" s="202"/>
      <c r="H139" s="202"/>
      <c r="I139" s="202"/>
      <c r="J139" s="174"/>
    </row>
    <row r="140" spans="1:10" s="164" customFormat="1" ht="18" customHeight="1" x14ac:dyDescent="0.5">
      <c r="A140" s="173"/>
      <c r="B140" s="166"/>
      <c r="C140" s="172"/>
      <c r="D140" s="174"/>
      <c r="E140" s="202"/>
      <c r="F140" s="202"/>
      <c r="G140" s="202"/>
      <c r="H140" s="202"/>
      <c r="I140" s="202"/>
      <c r="J140" s="174"/>
    </row>
    <row r="141" spans="1:10" s="164" customFormat="1" ht="18" customHeight="1" x14ac:dyDescent="0.5">
      <c r="A141" s="173"/>
      <c r="B141" s="166"/>
      <c r="C141" s="172"/>
      <c r="D141" s="174"/>
      <c r="E141" s="202"/>
      <c r="F141" s="202"/>
      <c r="G141" s="202"/>
      <c r="H141" s="202"/>
      <c r="I141" s="202"/>
      <c r="J141" s="174"/>
    </row>
    <row r="142" spans="1:10" s="164" customFormat="1" ht="18" customHeight="1" x14ac:dyDescent="0.5">
      <c r="A142" s="173"/>
      <c r="D142" s="297"/>
      <c r="E142" s="297"/>
      <c r="F142" s="297"/>
      <c r="G142" s="297"/>
      <c r="H142" s="297"/>
      <c r="I142" s="297"/>
      <c r="J142" s="297"/>
    </row>
    <row r="143" spans="1:10" s="164" customFormat="1" ht="18" customHeight="1" x14ac:dyDescent="0.35">
      <c r="B143" s="71"/>
      <c r="C143" s="15" t="s">
        <v>132</v>
      </c>
      <c r="D143" s="69"/>
      <c r="E143" s="69"/>
      <c r="F143" s="67" t="s">
        <v>132</v>
      </c>
      <c r="G143" s="69"/>
      <c r="H143" s="69"/>
      <c r="I143" s="69"/>
      <c r="J143" s="69"/>
    </row>
    <row r="144" spans="1:10" s="164" customFormat="1" ht="18" customHeight="1" x14ac:dyDescent="0.35">
      <c r="B144" s="74"/>
      <c r="C144" s="90" t="s">
        <v>162</v>
      </c>
      <c r="D144" s="69"/>
      <c r="E144" s="69"/>
      <c r="F144" s="90" t="s">
        <v>163</v>
      </c>
      <c r="G144" s="69"/>
      <c r="H144" s="69"/>
      <c r="I144" s="69"/>
      <c r="J144" s="69"/>
    </row>
    <row r="145" spans="1:10" s="164" customFormat="1" ht="18" customHeight="1" x14ac:dyDescent="0.35">
      <c r="B145" s="26"/>
      <c r="C145" s="90" t="s">
        <v>172</v>
      </c>
      <c r="D145" s="17"/>
      <c r="E145" s="17"/>
      <c r="F145" s="90" t="s">
        <v>164</v>
      </c>
      <c r="G145" s="162"/>
      <c r="H145" s="162"/>
      <c r="I145" s="17"/>
      <c r="J145" s="162"/>
    </row>
    <row r="146" spans="1:10" s="164" customFormat="1" ht="18" customHeight="1" x14ac:dyDescent="0.35">
      <c r="B146" s="26"/>
      <c r="C146" s="90"/>
      <c r="D146" s="17"/>
      <c r="E146" s="17"/>
      <c r="F146" s="90"/>
      <c r="G146" s="162"/>
      <c r="H146" s="162"/>
      <c r="I146" s="17"/>
      <c r="J146" s="162"/>
    </row>
    <row r="147" spans="1:10" s="164" customFormat="1" ht="18" customHeight="1" x14ac:dyDescent="0.35">
      <c r="A147" s="90"/>
      <c r="B147" s="26"/>
      <c r="C147" s="16"/>
      <c r="D147" s="17"/>
      <c r="E147" s="17"/>
      <c r="F147" s="17"/>
      <c r="G147" s="162"/>
      <c r="H147" s="162"/>
      <c r="I147" s="17"/>
      <c r="J147" s="162"/>
    </row>
    <row r="148" spans="1:10" s="164" customFormat="1" ht="20.100000000000001" customHeight="1" x14ac:dyDescent="0.5">
      <c r="A148" s="194" t="str">
        <f>A99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48" s="195"/>
      <c r="C148" s="194"/>
      <c r="D148" s="196"/>
      <c r="E148" s="196"/>
      <c r="F148" s="196"/>
      <c r="G148" s="196"/>
      <c r="H148" s="196"/>
      <c r="I148" s="196"/>
      <c r="J148" s="196"/>
    </row>
  </sheetData>
  <mergeCells count="16">
    <mergeCell ref="D142:J142"/>
    <mergeCell ref="A51:J51"/>
    <mergeCell ref="A52:J52"/>
    <mergeCell ref="D54:F54"/>
    <mergeCell ref="H54:J54"/>
    <mergeCell ref="A100:J100"/>
    <mergeCell ref="A101:J101"/>
    <mergeCell ref="A102:J102"/>
    <mergeCell ref="D110:F110"/>
    <mergeCell ref="H110:J110"/>
    <mergeCell ref="A50:J50"/>
    <mergeCell ref="A1:J1"/>
    <mergeCell ref="A2:J2"/>
    <mergeCell ref="A3:J3"/>
    <mergeCell ref="D5:F5"/>
    <mergeCell ref="H5:J5"/>
  </mergeCells>
  <pageMargins left="0.70866141732283472" right="0.43307086614173229" top="0.51181102362204722" bottom="0.51181102362204722" header="0.47244094488188981" footer="0.39370078740157483"/>
  <pageSetup paperSize="9" scale="95" firstPageNumber="10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49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ฐานะการเงิน 2-3</vt:lpstr>
      <vt:lpstr>4-5 (3 เดือน)</vt:lpstr>
      <vt:lpstr>6-7 (9 เดือน)</vt:lpstr>
      <vt:lpstr>ส่วนของเจ้าของ งบรวม 8</vt:lpstr>
      <vt:lpstr>ส่วนของเจ้าของ เฉพาะธนาคาร 9</vt:lpstr>
      <vt:lpstr>งบกระแสเงินสด 10-12</vt:lpstr>
      <vt:lpstr>'4-5 (3 เดือน)'!Print_Area</vt:lpstr>
      <vt:lpstr>'6-7 (9 เดือน)'!Print_Area</vt:lpstr>
      <vt:lpstr>'ส่วนของเจ้าของ งบรวม 8'!Print_Area</vt:lpstr>
      <vt:lpstr>'ส่วนของเจ้าของ เฉพาะธนาคาร 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2019-11-06T02:26:23Z</cp:lastPrinted>
  <dcterms:created xsi:type="dcterms:W3CDTF">2001-07-23T02:00:01Z</dcterms:created>
  <dcterms:modified xsi:type="dcterms:W3CDTF">2019-11-06T03:46:22Z</dcterms:modified>
</cp:coreProperties>
</file>