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1600" windowHeight="9600" tabRatio="871"/>
  </bookViews>
  <sheets>
    <sheet name="Financial position 2-3" sheetId="25" r:id="rId1"/>
    <sheet name="Comprehensive income 4-5" sheetId="26" r:id="rId2"/>
    <sheet name="Comprehensive income 6-7" sheetId="27" r:id="rId3"/>
    <sheet name="SHAREHOLDERS Conso 8" sheetId="28" r:id="rId4"/>
    <sheet name="SHAREHOLDERS The Bank 9" sheetId="29" r:id="rId5"/>
    <sheet name="CASH FLOWS 10-12" sheetId="30" r:id="rId6"/>
  </sheets>
  <definedNames>
    <definedName name="AS2DocOpenMode" hidden="1">"AS2DocumentEdit"</definedName>
    <definedName name="_xlnm.Print_Area" localSheetId="5">'CASH FLOWS 10-12'!$A$1:$K$157</definedName>
    <definedName name="_xlnm.Print_Area" localSheetId="1">'Comprehensive income 4-5'!$A$1:$M$104</definedName>
    <definedName name="_xlnm.Print_Area" localSheetId="2">'Comprehensive income 6-7'!$A$1:$M$120</definedName>
    <definedName name="_xlnm.Print_Area" localSheetId="0">'Financial position 2-3'!$A$1:$N$118</definedName>
    <definedName name="_xlnm.Print_Area" localSheetId="3">'SHAREHOLDERS Conso 8'!$A$1:$AB$42</definedName>
    <definedName name="_xlnm.Print_Area" localSheetId="4">'SHAREHOLDERS The Bank 9'!$A$1:$T$35</definedName>
  </definedNames>
  <calcPr calcId="162913"/>
  <customWorkbookViews>
    <customWorkbookView name="pkongnaewdee - Personal View" guid="{0D6B3241-AA2A-4A88-A1E6-64DA2BCE597C}" mergeInterval="0" personalView="1" maximized="1" xWindow="1" yWindow="1" windowWidth="1362" windowHeight="548" activeSheetId="4" showComments="commIndAndComment"/>
    <customWorkbookView name="Worawat Luengamponsak (Open)_x000a_ - Personal View" guid="{75B01CEB-89E5-4714-9AF7-6A7E516D0A06}" mergeInterval="0" personalView="1" maximized="1" xWindow="1" yWindow="1" windowWidth="1362" windowHeight="548" activeSheetId="7" showComments="commIndAndComment"/>
    <customWorkbookView name="Kiatnakin - Personal View" guid="{C72BFD12-E7BC-4CF2-A190-2DC6407E11F0}" mergeInterval="0" personalView="1" maximized="1" windowWidth="948" windowHeight="558" activeSheetId="4"/>
  </customWorkbookViews>
</workbook>
</file>

<file path=xl/calcChain.xml><?xml version="1.0" encoding="utf-8"?>
<calcChain xmlns="http://schemas.openxmlformats.org/spreadsheetml/2006/main">
  <c r="Z33" i="28" l="1"/>
  <c r="R26" i="29"/>
  <c r="T23" i="29"/>
  <c r="X29" i="28"/>
  <c r="AB29" i="28" s="1"/>
  <c r="X27" i="28"/>
  <c r="AB27" i="28" s="1"/>
  <c r="K96" i="30"/>
  <c r="K84" i="30"/>
  <c r="K41" i="30"/>
  <c r="K73" i="30" s="1"/>
  <c r="G96" i="30"/>
  <c r="G84" i="30"/>
  <c r="G41" i="30"/>
  <c r="G73" i="30" s="1"/>
  <c r="M79" i="27"/>
  <c r="M81" i="27" s="1"/>
  <c r="M39" i="27"/>
  <c r="M19" i="27"/>
  <c r="M14" i="27"/>
  <c r="I79" i="27"/>
  <c r="I81" i="27" s="1"/>
  <c r="I39" i="27"/>
  <c r="I19" i="27"/>
  <c r="I14" i="27"/>
  <c r="M70" i="26"/>
  <c r="M72" i="26" s="1"/>
  <c r="M39" i="26"/>
  <c r="M19" i="26"/>
  <c r="M14" i="26"/>
  <c r="I70" i="26"/>
  <c r="I72" i="26" s="1"/>
  <c r="I39" i="26"/>
  <c r="I19" i="26"/>
  <c r="I14" i="26"/>
  <c r="P26" i="29"/>
  <c r="N26" i="29"/>
  <c r="L26" i="29"/>
  <c r="J26" i="29"/>
  <c r="H26" i="29"/>
  <c r="F26" i="29"/>
  <c r="D26" i="29"/>
  <c r="T24" i="29"/>
  <c r="T22" i="29"/>
  <c r="T26" i="29"/>
  <c r="AA33" i="28"/>
  <c r="Y33" i="28"/>
  <c r="W33" i="28"/>
  <c r="V33" i="28"/>
  <c r="U33" i="28"/>
  <c r="T33" i="28"/>
  <c r="S33" i="28"/>
  <c r="R33" i="28"/>
  <c r="N33" i="28"/>
  <c r="M33" i="28"/>
  <c r="L33" i="28"/>
  <c r="K33" i="28"/>
  <c r="J33" i="28"/>
  <c r="I33" i="28"/>
  <c r="H33" i="28"/>
  <c r="G33" i="28"/>
  <c r="F33" i="28"/>
  <c r="D33" i="28"/>
  <c r="X31" i="28"/>
  <c r="AB31" i="28" s="1"/>
  <c r="X28" i="28"/>
  <c r="AB28" i="28" s="1"/>
  <c r="P26" i="28"/>
  <c r="X26" i="28" s="1"/>
  <c r="A35" i="29"/>
  <c r="A42" i="28"/>
  <c r="A120" i="27"/>
  <c r="A60" i="27"/>
  <c r="A52" i="26"/>
  <c r="A104" i="26" s="1"/>
  <c r="A157" i="30"/>
  <c r="A150" i="30"/>
  <c r="I96" i="30"/>
  <c r="E96" i="30"/>
  <c r="I84" i="30"/>
  <c r="E84" i="30"/>
  <c r="J73" i="30"/>
  <c r="H73" i="30"/>
  <c r="I41" i="30"/>
  <c r="I73" i="30" s="1"/>
  <c r="E41" i="30"/>
  <c r="E73" i="30" s="1"/>
  <c r="A3" i="30"/>
  <c r="A56" i="30" s="1"/>
  <c r="A1" i="30"/>
  <c r="A54" i="30" s="1"/>
  <c r="R19" i="29"/>
  <c r="P19" i="29"/>
  <c r="N19" i="29"/>
  <c r="L19" i="29"/>
  <c r="J19" i="29"/>
  <c r="H19" i="29"/>
  <c r="F19" i="29"/>
  <c r="D19" i="29"/>
  <c r="T17" i="29"/>
  <c r="T19" i="29"/>
  <c r="T16" i="29"/>
  <c r="T15" i="29"/>
  <c r="Z23" i="28"/>
  <c r="V23" i="28"/>
  <c r="T23" i="28"/>
  <c r="R23" i="28"/>
  <c r="P23" i="28"/>
  <c r="N23" i="28"/>
  <c r="L23" i="28"/>
  <c r="J23" i="28"/>
  <c r="H23" i="28"/>
  <c r="F23" i="28"/>
  <c r="D23" i="28"/>
  <c r="X21" i="28"/>
  <c r="AB21" i="28" s="1"/>
  <c r="X20" i="28"/>
  <c r="AB20" i="28" s="1"/>
  <c r="X18" i="28"/>
  <c r="AB18" i="28" s="1"/>
  <c r="X17" i="28"/>
  <c r="AB17" i="28" s="1"/>
  <c r="X16" i="28"/>
  <c r="AB16" i="28" s="1"/>
  <c r="K79" i="27"/>
  <c r="K81" i="27" s="1"/>
  <c r="G79" i="27"/>
  <c r="G81" i="27"/>
  <c r="A63" i="27"/>
  <c r="K39" i="27"/>
  <c r="G39" i="27"/>
  <c r="K19" i="27"/>
  <c r="G19" i="27"/>
  <c r="K14" i="27"/>
  <c r="G14" i="27"/>
  <c r="K70" i="26"/>
  <c r="K72" i="26"/>
  <c r="G70" i="26"/>
  <c r="G72" i="26" s="1"/>
  <c r="A55" i="26"/>
  <c r="K39" i="26"/>
  <c r="G39" i="26"/>
  <c r="K19" i="26"/>
  <c r="G19" i="26"/>
  <c r="K14" i="26"/>
  <c r="G14" i="26"/>
  <c r="G28" i="26" s="1"/>
  <c r="L25" i="25"/>
  <c r="L30" i="25" s="1"/>
  <c r="L40" i="25" s="1"/>
  <c r="J87" i="25"/>
  <c r="H25" i="25"/>
  <c r="H30" i="25" s="1"/>
  <c r="H40" i="25" s="1"/>
  <c r="N25" i="25"/>
  <c r="N30" i="25"/>
  <c r="N40" i="25" s="1"/>
  <c r="J25" i="25"/>
  <c r="J30" i="25" s="1"/>
  <c r="J40" i="25" s="1"/>
  <c r="A118" i="25"/>
  <c r="H105" i="25"/>
  <c r="H108" i="25"/>
  <c r="N105" i="25"/>
  <c r="N108" i="25" s="1"/>
  <c r="L105" i="25"/>
  <c r="L108" i="25" s="1"/>
  <c r="J105" i="25"/>
  <c r="J108" i="25" s="1"/>
  <c r="J110" i="25" s="1"/>
  <c r="L87" i="25"/>
  <c r="H87" i="25"/>
  <c r="H110" i="25" s="1"/>
  <c r="N87" i="25"/>
  <c r="A59" i="25"/>
  <c r="L110" i="25" l="1"/>
  <c r="E99" i="30"/>
  <c r="E102" i="30" s="1"/>
  <c r="G99" i="30"/>
  <c r="G102" i="30" s="1"/>
  <c r="K99" i="30"/>
  <c r="K102" i="30" s="1"/>
  <c r="I99" i="30"/>
  <c r="I102" i="30" s="1"/>
  <c r="A108" i="30"/>
  <c r="AB23" i="28"/>
  <c r="X33" i="28"/>
  <c r="AB26" i="28"/>
  <c r="AB33" i="28" s="1"/>
  <c r="X23" i="28"/>
  <c r="P33" i="28"/>
  <c r="I28" i="27"/>
  <c r="I43" i="27" s="1"/>
  <c r="I46" i="27" s="1"/>
  <c r="I83" i="27" s="1"/>
  <c r="K28" i="27"/>
  <c r="K43" i="27" s="1"/>
  <c r="K46" i="27" s="1"/>
  <c r="K83" i="27" s="1"/>
  <c r="M28" i="27"/>
  <c r="M43" i="27" s="1"/>
  <c r="M46" i="27" s="1"/>
  <c r="M83" i="27" s="1"/>
  <c r="G28" i="27"/>
  <c r="G43" i="27" s="1"/>
  <c r="G46" i="27" s="1"/>
  <c r="G83" i="27" s="1"/>
  <c r="N110" i="25"/>
  <c r="I28" i="26"/>
  <c r="I43" i="26" s="1"/>
  <c r="I46" i="26" s="1"/>
  <c r="I74" i="26" s="1"/>
  <c r="M28" i="26"/>
  <c r="M43" i="26" s="1"/>
  <c r="M46" i="26" s="1"/>
  <c r="M74" i="26" s="1"/>
  <c r="K28" i="26"/>
  <c r="K43" i="26" s="1"/>
  <c r="K46" i="26" s="1"/>
  <c r="K74" i="26" s="1"/>
  <c r="G43" i="26"/>
  <c r="G46" i="26" s="1"/>
  <c r="G74" i="26" s="1"/>
</calcChain>
</file>

<file path=xl/sharedStrings.xml><?xml version="1.0" encoding="utf-8"?>
<sst xmlns="http://schemas.openxmlformats.org/spreadsheetml/2006/main" count="538" uniqueCount="276">
  <si>
    <t>Consolidated</t>
  </si>
  <si>
    <t>Notes</t>
  </si>
  <si>
    <t>Baht</t>
  </si>
  <si>
    <t>Properties foreclosed, net</t>
  </si>
  <si>
    <t>Other assets, net</t>
  </si>
  <si>
    <t>Total assets</t>
  </si>
  <si>
    <t>Other liabilities</t>
  </si>
  <si>
    <t>Total liabilities</t>
  </si>
  <si>
    <t>Share capital</t>
  </si>
  <si>
    <t>Retained earnings</t>
  </si>
  <si>
    <t>Unappropriated</t>
  </si>
  <si>
    <t>Interest expenses</t>
  </si>
  <si>
    <t>Issued and</t>
  </si>
  <si>
    <t>capital</t>
  </si>
  <si>
    <t>Total</t>
  </si>
  <si>
    <t>Legal</t>
  </si>
  <si>
    <t>reserve</t>
  </si>
  <si>
    <t>(Increase) decrease in operating assets</t>
  </si>
  <si>
    <t>Increase (decrease) in operating liabilities</t>
  </si>
  <si>
    <t>Appropriated</t>
  </si>
  <si>
    <t>Legal reserve</t>
  </si>
  <si>
    <t>Premises and equipment expenses</t>
  </si>
  <si>
    <t>Taxes and duties</t>
  </si>
  <si>
    <t>Directors’ remuneration</t>
  </si>
  <si>
    <t>Interbank and money market items</t>
  </si>
  <si>
    <t>Loans and receivables</t>
  </si>
  <si>
    <t>Properties foreclosed</t>
  </si>
  <si>
    <t>Other assets</t>
  </si>
  <si>
    <t>Deposits</t>
  </si>
  <si>
    <t>Securities and derivative business payables</t>
  </si>
  <si>
    <t>Proceeds from sales of equipment</t>
  </si>
  <si>
    <t>Liabilities payable on demand</t>
  </si>
  <si>
    <t>Securities and derivative business receivables</t>
  </si>
  <si>
    <t>Gain on disposal of equipment</t>
  </si>
  <si>
    <t>Bad debt and doubtful accounts</t>
  </si>
  <si>
    <t>Cash paid for corporate income tax</t>
  </si>
  <si>
    <t>Cash</t>
  </si>
  <si>
    <t>Investments in securities, net</t>
  </si>
  <si>
    <t>Investments in subsidiaries, net</t>
  </si>
  <si>
    <t>Investments in properties, net</t>
  </si>
  <si>
    <t>Accrued interest receivables</t>
  </si>
  <si>
    <t>Interbank and money market items, net</t>
  </si>
  <si>
    <t>Derivatives liabilities</t>
  </si>
  <si>
    <t>Debt issued and borrowings</t>
  </si>
  <si>
    <t>Provisions</t>
  </si>
  <si>
    <t>Accrued interest expenses</t>
  </si>
  <si>
    <t>Other accounts payable</t>
  </si>
  <si>
    <t xml:space="preserve">Income tax payable and specific business tax payable </t>
  </si>
  <si>
    <t>Total equity of the Bank</t>
  </si>
  <si>
    <t>Total equity</t>
  </si>
  <si>
    <t>Total liabilities and equity</t>
  </si>
  <si>
    <t>Other operating expenses</t>
  </si>
  <si>
    <t>Total other operating expenses</t>
  </si>
  <si>
    <t>Non-</t>
  </si>
  <si>
    <t>controlling</t>
  </si>
  <si>
    <t>retained earnings</t>
  </si>
  <si>
    <t>interests</t>
  </si>
  <si>
    <t>Investments in trading and available-for-sale securities</t>
  </si>
  <si>
    <t>Other payables</t>
  </si>
  <si>
    <t>Dividend income</t>
  </si>
  <si>
    <t>Proceeds from interest income</t>
  </si>
  <si>
    <t>Interest paid</t>
  </si>
  <si>
    <t>Interest income</t>
  </si>
  <si>
    <t>Fees and services income</t>
  </si>
  <si>
    <t>Other operating income</t>
  </si>
  <si>
    <t>Total operating income</t>
  </si>
  <si>
    <t>Net profit</t>
  </si>
  <si>
    <t xml:space="preserve">Land, premises and equipment, net </t>
  </si>
  <si>
    <t>Derivatives assets</t>
  </si>
  <si>
    <t>Issued and paid-up share capital</t>
  </si>
  <si>
    <t>Premium on share capital</t>
  </si>
  <si>
    <t>Others</t>
  </si>
  <si>
    <t>Premium</t>
  </si>
  <si>
    <t>on share</t>
  </si>
  <si>
    <t>Investments in receivables, net</t>
  </si>
  <si>
    <t>Investments in receivables</t>
  </si>
  <si>
    <t xml:space="preserve">Deferred tax assets </t>
  </si>
  <si>
    <t>Interest income, net</t>
  </si>
  <si>
    <t>Fees and services income, net</t>
  </si>
  <si>
    <t>Purchases of intangible assets</t>
  </si>
  <si>
    <t>Cash paid for redemption of debentures</t>
  </si>
  <si>
    <t>relating to</t>
  </si>
  <si>
    <t xml:space="preserve">Net interest income </t>
  </si>
  <si>
    <t>Fees and services expenses</t>
  </si>
  <si>
    <t>Profit from operating before income tax expenses</t>
  </si>
  <si>
    <t>Basic earnings per share (Baht)</t>
  </si>
  <si>
    <t>Decrease in non-controlling interests</t>
  </si>
  <si>
    <t>Net cash from operating activities</t>
  </si>
  <si>
    <t>Net cash from investing activities</t>
  </si>
  <si>
    <t>Net cash from financing activities</t>
  </si>
  <si>
    <t>Deferred tax liabilities</t>
  </si>
  <si>
    <t>Deferred tax</t>
  </si>
  <si>
    <t>Surplus on</t>
  </si>
  <si>
    <t>share</t>
  </si>
  <si>
    <t>Proceeds from issuance of debentures</t>
  </si>
  <si>
    <t>Dividend paid to minority interest</t>
  </si>
  <si>
    <t>Other intangible assets, net</t>
  </si>
  <si>
    <t>Goodwill</t>
  </si>
  <si>
    <t xml:space="preserve">Depreciation </t>
  </si>
  <si>
    <t xml:space="preserve">Interbank and money market items, net </t>
  </si>
  <si>
    <t>Revaluation</t>
  </si>
  <si>
    <t>in receivables</t>
  </si>
  <si>
    <t>available-for-sale</t>
  </si>
  <si>
    <t>securities</t>
  </si>
  <si>
    <t>Dividend received from subsidiaries</t>
  </si>
  <si>
    <t>Employee’s expenses</t>
  </si>
  <si>
    <t xml:space="preserve">Adjustments to reconcile profit from operating before income tax </t>
  </si>
  <si>
    <t>Cash paid for building improvement and equipment</t>
  </si>
  <si>
    <t>Dividend received</t>
  </si>
  <si>
    <t>Proceeds from long-term investments in securities</t>
  </si>
  <si>
    <t>Cash paid for long-term investments in securities</t>
  </si>
  <si>
    <t>Loans to customers and accrued interest receivables, net</t>
  </si>
  <si>
    <t>Loans to customers</t>
  </si>
  <si>
    <t>Non-controlling interests</t>
  </si>
  <si>
    <t>Impairment loss on loans and debt securities</t>
  </si>
  <si>
    <t>on investments</t>
  </si>
  <si>
    <t>Other expenses</t>
  </si>
  <si>
    <t>31 December</t>
  </si>
  <si>
    <t>equity</t>
  </si>
  <si>
    <t>……………………………………………………………</t>
  </si>
  <si>
    <t>Total loans to customers and accrued interest receivables</t>
  </si>
  <si>
    <t>Deferred revenue</t>
  </si>
  <si>
    <t>Less</t>
  </si>
  <si>
    <t>Allowance for doubtful accounts</t>
  </si>
  <si>
    <t>Allowance for troubled debt restructuring</t>
  </si>
  <si>
    <t>Total loans to customers and accrued interest receivables, net</t>
  </si>
  <si>
    <t>expenses to cash received (paid) from operating activities</t>
  </si>
  <si>
    <t>Cash and cash equivalents as at 1 January</t>
  </si>
  <si>
    <t xml:space="preserve">Kiatnakin Bank Public Company Limited and Subsidiaries </t>
  </si>
  <si>
    <t xml:space="preserve">Statement of Financial Position </t>
  </si>
  <si>
    <t>The condensed notes are an integral part of this interim financial information.</t>
  </si>
  <si>
    <t>Total comprehensive income (expense)</t>
  </si>
  <si>
    <t>Gain on trading and foreign exchange transactions, net</t>
  </si>
  <si>
    <t>Items that will be reclassified subsequently to profit or loss</t>
  </si>
  <si>
    <t>Net profit attributable to</t>
  </si>
  <si>
    <t>Total comprehensive income attributable to</t>
  </si>
  <si>
    <t>Thousand Baht</t>
  </si>
  <si>
    <t>Thousand</t>
  </si>
  <si>
    <t xml:space="preserve">Loss on impairment of investments in receivables </t>
  </si>
  <si>
    <t xml:space="preserve">Amortisation </t>
  </si>
  <si>
    <t>Decrease in accrued expenses</t>
  </si>
  <si>
    <t>Other components of equity</t>
  </si>
  <si>
    <t>exchange transactions</t>
  </si>
  <si>
    <t>Assets</t>
  </si>
  <si>
    <t>Liabilities and equity</t>
  </si>
  <si>
    <t>Liabilities</t>
  </si>
  <si>
    <t>Equity</t>
  </si>
  <si>
    <t>Authorised share capital</t>
  </si>
  <si>
    <t>(Unaudited)</t>
  </si>
  <si>
    <t>(Audited)</t>
  </si>
  <si>
    <t>Dividend income and profit sharing</t>
  </si>
  <si>
    <t>reclassified to profit or loss</t>
  </si>
  <si>
    <t>Transfer of assets for loan settlement</t>
  </si>
  <si>
    <t>Total items that will be reclassified subsequently to profit or loss</t>
  </si>
  <si>
    <t xml:space="preserve">Other comprehensive income </t>
  </si>
  <si>
    <t>income (expenses)</t>
  </si>
  <si>
    <t>Amortisation of premium on investments in securities</t>
  </si>
  <si>
    <t>Supplementary information for cash flows:</t>
  </si>
  <si>
    <t>and equipment purchased</t>
  </si>
  <si>
    <r>
      <t xml:space="preserve">Statement of Financial Position </t>
    </r>
    <r>
      <rPr>
        <sz val="9"/>
        <rFont val="Arial"/>
        <family val="2"/>
      </rPr>
      <t>(Cont’d)</t>
    </r>
  </si>
  <si>
    <r>
      <t xml:space="preserve">Statement of Profit or Loss and Other Comprehensive Income </t>
    </r>
    <r>
      <rPr>
        <sz val="9"/>
        <rFont val="Arial"/>
        <family val="2"/>
      </rPr>
      <t>(Unaudited)</t>
    </r>
  </si>
  <si>
    <r>
      <t xml:space="preserve">Statement of Profit or Loss and Other Comprehensive Income </t>
    </r>
    <r>
      <rPr>
        <sz val="9"/>
        <rFont val="Arial"/>
        <family val="2"/>
      </rPr>
      <t>(Unaudited)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(Cont’d)</t>
    </r>
  </si>
  <si>
    <r>
      <t xml:space="preserve">Statement of Cash Flows </t>
    </r>
    <r>
      <rPr>
        <sz val="9"/>
        <rFont val="Arial"/>
        <family val="2"/>
      </rPr>
      <t>(Unaudited)</t>
    </r>
  </si>
  <si>
    <r>
      <rPr>
        <b/>
        <sz val="9"/>
        <rFont val="Arial"/>
        <family val="2"/>
      </rPr>
      <t>Statement of Cash Flows</t>
    </r>
    <r>
      <rPr>
        <sz val="9"/>
        <rFont val="Arial"/>
        <family val="2"/>
      </rPr>
      <t xml:space="preserve"> (Unaudited) (Cont’d)</t>
    </r>
  </si>
  <si>
    <t>Accounts receivable from clearing house and broker - dealers</t>
  </si>
  <si>
    <t>Accounts payable to clearing house and broker - dealers</t>
  </si>
  <si>
    <t>Separate</t>
  </si>
  <si>
    <t>846,751,109 ordinary shares of Baht 10 each</t>
  </si>
  <si>
    <t>Accounts receivable from clearing house and broker-dealers</t>
  </si>
  <si>
    <t>Accounts payable to clearing house and broker-dealers</t>
  </si>
  <si>
    <t>(Mr. Aphinant Klewpatinond)</t>
  </si>
  <si>
    <t>(Mr. Suraphol Kulsiri)</t>
  </si>
  <si>
    <t>Director</t>
  </si>
  <si>
    <t>paid-up</t>
  </si>
  <si>
    <t>components of other</t>
  </si>
  <si>
    <t>comprehensive</t>
  </si>
  <si>
    <t>2018</t>
  </si>
  <si>
    <t>Opening balances as at 1 January 2018</t>
  </si>
  <si>
    <t>Financial liabilities designated at fair value through profit or loss</t>
  </si>
  <si>
    <t>Loss on currency translation differences</t>
  </si>
  <si>
    <t>Translating</t>
  </si>
  <si>
    <t>financial</t>
  </si>
  <si>
    <t>Equity holders of the Bank</t>
  </si>
  <si>
    <t>information</t>
  </si>
  <si>
    <t>2019</t>
  </si>
  <si>
    <t>Opening balances as at 1 January 2019</t>
  </si>
  <si>
    <t>Chief Executive Officer</t>
  </si>
  <si>
    <t>12</t>
  </si>
  <si>
    <t>Note</t>
  </si>
  <si>
    <t>(Gain) loss on disposal of investment in securities</t>
  </si>
  <si>
    <t>Increase in provision expenses</t>
  </si>
  <si>
    <t>Loss on impairment of other assets</t>
  </si>
  <si>
    <t>Net decrease in non-controlling interest</t>
  </si>
  <si>
    <t xml:space="preserve">    from change in investment in subsidiary</t>
  </si>
  <si>
    <t>at fair value through profit or loss</t>
  </si>
  <si>
    <t>Gain on investments, net</t>
  </si>
  <si>
    <t>Loss from revaluation of foreclosed assets</t>
  </si>
  <si>
    <t>Loss from sale of foreclosed assets</t>
  </si>
  <si>
    <t>Income tax</t>
  </si>
  <si>
    <t>Income taxes relating to items that will be subsequently</t>
  </si>
  <si>
    <t>Total other comprehensive income (expenses)</t>
  </si>
  <si>
    <t xml:space="preserve">Total comprehensive income </t>
  </si>
  <si>
    <t xml:space="preserve">Earnings per share of Equity holders of the Bank                                                           </t>
  </si>
  <si>
    <r>
      <t>Statement of Profit or Loss and Other Comprehensive Income</t>
    </r>
    <r>
      <rPr>
        <sz val="9"/>
        <rFont val="Arial"/>
        <family val="2"/>
      </rPr>
      <t xml:space="preserve"> (Unaudited)</t>
    </r>
  </si>
  <si>
    <t xml:space="preserve">Gain on financial liabilities designated </t>
  </si>
  <si>
    <t>Employees' expenses</t>
  </si>
  <si>
    <r>
      <t>Statement of Profit or Loss and Other Comprehensive Income</t>
    </r>
    <r>
      <rPr>
        <sz val="9"/>
        <rFont val="Arial"/>
        <family val="2"/>
      </rPr>
      <t xml:space="preserve"> (Unaudited)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(Cont’d)</t>
    </r>
  </si>
  <si>
    <t>(Mr.Aphinant Klewpatinond)</t>
  </si>
  <si>
    <r>
      <t>Statement of Changes in Equity</t>
    </r>
    <r>
      <rPr>
        <sz val="8"/>
        <rFont val="Arial"/>
        <family val="2"/>
      </rPr>
      <t xml:space="preserve"> (Unaudited)</t>
    </r>
  </si>
  <si>
    <t>Consolidated (Thousand Baht)</t>
  </si>
  <si>
    <t>Equity attributable to the Bank’s shareholders</t>
  </si>
  <si>
    <t>business</t>
  </si>
  <si>
    <t>Surplus (Deficit)</t>
  </si>
  <si>
    <t>Surplus (Deficit) on</t>
  </si>
  <si>
    <t>combination</t>
  </si>
  <si>
    <t>attributable</t>
  </si>
  <si>
    <t>under common</t>
  </si>
  <si>
    <t>to the Bank's</t>
  </si>
  <si>
    <t>control</t>
  </si>
  <si>
    <t>shareholders</t>
  </si>
  <si>
    <t>Dividend paid</t>
  </si>
  <si>
    <t>Surplus on business combination</t>
  </si>
  <si>
    <t xml:space="preserve">   under common control</t>
  </si>
  <si>
    <t>Closing balances as at 30 September 2018</t>
  </si>
  <si>
    <r>
      <t>Statement of Changes in Equity</t>
    </r>
    <r>
      <rPr>
        <sz val="9"/>
        <rFont val="Arial"/>
        <family val="2"/>
      </rPr>
      <t xml:space="preserve"> (Unaudited)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(Cont'd)</t>
    </r>
  </si>
  <si>
    <t>Seperate (Thousand Baht)</t>
  </si>
  <si>
    <t xml:space="preserve">paid-up </t>
  </si>
  <si>
    <t xml:space="preserve">components of other </t>
  </si>
  <si>
    <t xml:space="preserve">comprehensive </t>
  </si>
  <si>
    <t>………………………………………………..</t>
  </si>
  <si>
    <t>Cash  flows  from  operating  activities</t>
  </si>
  <si>
    <t xml:space="preserve">Unrealised loss (gain) on trading and foreign </t>
  </si>
  <si>
    <t>(Reversal) loss on impairment of General Investment</t>
  </si>
  <si>
    <t>Loss on diminution in value of properties foreclosed</t>
  </si>
  <si>
    <t>Loss on write-off of equipment and intangible assets</t>
  </si>
  <si>
    <t>Other income</t>
  </si>
  <si>
    <t>Increase in specific business tax payable</t>
  </si>
  <si>
    <t xml:space="preserve">Profit from operating before changes in operating assets </t>
  </si>
  <si>
    <t xml:space="preserve">and liabilities </t>
  </si>
  <si>
    <t>Investment in properties</t>
  </si>
  <si>
    <r>
      <t xml:space="preserve">Cash  flows  from  operating  activities </t>
    </r>
    <r>
      <rPr>
        <sz val="9"/>
        <rFont val="Arial"/>
        <family val="2"/>
      </rPr>
      <t>(Cont’d)</t>
    </r>
  </si>
  <si>
    <t>Cash  flows  from  investing  activities</t>
  </si>
  <si>
    <t>Proceeds from investments in properties</t>
  </si>
  <si>
    <t>Cash  flows  from  financing  activities</t>
  </si>
  <si>
    <t>Proceeds from issuance of financial liabilities</t>
  </si>
  <si>
    <t>designated at fair value through profit or loss</t>
  </si>
  <si>
    <t>Decrease in share capital of minority</t>
  </si>
  <si>
    <t>shareholders in subsidiaries</t>
  </si>
  <si>
    <t>Cash and cash equivalents as at 30 September</t>
  </si>
  <si>
    <t>Non-cash transactions</t>
  </si>
  <si>
    <t xml:space="preserve"> </t>
  </si>
  <si>
    <t xml:space="preserve">Increase (decrease) in fair value </t>
  </si>
  <si>
    <t xml:space="preserve">   </t>
  </si>
  <si>
    <t>reserves on investments in receivables</t>
  </si>
  <si>
    <t xml:space="preserve">Increase (decrease) in fair value reserves on </t>
  </si>
  <si>
    <t xml:space="preserve">available-for-sale securities </t>
  </si>
  <si>
    <t>Profit sharing in form of pay-in-kind</t>
  </si>
  <si>
    <t>Transfer of investments in properties to land, premises</t>
  </si>
  <si>
    <t>and equipment</t>
  </si>
  <si>
    <t>As at 30 September 2019</t>
  </si>
  <si>
    <t>For the three-month period ended 30 September 2019</t>
  </si>
  <si>
    <t>For the nine-month period ended 30 September 2019</t>
  </si>
  <si>
    <t>Significant non-cash transactions for the periods ended 30 September 2019 and 2018 are as follows;</t>
  </si>
  <si>
    <t>30 September</t>
  </si>
  <si>
    <t>Closing balances as at 30 September 2019</t>
  </si>
  <si>
    <t xml:space="preserve">Gain (loss) on financial liabilities designated </t>
  </si>
  <si>
    <t>Gain (loss) on currency translation differences</t>
  </si>
  <si>
    <t>Gain (loss) on remeasuring available-for-sale securities</t>
  </si>
  <si>
    <t>Gain (loss) on remeasuring investments in receivables</t>
  </si>
  <si>
    <t>Gain (loss) on investments, net</t>
  </si>
  <si>
    <t>Loss (reversal) from revaluation of foreclosed assets</t>
  </si>
  <si>
    <t>Net decrease in cash and cash equivalents</t>
  </si>
  <si>
    <t>Exchange gain (losses) on cash and cash equivalents</t>
  </si>
  <si>
    <t>(Reversal) loss on impairment on investments in subsidiaries</t>
  </si>
  <si>
    <t>Gain on remeasuring trading securities</t>
  </si>
  <si>
    <t>Increase (decrease) in account payables from Land, premises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</si>
</sst>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87" formatCode="\t&quot;฿&quot;#,##0.00_);[Red]\(\t&quot;฿&quot;#,##0.00\)"/>
    <numFmt numFmtId="188" formatCode="#,##0;\(#,##0\)"/>
    <numFmt numFmtId="189" formatCode="#,###;\(#,##0\)"/>
    <numFmt numFmtId="190" formatCode="#,##0;\(#,##0\);&quot;-&quot;;@"/>
    <numFmt numFmtId="191" formatCode="#,##0.00;\(#,##0.00\);&quot;-&quot;;@"/>
    <numFmt numFmtId="192" formatCode="#,##0.00;\(#,##0.00\)"/>
    <numFmt numFmtId="193" formatCode="_(* #,##0_);_(* \(#,##0\);_(* &quot;-&quot;??_);_(@_)"/>
  </numFmts>
  <fonts count="17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2" fillId="0" borderId="0"/>
    <xf numFmtId="0" fontId="1" fillId="0" borderId="0"/>
    <xf numFmtId="0" fontId="3" fillId="0" borderId="0"/>
  </cellStyleXfs>
  <cellXfs count="258">
    <xf numFmtId="0" fontId="0" fillId="0" borderId="0" xfId="0"/>
    <xf numFmtId="190" fontId="7" fillId="0" borderId="0" xfId="17" applyNumberFormat="1" applyFont="1" applyFill="1" applyBorder="1" applyAlignment="1">
      <alignment vertical="center"/>
    </xf>
    <xf numFmtId="190" fontId="7" fillId="0" borderId="0" xfId="2" applyNumberFormat="1" applyFont="1" applyFill="1" applyBorder="1" applyAlignment="1">
      <alignment vertical="center"/>
    </xf>
    <xf numFmtId="190" fontId="7" fillId="0" borderId="0" xfId="2" quotePrefix="1" applyNumberFormat="1" applyFont="1" applyFill="1" applyBorder="1" applyAlignment="1">
      <alignment horizontal="right" vertical="center" wrapText="1"/>
    </xf>
    <xf numFmtId="190" fontId="7" fillId="0" borderId="0" xfId="2" quotePrefix="1" applyNumberFormat="1" applyFont="1" applyFill="1" applyBorder="1" applyAlignment="1">
      <alignment vertical="center" wrapText="1"/>
    </xf>
    <xf numFmtId="190" fontId="7" fillId="0" borderId="1" xfId="2" applyNumberFormat="1" applyFont="1" applyFill="1" applyBorder="1" applyAlignment="1">
      <alignment vertical="center"/>
    </xf>
    <xf numFmtId="190" fontId="7" fillId="0" borderId="2" xfId="2" applyNumberFormat="1" applyFont="1" applyFill="1" applyBorder="1" applyAlignment="1">
      <alignment horizontal="right" vertical="center"/>
    </xf>
    <xf numFmtId="190" fontId="7" fillId="0" borderId="0" xfId="2" applyNumberFormat="1" applyFont="1" applyFill="1" applyBorder="1" applyAlignment="1">
      <alignment horizontal="right" vertical="center"/>
    </xf>
    <xf numFmtId="190" fontId="7" fillId="0" borderId="1" xfId="2" applyNumberFormat="1" applyFont="1" applyFill="1" applyBorder="1" applyAlignment="1">
      <alignment horizontal="right" vertical="center"/>
    </xf>
    <xf numFmtId="0" fontId="7" fillId="0" borderId="0" xfId="20" applyFont="1" applyFill="1" applyAlignment="1">
      <alignment vertical="center"/>
    </xf>
    <xf numFmtId="0" fontId="8" fillId="0" borderId="0" xfId="20" applyFont="1" applyFill="1" applyBorder="1" applyAlignment="1">
      <alignment horizontal="left" vertical="center"/>
    </xf>
    <xf numFmtId="190" fontId="8" fillId="0" borderId="0" xfId="20" applyNumberFormat="1" applyFont="1" applyFill="1" applyBorder="1" applyAlignment="1">
      <alignment horizontal="left" vertical="center"/>
    </xf>
    <xf numFmtId="0" fontId="7" fillId="0" borderId="0" xfId="20" applyFont="1" applyFill="1" applyAlignment="1">
      <alignment horizontal="left" vertical="center"/>
    </xf>
    <xf numFmtId="0" fontId="7" fillId="0" borderId="0" xfId="20" applyFont="1" applyFill="1" applyAlignment="1">
      <alignment horizontal="center" vertical="center"/>
    </xf>
    <xf numFmtId="190" fontId="7" fillId="0" borderId="0" xfId="20" applyNumberFormat="1" applyFont="1" applyFill="1" applyAlignment="1">
      <alignment horizontal="right" vertical="center"/>
    </xf>
    <xf numFmtId="190" fontId="7" fillId="0" borderId="0" xfId="20" applyNumberFormat="1" applyFont="1" applyFill="1" applyAlignment="1">
      <alignment vertical="center"/>
    </xf>
    <xf numFmtId="0" fontId="7" fillId="0" borderId="0" xfId="20" applyFont="1" applyFill="1" applyAlignment="1">
      <alignment horizontal="left" vertical="center" wrapText="1"/>
    </xf>
    <xf numFmtId="0" fontId="7" fillId="0" borderId="0" xfId="20" applyFont="1" applyFill="1" applyAlignment="1">
      <alignment horizontal="center" vertical="center" wrapText="1"/>
    </xf>
    <xf numFmtId="190" fontId="8" fillId="0" borderId="0" xfId="20" applyNumberFormat="1" applyFont="1" applyFill="1" applyBorder="1" applyAlignment="1">
      <alignment horizontal="right" vertical="center" wrapText="1"/>
    </xf>
    <xf numFmtId="0" fontId="8" fillId="0" borderId="0" xfId="17" applyFont="1" applyFill="1" applyBorder="1" applyAlignment="1">
      <alignment horizontal="center" vertical="center"/>
    </xf>
    <xf numFmtId="190" fontId="8" fillId="0" borderId="0" xfId="1" quotePrefix="1" applyNumberFormat="1" applyFont="1" applyFill="1" applyAlignment="1">
      <alignment horizontal="right" vertical="center"/>
    </xf>
    <xf numFmtId="190" fontId="8" fillId="0" borderId="0" xfId="1" applyNumberFormat="1" applyFont="1" applyFill="1" applyAlignment="1">
      <alignment horizontal="right" vertical="center"/>
    </xf>
    <xf numFmtId="190" fontId="7" fillId="0" borderId="0" xfId="1" applyNumberFormat="1" applyFont="1" applyFill="1" applyAlignment="1">
      <alignment horizontal="right" vertical="center"/>
    </xf>
    <xf numFmtId="190" fontId="8" fillId="0" borderId="0" xfId="2" applyNumberFormat="1" applyFont="1" applyFill="1" applyAlignment="1">
      <alignment horizontal="right" vertical="center"/>
    </xf>
    <xf numFmtId="190" fontId="8" fillId="0" borderId="0" xfId="2" applyNumberFormat="1" applyFont="1" applyFill="1" applyBorder="1" applyAlignment="1">
      <alignment horizontal="right" vertical="center"/>
    </xf>
    <xf numFmtId="0" fontId="8" fillId="0" borderId="1" xfId="20" applyFont="1" applyFill="1" applyBorder="1" applyAlignment="1">
      <alignment horizontal="center" vertical="center" wrapText="1"/>
    </xf>
    <xf numFmtId="190" fontId="8" fillId="0" borderId="1" xfId="2" applyNumberFormat="1" applyFont="1" applyFill="1" applyBorder="1" applyAlignment="1">
      <alignment horizontal="right" vertical="center"/>
    </xf>
    <xf numFmtId="0" fontId="8" fillId="0" borderId="0" xfId="17" applyFont="1" applyFill="1" applyBorder="1" applyAlignment="1">
      <alignment horizontal="left" vertical="center"/>
    </xf>
    <xf numFmtId="0" fontId="7" fillId="0" borderId="0" xfId="17" applyFont="1" applyFill="1" applyBorder="1" applyAlignment="1">
      <alignment horizontal="center" vertical="center"/>
    </xf>
    <xf numFmtId="0" fontId="7" fillId="0" borderId="0" xfId="17" applyFont="1" applyFill="1" applyBorder="1" applyAlignment="1">
      <alignment vertical="center"/>
    </xf>
    <xf numFmtId="0" fontId="7" fillId="0" borderId="0" xfId="17" applyFont="1" applyFill="1" applyAlignment="1">
      <alignment vertical="center"/>
    </xf>
    <xf numFmtId="0" fontId="7" fillId="0" borderId="0" xfId="20" applyFont="1" applyFill="1" applyBorder="1" applyAlignment="1">
      <alignment horizontal="center" vertical="center"/>
    </xf>
    <xf numFmtId="0" fontId="7" fillId="0" borderId="0" xfId="14" applyFont="1" applyFill="1" applyBorder="1" applyAlignment="1">
      <alignment horizontal="center" vertical="center"/>
    </xf>
    <xf numFmtId="0" fontId="7" fillId="0" borderId="0" xfId="17" applyFont="1" applyFill="1" applyBorder="1" applyAlignment="1">
      <alignment horizontal="left" vertical="center"/>
    </xf>
    <xf numFmtId="0" fontId="9" fillId="0" borderId="0" xfId="17" applyFont="1" applyFill="1" applyBorder="1" applyAlignment="1">
      <alignment vertical="center"/>
    </xf>
    <xf numFmtId="0" fontId="7" fillId="0" borderId="0" xfId="20" applyFont="1" applyFill="1" applyBorder="1" applyAlignment="1">
      <alignment vertical="center"/>
    </xf>
    <xf numFmtId="49" fontId="7" fillId="0" borderId="0" xfId="17" applyNumberFormat="1" applyFont="1" applyFill="1" applyBorder="1" applyAlignment="1">
      <alignment horizontal="center" vertical="center"/>
    </xf>
    <xf numFmtId="0" fontId="8" fillId="0" borderId="0" xfId="17" applyFont="1" applyFill="1" applyBorder="1" applyAlignment="1">
      <alignment vertical="center"/>
    </xf>
    <xf numFmtId="190" fontId="7" fillId="0" borderId="2" xfId="2" applyNumberFormat="1" applyFont="1" applyFill="1" applyBorder="1" applyAlignment="1">
      <alignment vertical="center"/>
    </xf>
    <xf numFmtId="190" fontId="7" fillId="0" borderId="0" xfId="17" applyNumberFormat="1" applyFont="1" applyFill="1" applyBorder="1" applyAlignment="1">
      <alignment horizontal="right" vertical="center"/>
    </xf>
    <xf numFmtId="190" fontId="7" fillId="0" borderId="0" xfId="7" applyNumberFormat="1" applyFont="1" applyFill="1" applyBorder="1" applyAlignment="1">
      <alignment vertical="center"/>
    </xf>
    <xf numFmtId="190" fontId="7" fillId="0" borderId="0" xfId="7" applyNumberFormat="1" applyFont="1" applyFill="1" applyBorder="1" applyAlignment="1">
      <alignment horizontal="right" vertical="center"/>
    </xf>
    <xf numFmtId="0" fontId="7" fillId="0" borderId="0" xfId="17" quotePrefix="1" applyFont="1" applyFill="1" applyBorder="1" applyAlignment="1">
      <alignment horizontal="center" vertical="center"/>
    </xf>
    <xf numFmtId="49" fontId="7" fillId="0" borderId="0" xfId="14" applyNumberFormat="1" applyFont="1" applyFill="1" applyBorder="1" applyAlignment="1">
      <alignment horizontal="center" vertical="center"/>
    </xf>
    <xf numFmtId="0" fontId="7" fillId="0" borderId="0" xfId="17" quotePrefix="1" applyFont="1" applyFill="1" applyAlignment="1">
      <alignment horizontal="left" vertical="center"/>
    </xf>
    <xf numFmtId="0" fontId="7" fillId="0" borderId="0" xfId="17" applyFont="1" applyFill="1" applyAlignment="1">
      <alignment horizontal="left" vertical="center"/>
    </xf>
    <xf numFmtId="1" fontId="7" fillId="0" borderId="0" xfId="17" applyNumberFormat="1" applyFont="1" applyFill="1" applyBorder="1" applyAlignment="1">
      <alignment horizontal="center" vertical="center"/>
    </xf>
    <xf numFmtId="2" fontId="7" fillId="0" borderId="0" xfId="17" applyNumberFormat="1" applyFont="1" applyFill="1" applyBorder="1" applyAlignment="1">
      <alignment horizontal="center" vertical="center"/>
    </xf>
    <xf numFmtId="0" fontId="7" fillId="0" borderId="0" xfId="15" applyFont="1" applyFill="1" applyAlignment="1">
      <alignment vertical="center" wrapText="1"/>
    </xf>
    <xf numFmtId="0" fontId="7" fillId="0" borderId="0" xfId="15" applyFont="1" applyFill="1" applyAlignment="1">
      <alignment vertical="center"/>
    </xf>
    <xf numFmtId="0" fontId="7" fillId="0" borderId="0" xfId="17" quotePrefix="1" applyFont="1" applyFill="1" applyBorder="1" applyAlignment="1">
      <alignment vertical="center"/>
    </xf>
    <xf numFmtId="0" fontId="7" fillId="0" borderId="0" xfId="15" applyFont="1" applyFill="1" applyAlignment="1">
      <alignment horizontal="left" vertical="center"/>
    </xf>
    <xf numFmtId="190" fontId="7" fillId="0" borderId="3" xfId="2" applyNumberFormat="1" applyFont="1" applyFill="1" applyBorder="1" applyAlignment="1">
      <alignment horizontal="right" vertical="center"/>
    </xf>
    <xf numFmtId="190" fontId="7" fillId="0" borderId="0" xfId="2" applyNumberFormat="1" applyFont="1" applyFill="1" applyBorder="1" applyAlignment="1">
      <alignment horizontal="center" vertical="center"/>
    </xf>
    <xf numFmtId="0" fontId="8" fillId="0" borderId="0" xfId="17" applyFont="1" applyFill="1" applyAlignment="1">
      <alignment vertical="center"/>
    </xf>
    <xf numFmtId="188" fontId="7" fillId="0" borderId="0" xfId="20" applyNumberFormat="1" applyFont="1" applyFill="1" applyAlignment="1">
      <alignment horizontal="right" vertical="center"/>
    </xf>
    <xf numFmtId="190" fontId="7" fillId="0" borderId="0" xfId="1" applyNumberFormat="1" applyFont="1" applyFill="1" applyBorder="1" applyAlignment="1">
      <alignment vertical="center"/>
    </xf>
    <xf numFmtId="190" fontId="7" fillId="0" borderId="1" xfId="1" applyNumberFormat="1" applyFont="1" applyFill="1" applyBorder="1" applyAlignment="1">
      <alignment vertical="center"/>
    </xf>
    <xf numFmtId="190" fontId="7" fillId="0" borderId="0" xfId="1" applyNumberFormat="1" applyFont="1" applyFill="1" applyBorder="1" applyAlignment="1">
      <alignment vertical="center" wrapText="1"/>
    </xf>
    <xf numFmtId="190" fontId="7" fillId="0" borderId="1" xfId="1" applyNumberFormat="1" applyFont="1" applyFill="1" applyBorder="1" applyAlignment="1">
      <alignment vertical="center" wrapText="1"/>
    </xf>
    <xf numFmtId="190" fontId="7" fillId="0" borderId="2" xfId="1" applyNumberFormat="1" applyFont="1" applyFill="1" applyBorder="1" applyAlignment="1">
      <alignment vertical="center"/>
    </xf>
    <xf numFmtId="190" fontId="7" fillId="0" borderId="0" xfId="1" applyNumberFormat="1" applyFont="1" applyFill="1" applyAlignment="1">
      <alignment vertical="center"/>
    </xf>
    <xf numFmtId="190" fontId="7" fillId="0" borderId="0" xfId="1" quotePrefix="1" applyNumberFormat="1" applyFont="1" applyFill="1" applyBorder="1" applyAlignment="1">
      <alignment vertical="center"/>
    </xf>
    <xf numFmtId="190" fontId="7" fillId="0" borderId="2" xfId="1" quotePrefix="1" applyNumberFormat="1" applyFont="1" applyFill="1" applyBorder="1" applyAlignment="1">
      <alignment vertical="center"/>
    </xf>
    <xf numFmtId="0" fontId="8" fillId="0" borderId="0" xfId="20" applyFont="1" applyFill="1" applyAlignment="1">
      <alignment horizontal="left" vertical="center" wrapText="1"/>
    </xf>
    <xf numFmtId="190" fontId="8" fillId="0" borderId="0" xfId="2" quotePrefix="1" applyNumberFormat="1" applyFont="1" applyFill="1" applyBorder="1" applyAlignment="1">
      <alignment horizontal="right" vertical="center"/>
    </xf>
    <xf numFmtId="0" fontId="8" fillId="0" borderId="0" xfId="20" applyFont="1" applyFill="1" applyBorder="1" applyAlignment="1">
      <alignment horizontal="center" vertical="center" wrapText="1"/>
    </xf>
    <xf numFmtId="0" fontId="8" fillId="0" borderId="0" xfId="16" applyFont="1" applyFill="1" applyBorder="1" applyAlignment="1">
      <alignment horizontal="left" vertical="center"/>
    </xf>
    <xf numFmtId="0" fontId="7" fillId="0" borderId="0" xfId="16" applyFont="1" applyFill="1" applyBorder="1" applyAlignment="1">
      <alignment vertical="center"/>
    </xf>
    <xf numFmtId="190" fontId="8" fillId="0" borderId="0" xfId="16" applyNumberFormat="1" applyFont="1" applyFill="1" applyBorder="1" applyAlignment="1">
      <alignment horizontal="left" vertical="center"/>
    </xf>
    <xf numFmtId="0" fontId="8" fillId="0" borderId="0" xfId="16" applyFont="1" applyFill="1" applyBorder="1" applyAlignment="1">
      <alignment vertical="center"/>
    </xf>
    <xf numFmtId="0" fontId="7" fillId="0" borderId="0" xfId="16" applyFont="1" applyFill="1" applyBorder="1" applyAlignment="1">
      <alignment horizontal="center" vertical="center"/>
    </xf>
    <xf numFmtId="190" fontId="8" fillId="0" borderId="0" xfId="5" quotePrefix="1" applyNumberFormat="1" applyFont="1" applyFill="1" applyAlignment="1">
      <alignment horizontal="right" vertical="center"/>
    </xf>
    <xf numFmtId="190" fontId="7" fillId="0" borderId="0" xfId="5" applyNumberFormat="1" applyFont="1" applyFill="1" applyBorder="1" applyAlignment="1">
      <alignment horizontal="right" vertical="center"/>
    </xf>
    <xf numFmtId="0" fontId="8" fillId="0" borderId="1" xfId="16" applyFont="1" applyFill="1" applyBorder="1" applyAlignment="1">
      <alignment horizontal="center" vertical="center"/>
    </xf>
    <xf numFmtId="0" fontId="7" fillId="0" borderId="0" xfId="16" applyFont="1" applyFill="1" applyBorder="1" applyAlignment="1">
      <alignment horizontal="right" vertical="center"/>
    </xf>
    <xf numFmtId="190" fontId="8" fillId="0" borderId="1" xfId="5" applyNumberFormat="1" applyFont="1" applyFill="1" applyBorder="1" applyAlignment="1">
      <alignment horizontal="right" vertical="center"/>
    </xf>
    <xf numFmtId="190" fontId="8" fillId="0" borderId="0" xfId="5" applyNumberFormat="1" applyFont="1" applyFill="1" applyAlignment="1">
      <alignment horizontal="right" vertical="center"/>
    </xf>
    <xf numFmtId="190" fontId="8" fillId="0" borderId="0" xfId="5" applyNumberFormat="1" applyFont="1" applyFill="1" applyBorder="1" applyAlignment="1">
      <alignment horizontal="right" vertical="center"/>
    </xf>
    <xf numFmtId="0" fontId="8" fillId="0" borderId="0" xfId="16" applyFont="1" applyFill="1" applyBorder="1" applyAlignment="1">
      <alignment horizontal="right" vertical="center"/>
    </xf>
    <xf numFmtId="190" fontId="8" fillId="0" borderId="0" xfId="16" applyNumberFormat="1" applyFont="1" applyFill="1" applyBorder="1" applyAlignment="1">
      <alignment horizontal="center" vertical="center"/>
    </xf>
    <xf numFmtId="0" fontId="7" fillId="0" borderId="0" xfId="16" applyFont="1" applyFill="1" applyAlignment="1">
      <alignment vertical="center"/>
    </xf>
    <xf numFmtId="0" fontId="7" fillId="0" borderId="0" xfId="16" applyFont="1" applyFill="1" applyAlignment="1">
      <alignment horizontal="center" vertical="center"/>
    </xf>
    <xf numFmtId="190" fontId="7" fillId="0" borderId="0" xfId="16" applyNumberFormat="1" applyFont="1" applyFill="1" applyBorder="1" applyAlignment="1">
      <alignment horizontal="right" vertical="center"/>
    </xf>
    <xf numFmtId="190" fontId="7" fillId="0" borderId="0" xfId="16" applyNumberFormat="1" applyFont="1" applyFill="1" applyBorder="1" applyAlignment="1">
      <alignment vertical="center"/>
    </xf>
    <xf numFmtId="190" fontId="7" fillId="0" borderId="1" xfId="5" applyNumberFormat="1" applyFont="1" applyFill="1" applyBorder="1" applyAlignment="1">
      <alignment horizontal="right" vertical="center"/>
    </xf>
    <xf numFmtId="0" fontId="7" fillId="0" borderId="0" xfId="16" applyFont="1" applyFill="1" applyBorder="1" applyAlignment="1">
      <alignment horizontal="left" vertical="center" indent="2"/>
    </xf>
    <xf numFmtId="0" fontId="8" fillId="0" borderId="0" xfId="16" applyFont="1" applyFill="1" applyAlignment="1">
      <alignment vertical="center"/>
    </xf>
    <xf numFmtId="37" fontId="7" fillId="0" borderId="0" xfId="16" applyNumberFormat="1" applyFont="1" applyFill="1" applyBorder="1" applyAlignment="1">
      <alignment horizontal="right" vertical="center"/>
    </xf>
    <xf numFmtId="0" fontId="7" fillId="0" borderId="0" xfId="18" applyFont="1" applyFill="1" applyBorder="1" applyAlignment="1">
      <alignment vertical="center"/>
    </xf>
    <xf numFmtId="190" fontId="7" fillId="0" borderId="0" xfId="4" applyNumberFormat="1" applyFont="1" applyFill="1" applyBorder="1" applyAlignment="1">
      <alignment horizontal="right" vertical="center"/>
    </xf>
    <xf numFmtId="190" fontId="7" fillId="0" borderId="0" xfId="5" applyNumberFormat="1" applyFont="1" applyFill="1" applyBorder="1" applyAlignment="1">
      <alignment vertical="center"/>
    </xf>
    <xf numFmtId="190" fontId="7" fillId="0" borderId="0" xfId="18" applyNumberFormat="1" applyFont="1" applyFill="1" applyBorder="1" applyAlignment="1">
      <alignment horizontal="right" vertical="center"/>
    </xf>
    <xf numFmtId="0" fontId="7" fillId="0" borderId="0" xfId="16" applyFont="1" applyFill="1" applyAlignment="1">
      <alignment horizontal="left" vertical="center" indent="4"/>
    </xf>
    <xf numFmtId="190" fontId="7" fillId="0" borderId="1" xfId="5" applyNumberFormat="1" applyFont="1" applyFill="1" applyBorder="1" applyAlignment="1">
      <alignment vertical="center"/>
    </xf>
    <xf numFmtId="190" fontId="7" fillId="0" borderId="2" xfId="5" applyNumberFormat="1" applyFont="1" applyFill="1" applyBorder="1" applyAlignment="1">
      <alignment vertical="center"/>
    </xf>
    <xf numFmtId="190" fontId="7" fillId="0" borderId="0" xfId="5" applyNumberFormat="1" applyFont="1" applyFill="1" applyBorder="1" applyAlignment="1">
      <alignment horizontal="center" vertical="center"/>
    </xf>
    <xf numFmtId="0" fontId="7" fillId="0" borderId="0" xfId="16" applyFont="1" applyFill="1" applyAlignment="1">
      <alignment horizontal="left" vertical="center" indent="2"/>
    </xf>
    <xf numFmtId="0" fontId="8" fillId="0" borderId="0" xfId="16" applyFont="1" applyFill="1" applyBorder="1" applyAlignment="1">
      <alignment horizontal="center" vertical="center"/>
    </xf>
    <xf numFmtId="191" fontId="7" fillId="0" borderId="0" xfId="5" applyNumberFormat="1" applyFont="1" applyFill="1" applyBorder="1" applyAlignment="1">
      <alignment vertical="center"/>
    </xf>
    <xf numFmtId="0" fontId="7" fillId="0" borderId="0" xfId="16" quotePrefix="1" applyFont="1" applyFill="1" applyBorder="1" applyAlignment="1">
      <alignment vertical="center"/>
    </xf>
    <xf numFmtId="190" fontId="7" fillId="0" borderId="0" xfId="16" applyNumberFormat="1" applyFont="1" applyFill="1" applyBorder="1" applyAlignment="1">
      <alignment horizontal="center" vertical="center"/>
    </xf>
    <xf numFmtId="190" fontId="8" fillId="0" borderId="0" xfId="4" quotePrefix="1" applyNumberFormat="1" applyFont="1" applyFill="1" applyAlignment="1">
      <alignment horizontal="right" vertical="center"/>
    </xf>
    <xf numFmtId="190" fontId="8" fillId="0" borderId="1" xfId="4" applyNumberFormat="1" applyFont="1" applyFill="1" applyBorder="1" applyAlignment="1">
      <alignment horizontal="right" vertical="center"/>
    </xf>
    <xf numFmtId="190" fontId="8" fillId="0" borderId="0" xfId="4" applyNumberFormat="1" applyFont="1" applyFill="1" applyAlignment="1">
      <alignment horizontal="right" vertical="center"/>
    </xf>
    <xf numFmtId="190" fontId="8" fillId="0" borderId="0" xfId="4" applyNumberFormat="1" applyFont="1" applyFill="1" applyBorder="1" applyAlignment="1">
      <alignment horizontal="right" vertical="center"/>
    </xf>
    <xf numFmtId="190" fontId="7" fillId="0" borderId="1" xfId="4" applyNumberFormat="1" applyFont="1" applyFill="1" applyBorder="1" applyAlignment="1">
      <alignment horizontal="right" vertical="center"/>
    </xf>
    <xf numFmtId="190" fontId="7" fillId="0" borderId="0" xfId="4" applyNumberFormat="1" applyFont="1" applyFill="1" applyBorder="1" applyAlignment="1">
      <alignment vertical="center"/>
    </xf>
    <xf numFmtId="190" fontId="7" fillId="0" borderId="1" xfId="4" applyNumberFormat="1" applyFont="1" applyFill="1" applyBorder="1" applyAlignment="1">
      <alignment vertical="center"/>
    </xf>
    <xf numFmtId="190" fontId="7" fillId="0" borderId="2" xfId="4" applyNumberFormat="1" applyFont="1" applyFill="1" applyBorder="1" applyAlignment="1">
      <alignment vertical="center"/>
    </xf>
    <xf numFmtId="191" fontId="7" fillId="0" borderId="0" xfId="4" applyNumberFormat="1" applyFont="1" applyFill="1" applyBorder="1" applyAlignment="1">
      <alignment vertical="center"/>
    </xf>
    <xf numFmtId="191" fontId="7" fillId="0" borderId="0" xfId="4" applyNumberFormat="1" applyFont="1" applyFill="1" applyBorder="1" applyAlignment="1">
      <alignment horizontal="right" vertical="center"/>
    </xf>
    <xf numFmtId="0" fontId="10" fillId="0" borderId="0" xfId="16" applyFont="1" applyFill="1" applyBorder="1" applyAlignment="1">
      <alignment horizontal="left" vertical="center"/>
    </xf>
    <xf numFmtId="190" fontId="10" fillId="0" borderId="0" xfId="16" applyNumberFormat="1" applyFont="1" applyFill="1" applyBorder="1" applyAlignment="1">
      <alignment vertical="center"/>
    </xf>
    <xf numFmtId="0" fontId="11" fillId="0" borderId="0" xfId="16" applyFont="1" applyFill="1" applyBorder="1" applyAlignment="1">
      <alignment vertical="center"/>
    </xf>
    <xf numFmtId="0" fontId="11" fillId="0" borderId="0" xfId="16" applyFont="1" applyFill="1" applyBorder="1" applyAlignment="1">
      <alignment horizontal="left" vertical="center"/>
    </xf>
    <xf numFmtId="190" fontId="11" fillId="0" borderId="3" xfId="16" applyNumberFormat="1" applyFont="1" applyFill="1" applyBorder="1" applyAlignment="1">
      <alignment vertical="center"/>
    </xf>
    <xf numFmtId="190" fontId="11" fillId="0" borderId="0" xfId="16" applyNumberFormat="1" applyFont="1" applyFill="1" applyBorder="1" applyAlignment="1">
      <alignment vertical="center"/>
    </xf>
    <xf numFmtId="0" fontId="10" fillId="0" borderId="0" xfId="16" applyFont="1" applyFill="1" applyBorder="1" applyAlignment="1">
      <alignment horizontal="center" vertical="center"/>
    </xf>
    <xf numFmtId="0" fontId="11" fillId="0" borderId="0" xfId="16" applyFont="1" applyFill="1" applyAlignment="1">
      <alignment vertical="center"/>
    </xf>
    <xf numFmtId="190" fontId="10" fillId="0" borderId="3" xfId="16" applyNumberFormat="1" applyFont="1" applyFill="1" applyBorder="1" applyAlignment="1">
      <alignment vertical="center"/>
    </xf>
    <xf numFmtId="0" fontId="12" fillId="0" borderId="0" xfId="16" applyFont="1" applyFill="1" applyBorder="1" applyAlignment="1">
      <alignment horizontal="center" vertical="center"/>
    </xf>
    <xf numFmtId="190" fontId="10" fillId="0" borderId="0" xfId="16" applyNumberFormat="1" applyFont="1" applyFill="1" applyBorder="1" applyAlignment="1">
      <alignment horizontal="center" vertical="center"/>
    </xf>
    <xf numFmtId="0" fontId="10" fillId="0" borderId="0" xfId="16" applyFont="1" applyFill="1" applyAlignment="1">
      <alignment horizontal="center" vertical="center"/>
    </xf>
    <xf numFmtId="190" fontId="10" fillId="0" borderId="0" xfId="16" applyNumberFormat="1" applyFont="1" applyFill="1" applyBorder="1" applyAlignment="1">
      <alignment horizontal="center" vertical="center" wrapText="1"/>
    </xf>
    <xf numFmtId="190" fontId="10" fillId="0" borderId="0" xfId="16" applyNumberFormat="1" applyFont="1" applyFill="1" applyAlignment="1">
      <alignment horizontal="center" vertical="center"/>
    </xf>
    <xf numFmtId="190" fontId="10" fillId="0" borderId="0" xfId="16" applyNumberFormat="1" applyFont="1" applyFill="1" applyAlignment="1">
      <alignment vertical="center"/>
    </xf>
    <xf numFmtId="190" fontId="10" fillId="0" borderId="0" xfId="4" applyNumberFormat="1" applyFont="1" applyFill="1" applyBorder="1" applyAlignment="1">
      <alignment horizontal="center" vertical="center"/>
    </xf>
    <xf numFmtId="190" fontId="10" fillId="0" borderId="0" xfId="4" applyNumberFormat="1" applyFont="1" applyFill="1" applyAlignment="1">
      <alignment horizontal="center" vertical="center"/>
    </xf>
    <xf numFmtId="190" fontId="10" fillId="0" borderId="0" xfId="4" applyNumberFormat="1" applyFont="1" applyFill="1" applyBorder="1" applyAlignment="1">
      <alignment vertical="center"/>
    </xf>
    <xf numFmtId="190" fontId="10" fillId="0" borderId="0" xfId="4" applyNumberFormat="1" applyFont="1" applyFill="1" applyBorder="1" applyAlignment="1">
      <alignment horizontal="right" vertical="center"/>
    </xf>
    <xf numFmtId="190" fontId="10" fillId="0" borderId="0" xfId="4" applyNumberFormat="1" applyFont="1" applyFill="1" applyAlignment="1">
      <alignment horizontal="right" vertical="center"/>
    </xf>
    <xf numFmtId="190" fontId="10" fillId="0" borderId="0" xfId="4" applyNumberFormat="1" applyFont="1" applyFill="1" applyAlignment="1">
      <alignment vertical="center"/>
    </xf>
    <xf numFmtId="0" fontId="10" fillId="0" borderId="0" xfId="16" applyFont="1" applyFill="1" applyBorder="1" applyAlignment="1">
      <alignment horizontal="center" vertical="center" wrapText="1"/>
    </xf>
    <xf numFmtId="0" fontId="10" fillId="0" borderId="1" xfId="16" applyFont="1" applyFill="1" applyBorder="1" applyAlignment="1">
      <alignment horizontal="center" vertical="center" wrapText="1"/>
    </xf>
    <xf numFmtId="190" fontId="10" fillId="0" borderId="1" xfId="4" applyNumberFormat="1" applyFont="1" applyFill="1" applyBorder="1" applyAlignment="1">
      <alignment horizontal="right" vertical="center"/>
    </xf>
    <xf numFmtId="190" fontId="10" fillId="0" borderId="0" xfId="16" applyNumberFormat="1" applyFont="1" applyFill="1" applyBorder="1" applyAlignment="1">
      <alignment horizontal="right" vertical="center"/>
    </xf>
    <xf numFmtId="190" fontId="10" fillId="0" borderId="0" xfId="16" applyNumberFormat="1" applyFont="1" applyFill="1" applyAlignment="1">
      <alignment horizontal="right" vertical="center"/>
    </xf>
    <xf numFmtId="0" fontId="10" fillId="0" borderId="0" xfId="16" applyFont="1" applyFill="1" applyBorder="1" applyAlignment="1">
      <alignment horizontal="left" vertical="center" wrapText="1"/>
    </xf>
    <xf numFmtId="190" fontId="11" fillId="0" borderId="0" xfId="4" applyNumberFormat="1" applyFont="1" applyFill="1" applyBorder="1" applyAlignment="1">
      <alignment vertical="center"/>
    </xf>
    <xf numFmtId="0" fontId="11" fillId="0" borderId="0" xfId="16" applyFont="1" applyFill="1" applyBorder="1" applyAlignment="1">
      <alignment horizontal="left" vertical="center" wrapText="1"/>
    </xf>
    <xf numFmtId="0" fontId="11" fillId="0" borderId="0" xfId="16" applyFont="1" applyFill="1" applyBorder="1" applyAlignment="1">
      <alignment horizontal="center" vertical="center" wrapText="1"/>
    </xf>
    <xf numFmtId="0" fontId="13" fillId="0" borderId="0" xfId="16" quotePrefix="1" applyFont="1" applyFill="1" applyBorder="1" applyAlignment="1">
      <alignment horizontal="center" vertical="center"/>
    </xf>
    <xf numFmtId="190" fontId="11" fillId="0" borderId="0" xfId="4" applyNumberFormat="1" applyFont="1" applyFill="1" applyBorder="1" applyAlignment="1">
      <alignment vertical="center" wrapText="1"/>
    </xf>
    <xf numFmtId="190" fontId="11" fillId="0" borderId="0" xfId="4" quotePrefix="1" applyNumberFormat="1" applyFont="1" applyFill="1" applyBorder="1" applyAlignment="1">
      <alignment vertical="center"/>
    </xf>
    <xf numFmtId="49" fontId="13" fillId="0" borderId="0" xfId="16" applyNumberFormat="1" applyFont="1" applyFill="1" applyBorder="1" applyAlignment="1">
      <alignment horizontal="center" vertical="center"/>
    </xf>
    <xf numFmtId="190" fontId="11" fillId="0" borderId="1" xfId="4" applyNumberFormat="1" applyFont="1" applyFill="1" applyBorder="1" applyAlignment="1">
      <alignment vertical="center" wrapText="1"/>
    </xf>
    <xf numFmtId="190" fontId="11" fillId="0" borderId="1" xfId="4" applyNumberFormat="1" applyFont="1" applyFill="1" applyBorder="1" applyAlignment="1">
      <alignment vertical="center"/>
    </xf>
    <xf numFmtId="190" fontId="11" fillId="0" borderId="2" xfId="4" applyNumberFormat="1" applyFont="1" applyFill="1" applyBorder="1" applyAlignment="1">
      <alignment vertical="center"/>
    </xf>
    <xf numFmtId="190" fontId="11" fillId="0" borderId="1" xfId="16" applyNumberFormat="1" applyFont="1" applyFill="1" applyBorder="1" applyAlignment="1">
      <alignment vertical="center"/>
    </xf>
    <xf numFmtId="190" fontId="11" fillId="0" borderId="0" xfId="16" applyNumberFormat="1" applyFont="1" applyFill="1" applyBorder="1" applyAlignment="1">
      <alignment horizontal="center" vertical="center"/>
    </xf>
    <xf numFmtId="190" fontId="16" fillId="0" borderId="0" xfId="16" applyNumberFormat="1" applyFont="1" applyFill="1" applyBorder="1" applyAlignment="1">
      <alignment vertical="center"/>
    </xf>
    <xf numFmtId="0" fontId="11" fillId="0" borderId="0" xfId="16" quotePrefix="1" applyFont="1" applyFill="1" applyBorder="1" applyAlignment="1">
      <alignment vertical="center"/>
    </xf>
    <xf numFmtId="190" fontId="11" fillId="0" borderId="0" xfId="16" quotePrefix="1" applyNumberFormat="1" applyFont="1" applyFill="1" applyBorder="1" applyAlignment="1">
      <alignment vertical="center"/>
    </xf>
    <xf numFmtId="0" fontId="10" fillId="0" borderId="0" xfId="16" applyFont="1" applyFill="1" applyBorder="1" applyAlignment="1">
      <alignment vertical="center"/>
    </xf>
    <xf numFmtId="0" fontId="7" fillId="0" borderId="0" xfId="16" applyFont="1" applyFill="1" applyBorder="1" applyAlignment="1">
      <alignment horizontal="left" vertical="center"/>
    </xf>
    <xf numFmtId="189" fontId="7" fillId="0" borderId="0" xfId="16" applyNumberFormat="1" applyFont="1" applyFill="1" applyBorder="1" applyAlignment="1">
      <alignment horizontal="left" vertical="center"/>
    </xf>
    <xf numFmtId="37" fontId="7" fillId="0" borderId="3" xfId="16" applyNumberFormat="1" applyFont="1" applyFill="1" applyBorder="1" applyAlignment="1">
      <alignment vertical="center"/>
    </xf>
    <xf numFmtId="189" fontId="7" fillId="0" borderId="3" xfId="16" applyNumberFormat="1" applyFont="1" applyFill="1" applyBorder="1" applyAlignment="1">
      <alignment vertical="center"/>
    </xf>
    <xf numFmtId="37" fontId="7" fillId="0" borderId="0" xfId="16" applyNumberFormat="1" applyFont="1" applyFill="1" applyBorder="1" applyAlignment="1">
      <alignment vertical="center"/>
    </xf>
    <xf numFmtId="189" fontId="7" fillId="0" borderId="0" xfId="16" applyNumberFormat="1" applyFont="1" applyFill="1" applyBorder="1" applyAlignment="1">
      <alignment vertical="center"/>
    </xf>
    <xf numFmtId="0" fontId="8" fillId="0" borderId="0" xfId="16" applyFont="1" applyFill="1" applyAlignment="1">
      <alignment horizontal="center" vertical="center"/>
    </xf>
    <xf numFmtId="0" fontId="8" fillId="0" borderId="0" xfId="16" applyFont="1" applyFill="1" applyBorder="1" applyAlignment="1">
      <alignment horizontal="center" vertical="center" wrapText="1"/>
    </xf>
    <xf numFmtId="0" fontId="14" fillId="0" borderId="0" xfId="16" applyFont="1" applyFill="1" applyBorder="1" applyAlignment="1">
      <alignment horizontal="center" vertical="center" wrapText="1"/>
    </xf>
    <xf numFmtId="189" fontId="8" fillId="0" borderId="0" xfId="16" applyNumberFormat="1" applyFont="1" applyFill="1" applyBorder="1" applyAlignment="1">
      <alignment horizontal="center" vertical="center"/>
    </xf>
    <xf numFmtId="189" fontId="8" fillId="0" borderId="0" xfId="16" applyNumberFormat="1" applyFont="1" applyFill="1" applyAlignment="1">
      <alignment vertical="center"/>
    </xf>
    <xf numFmtId="189" fontId="8" fillId="0" borderId="0" xfId="16" applyNumberFormat="1" applyFont="1" applyFill="1" applyAlignment="1">
      <alignment horizontal="center" vertical="center"/>
    </xf>
    <xf numFmtId="49" fontId="15" fillId="0" borderId="0" xfId="16" applyNumberFormat="1" applyFont="1" applyFill="1" applyBorder="1" applyAlignment="1">
      <alignment horizontal="center" vertical="center"/>
    </xf>
    <xf numFmtId="189" fontId="8" fillId="0" borderId="0" xfId="16" applyNumberFormat="1" applyFont="1" applyFill="1" applyBorder="1" applyAlignment="1">
      <alignment horizontal="center" vertical="center" wrapText="1"/>
    </xf>
    <xf numFmtId="189" fontId="8" fillId="0" borderId="0" xfId="16" applyNumberFormat="1" applyFont="1" applyFill="1" applyBorder="1" applyAlignment="1">
      <alignment vertical="center"/>
    </xf>
    <xf numFmtId="190" fontId="8" fillId="0" borderId="0" xfId="4" applyNumberFormat="1" applyFont="1" applyFill="1" applyBorder="1" applyAlignment="1">
      <alignment horizontal="center" vertical="center"/>
    </xf>
    <xf numFmtId="190" fontId="8" fillId="0" borderId="0" xfId="4" applyNumberFormat="1" applyFont="1" applyFill="1" applyAlignment="1">
      <alignment horizontal="center" vertical="center"/>
    </xf>
    <xf numFmtId="190" fontId="8" fillId="0" borderId="0" xfId="4" applyNumberFormat="1" applyFont="1" applyFill="1" applyBorder="1" applyAlignment="1">
      <alignment vertical="center"/>
    </xf>
    <xf numFmtId="190" fontId="8" fillId="0" borderId="0" xfId="4" applyNumberFormat="1" applyFont="1" applyFill="1" applyAlignment="1">
      <alignment vertical="center"/>
    </xf>
    <xf numFmtId="190" fontId="7" fillId="0" borderId="0" xfId="4" applyNumberFormat="1" applyFont="1" applyFill="1" applyAlignment="1">
      <alignment vertical="center"/>
    </xf>
    <xf numFmtId="0" fontId="8" fillId="0" borderId="1" xfId="16" applyFont="1" applyFill="1" applyBorder="1" applyAlignment="1">
      <alignment horizontal="center" vertical="center" wrapText="1"/>
    </xf>
    <xf numFmtId="189" fontId="8" fillId="0" borderId="0" xfId="16" applyNumberFormat="1" applyFont="1" applyFill="1" applyBorder="1" applyAlignment="1">
      <alignment horizontal="right" vertical="center"/>
    </xf>
    <xf numFmtId="0" fontId="8" fillId="0" borderId="0" xfId="16" applyFont="1" applyFill="1" applyAlignment="1">
      <alignment horizontal="right" vertical="center"/>
    </xf>
    <xf numFmtId="0" fontId="8" fillId="0" borderId="0" xfId="16" applyFont="1" applyFill="1" applyBorder="1" applyAlignment="1">
      <alignment horizontal="left" vertical="center" wrapText="1"/>
    </xf>
    <xf numFmtId="192" fontId="15" fillId="0" borderId="0" xfId="16" applyNumberFormat="1" applyFont="1" applyFill="1" applyBorder="1" applyAlignment="1">
      <alignment horizontal="center" vertical="center" wrapText="1"/>
    </xf>
    <xf numFmtId="193" fontId="7" fillId="0" borderId="0" xfId="4" applyNumberFormat="1" applyFont="1" applyFill="1" applyBorder="1" applyAlignment="1">
      <alignment horizontal="right" vertical="center" wrapText="1"/>
    </xf>
    <xf numFmtId="0" fontId="7" fillId="0" borderId="0" xfId="16" applyFont="1" applyFill="1" applyBorder="1" applyAlignment="1">
      <alignment horizontal="left" vertical="center" wrapText="1"/>
    </xf>
    <xf numFmtId="188" fontId="7" fillId="0" borderId="0" xfId="16" applyNumberFormat="1" applyFont="1" applyFill="1" applyBorder="1" applyAlignment="1">
      <alignment horizontal="center" vertical="center" wrapText="1"/>
    </xf>
    <xf numFmtId="193" fontId="7" fillId="0" borderId="1" xfId="4" applyNumberFormat="1" applyFont="1" applyFill="1" applyBorder="1" applyAlignment="1">
      <alignment horizontal="right" vertical="center" wrapText="1"/>
    </xf>
    <xf numFmtId="0" fontId="8" fillId="0" borderId="0" xfId="16" applyFont="1" applyFill="1" applyBorder="1" applyAlignment="1">
      <alignment vertical="center" wrapText="1"/>
    </xf>
    <xf numFmtId="193" fontId="7" fillId="0" borderId="2" xfId="4" applyNumberFormat="1" applyFont="1" applyFill="1" applyBorder="1" applyAlignment="1">
      <alignment horizontal="right" vertical="center" wrapText="1"/>
    </xf>
    <xf numFmtId="189" fontId="7" fillId="0" borderId="0" xfId="16" applyNumberFormat="1" applyFont="1" applyFill="1" applyBorder="1" applyAlignment="1">
      <alignment horizontal="center" vertical="center"/>
    </xf>
    <xf numFmtId="188" fontId="7" fillId="0" borderId="0" xfId="16" applyNumberFormat="1" applyFont="1" applyFill="1" applyBorder="1" applyAlignment="1">
      <alignment horizontal="right" vertical="center"/>
    </xf>
    <xf numFmtId="189" fontId="7" fillId="0" borderId="0" xfId="4" applyNumberFormat="1" applyFont="1" applyFill="1" applyAlignment="1">
      <alignment vertical="center"/>
    </xf>
    <xf numFmtId="189" fontId="7" fillId="0" borderId="0" xfId="16" applyNumberFormat="1" applyFont="1" applyFill="1" applyBorder="1" applyAlignment="1">
      <alignment horizontal="right" vertical="center"/>
    </xf>
    <xf numFmtId="0" fontId="7" fillId="0" borderId="1" xfId="16" applyFont="1" applyFill="1" applyBorder="1" applyAlignment="1">
      <alignment vertical="center"/>
    </xf>
    <xf numFmtId="189" fontId="7" fillId="0" borderId="1" xfId="16" applyNumberFormat="1" applyFont="1" applyFill="1" applyBorder="1" applyAlignment="1">
      <alignment horizontal="center" vertical="center"/>
    </xf>
    <xf numFmtId="189" fontId="7" fillId="0" borderId="1" xfId="16" applyNumberFormat="1" applyFont="1" applyFill="1" applyBorder="1" applyAlignment="1">
      <alignment vertical="center"/>
    </xf>
    <xf numFmtId="190" fontId="7" fillId="0" borderId="0" xfId="4" applyNumberFormat="1" applyFont="1" applyFill="1" applyAlignment="1">
      <alignment horizontal="right" vertical="center"/>
    </xf>
    <xf numFmtId="0" fontId="8" fillId="0" borderId="0" xfId="13" applyFont="1" applyFill="1"/>
    <xf numFmtId="0" fontId="8" fillId="0" borderId="0" xfId="16" applyFont="1" applyFill="1" applyAlignment="1">
      <alignment horizontal="left" vertical="center"/>
    </xf>
    <xf numFmtId="0" fontId="7" fillId="0" borderId="0" xfId="16" applyFont="1" applyFill="1" applyAlignment="1">
      <alignment horizontal="left" vertical="center"/>
    </xf>
    <xf numFmtId="0" fontId="7" fillId="0" borderId="0" xfId="16" applyFont="1" applyFill="1" applyAlignment="1">
      <alignment vertical="center" wrapText="1"/>
    </xf>
    <xf numFmtId="190" fontId="7" fillId="0" borderId="0" xfId="4" applyNumberFormat="1" applyFont="1" applyFill="1" applyBorder="1" applyAlignment="1">
      <alignment horizontal="right" vertical="center" wrapText="1"/>
    </xf>
    <xf numFmtId="0" fontId="7" fillId="0" borderId="0" xfId="16" applyFont="1" applyFill="1" applyAlignment="1">
      <alignment horizontal="left" vertical="center" wrapText="1" indent="2"/>
    </xf>
    <xf numFmtId="190" fontId="7" fillId="0" borderId="0" xfId="4" applyNumberFormat="1" applyFont="1" applyFill="1" applyBorder="1" applyAlignment="1">
      <alignment horizontal="center" vertical="center"/>
    </xf>
    <xf numFmtId="190" fontId="7" fillId="0" borderId="0" xfId="4" applyNumberFormat="1" applyFont="1" applyFill="1" applyBorder="1" applyAlignment="1"/>
    <xf numFmtId="190" fontId="7" fillId="0" borderId="1" xfId="4" applyNumberFormat="1" applyFont="1" applyFill="1" applyBorder="1" applyAlignment="1">
      <alignment horizontal="center" vertical="center"/>
    </xf>
    <xf numFmtId="190" fontId="7" fillId="0" borderId="1" xfId="4" applyNumberFormat="1" applyFont="1" applyFill="1" applyBorder="1" applyAlignment="1">
      <alignment horizontal="center"/>
    </xf>
    <xf numFmtId="0" fontId="8" fillId="0" borderId="0" xfId="16" quotePrefix="1" applyFont="1" applyFill="1" applyBorder="1" applyAlignment="1">
      <alignment horizontal="left" vertical="center"/>
    </xf>
    <xf numFmtId="38" fontId="7" fillId="0" borderId="0" xfId="18" applyNumberFormat="1" applyFont="1" applyFill="1" applyBorder="1" applyAlignment="1">
      <alignment vertical="center"/>
    </xf>
    <xf numFmtId="190" fontId="7" fillId="0" borderId="1" xfId="4" applyNumberFormat="1" applyFont="1" applyFill="1" applyBorder="1" applyAlignment="1">
      <alignment horizontal="right" vertical="center" wrapText="1"/>
    </xf>
    <xf numFmtId="190" fontId="7" fillId="0" borderId="0" xfId="4" applyNumberFormat="1" applyFont="1" applyFill="1" applyBorder="1" applyAlignment="1">
      <alignment vertical="center" wrapText="1"/>
    </xf>
    <xf numFmtId="0" fontId="7" fillId="0" borderId="0" xfId="16" applyFont="1" applyFill="1" applyBorder="1" applyAlignment="1">
      <alignment horizontal="left" vertical="center" wrapText="1" indent="2"/>
    </xf>
    <xf numFmtId="190" fontId="7" fillId="0" borderId="2" xfId="4" applyNumberFormat="1" applyFont="1" applyFill="1" applyBorder="1" applyAlignment="1">
      <alignment horizontal="right" vertical="center"/>
    </xf>
    <xf numFmtId="0" fontId="7" fillId="0" borderId="0" xfId="13" applyFont="1" applyFill="1" applyBorder="1" applyAlignment="1">
      <alignment vertical="center"/>
    </xf>
    <xf numFmtId="0" fontId="8" fillId="0" borderId="0" xfId="13" applyFont="1" applyFill="1" applyBorder="1" applyAlignment="1">
      <alignment vertical="center"/>
    </xf>
    <xf numFmtId="190" fontId="8" fillId="0" borderId="0" xfId="13" applyNumberFormat="1" applyFont="1" applyFill="1" applyBorder="1" applyAlignment="1">
      <alignment horizontal="right" vertical="center"/>
    </xf>
    <xf numFmtId="190" fontId="8" fillId="0" borderId="1" xfId="13" applyNumberFormat="1" applyFont="1" applyFill="1" applyBorder="1" applyAlignment="1">
      <alignment horizontal="right" vertical="center"/>
    </xf>
    <xf numFmtId="190" fontId="7" fillId="0" borderId="0" xfId="13" applyNumberFormat="1" applyFont="1" applyFill="1" applyBorder="1" applyAlignment="1">
      <alignment horizontal="right" vertical="center"/>
    </xf>
    <xf numFmtId="190" fontId="7" fillId="0" borderId="0" xfId="21" applyNumberFormat="1" applyFont="1" applyFill="1" applyAlignment="1">
      <alignment vertical="center"/>
    </xf>
    <xf numFmtId="190" fontId="11" fillId="0" borderId="0" xfId="1" applyNumberFormat="1" applyFont="1" applyFill="1" applyBorder="1" applyAlignment="1">
      <alignment vertical="center"/>
    </xf>
    <xf numFmtId="190" fontId="11" fillId="0" borderId="0" xfId="1" applyNumberFormat="1" applyFont="1" applyFill="1" applyAlignment="1">
      <alignment vertical="center"/>
    </xf>
    <xf numFmtId="190" fontId="11" fillId="0" borderId="1" xfId="1" applyNumberFormat="1" applyFont="1" applyFill="1" applyBorder="1" applyAlignment="1">
      <alignment vertical="center" wrapText="1"/>
    </xf>
    <xf numFmtId="190" fontId="11" fillId="0" borderId="1" xfId="1" applyNumberFormat="1" applyFont="1" applyFill="1" applyBorder="1" applyAlignment="1">
      <alignment vertical="center"/>
    </xf>
    <xf numFmtId="190" fontId="11" fillId="0" borderId="0" xfId="1" applyNumberFormat="1" applyFont="1" applyFill="1" applyBorder="1" applyAlignment="1">
      <alignment vertical="center" wrapText="1"/>
    </xf>
    <xf numFmtId="190" fontId="11" fillId="0" borderId="2" xfId="1" applyNumberFormat="1" applyFont="1" applyFill="1" applyBorder="1" applyAlignment="1">
      <alignment vertical="center"/>
    </xf>
    <xf numFmtId="190" fontId="11" fillId="0" borderId="0" xfId="1" quotePrefix="1" applyNumberFormat="1" applyFont="1" applyFill="1" applyBorder="1" applyAlignment="1">
      <alignment vertical="center"/>
    </xf>
    <xf numFmtId="0" fontId="11" fillId="0" borderId="0" xfId="16" applyFont="1" applyFill="1" applyAlignment="1">
      <alignment horizontal="center" vertical="center"/>
    </xf>
    <xf numFmtId="0" fontId="10" fillId="0" borderId="0" xfId="16" applyFont="1" applyFill="1" applyBorder="1" applyAlignment="1">
      <alignment horizontal="left" vertical="center" wrapText="1"/>
    </xf>
    <xf numFmtId="0" fontId="7" fillId="0" borderId="1" xfId="14" quotePrefix="1" applyFont="1" applyFill="1" applyBorder="1" applyAlignment="1">
      <alignment horizontal="left" vertical="center"/>
    </xf>
    <xf numFmtId="0" fontId="7" fillId="0" borderId="0" xfId="17" applyFont="1" applyFill="1" applyBorder="1" applyAlignment="1">
      <alignment horizontal="center" vertical="center"/>
    </xf>
    <xf numFmtId="190" fontId="7" fillId="0" borderId="0" xfId="17" applyNumberFormat="1" applyFont="1" applyFill="1" applyBorder="1" applyAlignment="1">
      <alignment horizontal="center" vertical="center"/>
    </xf>
    <xf numFmtId="0" fontId="8" fillId="0" borderId="0" xfId="17" applyFont="1" applyFill="1" applyBorder="1" applyAlignment="1">
      <alignment horizontal="center" vertical="center"/>
    </xf>
    <xf numFmtId="190" fontId="8" fillId="0" borderId="0" xfId="17" applyNumberFormat="1" applyFont="1" applyFill="1" applyBorder="1" applyAlignment="1">
      <alignment horizontal="center" vertical="center"/>
    </xf>
    <xf numFmtId="0" fontId="8" fillId="0" borderId="0" xfId="20" applyFont="1" applyFill="1" applyAlignment="1">
      <alignment horizontal="left" vertical="center"/>
    </xf>
    <xf numFmtId="0" fontId="8" fillId="0" borderId="1" xfId="20" applyFont="1" applyFill="1" applyBorder="1" applyAlignment="1">
      <alignment horizontal="left" vertical="center"/>
    </xf>
    <xf numFmtId="190" fontId="8" fillId="0" borderId="1" xfId="20" applyNumberFormat="1" applyFont="1" applyFill="1" applyBorder="1" applyAlignment="1">
      <alignment horizontal="center" vertical="center" wrapText="1"/>
    </xf>
    <xf numFmtId="0" fontId="8" fillId="0" borderId="0" xfId="16" applyFont="1" applyFill="1" applyBorder="1" applyAlignment="1">
      <alignment horizontal="left" vertical="center"/>
    </xf>
    <xf numFmtId="0" fontId="8" fillId="0" borderId="1" xfId="16" applyFont="1" applyFill="1" applyBorder="1" applyAlignment="1">
      <alignment horizontal="left" vertical="center"/>
    </xf>
    <xf numFmtId="0" fontId="7" fillId="0" borderId="1" xfId="16" quotePrefix="1" applyFont="1" applyFill="1" applyBorder="1" applyAlignment="1">
      <alignment horizontal="left" vertical="center"/>
    </xf>
    <xf numFmtId="0" fontId="8" fillId="0" borderId="0" xfId="16" applyFont="1" applyFill="1" applyBorder="1" applyAlignment="1">
      <alignment horizontal="center" vertical="center"/>
    </xf>
    <xf numFmtId="0" fontId="7" fillId="0" borderId="0" xfId="16" applyFont="1" applyFill="1" applyBorder="1" applyAlignment="1">
      <alignment horizontal="center" vertical="center"/>
    </xf>
    <xf numFmtId="0" fontId="7" fillId="0" borderId="0" xfId="16" quotePrefix="1" applyFont="1" applyFill="1" applyBorder="1" applyAlignment="1">
      <alignment vertical="center"/>
    </xf>
    <xf numFmtId="0" fontId="10" fillId="0" borderId="0" xfId="16" applyFont="1" applyFill="1" applyBorder="1" applyAlignment="1">
      <alignment horizontal="left" vertical="center"/>
    </xf>
    <xf numFmtId="189" fontId="10" fillId="0" borderId="0" xfId="16" applyNumberFormat="1" applyFont="1" applyFill="1" applyBorder="1" applyAlignment="1">
      <alignment horizontal="left" vertical="center"/>
    </xf>
    <xf numFmtId="0" fontId="10" fillId="0" borderId="1" xfId="16" quotePrefix="1" applyFont="1" applyFill="1" applyBorder="1" applyAlignment="1">
      <alignment horizontal="left" vertical="center"/>
    </xf>
    <xf numFmtId="189" fontId="10" fillId="0" borderId="1" xfId="16" quotePrefix="1" applyNumberFormat="1" applyFont="1" applyFill="1" applyBorder="1" applyAlignment="1">
      <alignment horizontal="left" vertical="center"/>
    </xf>
    <xf numFmtId="190" fontId="10" fillId="0" borderId="1" xfId="16" applyNumberFormat="1" applyFont="1" applyFill="1" applyBorder="1" applyAlignment="1">
      <alignment horizontal="center" vertical="center"/>
    </xf>
    <xf numFmtId="190" fontId="10" fillId="0" borderId="4" xfId="16" applyNumberFormat="1" applyFont="1" applyFill="1" applyBorder="1" applyAlignment="1">
      <alignment horizontal="center" vertical="center"/>
    </xf>
    <xf numFmtId="190" fontId="10" fillId="0" borderId="0" xfId="16" applyNumberFormat="1" applyFont="1" applyFill="1" applyBorder="1" applyAlignment="1">
      <alignment horizontal="center" vertical="center"/>
    </xf>
    <xf numFmtId="0" fontId="10" fillId="0" borderId="0" xfId="16" applyFont="1" applyFill="1" applyBorder="1" applyAlignment="1">
      <alignment horizontal="left" vertical="center" wrapText="1"/>
    </xf>
    <xf numFmtId="0" fontId="11" fillId="0" borderId="1" xfId="16" quotePrefix="1" applyFont="1" applyFill="1" applyBorder="1" applyAlignment="1">
      <alignment vertical="center"/>
    </xf>
    <xf numFmtId="189" fontId="8" fillId="0" borderId="0" xfId="16" applyNumberFormat="1" applyFont="1" applyFill="1" applyBorder="1" applyAlignment="1">
      <alignment horizontal="left" vertical="center"/>
    </xf>
    <xf numFmtId="0" fontId="8" fillId="0" borderId="1" xfId="16" quotePrefix="1" applyFont="1" applyFill="1" applyBorder="1" applyAlignment="1">
      <alignment horizontal="left" vertical="center"/>
    </xf>
    <xf numFmtId="0" fontId="8" fillId="0" borderId="1" xfId="16" applyFont="1" applyFill="1" applyBorder="1" applyAlignment="1">
      <alignment horizontal="center" vertical="center"/>
    </xf>
    <xf numFmtId="0" fontId="7" fillId="0" borderId="1" xfId="13" applyFont="1" applyFill="1" applyBorder="1" applyAlignment="1">
      <alignment horizontal="center" vertical="center"/>
    </xf>
    <xf numFmtId="189" fontId="8" fillId="0" borderId="0" xfId="16" applyNumberFormat="1" applyFont="1" applyFill="1" applyBorder="1" applyAlignment="1">
      <alignment horizontal="center" vertical="center"/>
    </xf>
    <xf numFmtId="189" fontId="8" fillId="0" borderId="1" xfId="16" applyNumberFormat="1" applyFont="1" applyFill="1" applyBorder="1" applyAlignment="1">
      <alignment horizontal="center" vertical="center"/>
    </xf>
    <xf numFmtId="0" fontId="7" fillId="0" borderId="0" xfId="16" applyFont="1" applyFill="1" applyBorder="1" applyAlignment="1">
      <alignment horizontal="left" vertical="center"/>
    </xf>
    <xf numFmtId="190" fontId="7" fillId="0" borderId="0" xfId="16" applyNumberFormat="1" applyFont="1" applyFill="1" applyBorder="1" applyAlignment="1">
      <alignment horizontal="center" vertical="center"/>
    </xf>
    <xf numFmtId="190" fontId="8" fillId="0" borderId="1" xfId="13" applyNumberFormat="1" applyFont="1" applyFill="1" applyBorder="1" applyAlignment="1">
      <alignment horizontal="center" vertical="center"/>
    </xf>
    <xf numFmtId="190" fontId="8" fillId="0" borderId="0" xfId="16" applyNumberFormat="1" applyFont="1" applyFill="1" applyBorder="1" applyAlignment="1">
      <alignment horizontal="center" vertical="center"/>
    </xf>
  </cellXfs>
  <cellStyles count="23">
    <cellStyle name="Comma" xfId="1" builtinId="3"/>
    <cellStyle name="Comma 2" xfId="2"/>
    <cellStyle name="Comma 2 2" xfId="3"/>
    <cellStyle name="Comma 2 2 2" xfId="4"/>
    <cellStyle name="Comma 2 3" xfId="5"/>
    <cellStyle name="Comma 3" xfId="6"/>
    <cellStyle name="Comma 3 2" xfId="7"/>
    <cellStyle name="Comma 3 2 2" xfId="8"/>
    <cellStyle name="Comma 4" xfId="9"/>
    <cellStyle name="Comma 6" xfId="10"/>
    <cellStyle name="Comma 6 2" xfId="11"/>
    <cellStyle name="Normal" xfId="0" builtinId="0"/>
    <cellStyle name="Normal 19" xfId="12"/>
    <cellStyle name="Normal 19 2" xfId="13"/>
    <cellStyle name="Normal 2" xfId="14"/>
    <cellStyle name="Normal 2 2" xfId="15"/>
    <cellStyle name="Normal 2 2 2" xfId="16"/>
    <cellStyle name="Normal 3" xfId="17"/>
    <cellStyle name="Normal 3 2" xfId="18"/>
    <cellStyle name="Normal 4" xfId="19"/>
    <cellStyle name="Normal_031220060121E02" xfId="20"/>
    <cellStyle name="Normal_SFT2 2" xfId="21"/>
    <cellStyle name="ปกติ_FIS Q1_04 ( SIM )" xfId="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tabSelected="1" zoomScaleNormal="100" zoomScaleSheetLayoutView="100" workbookViewId="0">
      <selection sqref="A1:N1"/>
    </sheetView>
  </sheetViews>
  <sheetFormatPr defaultRowHeight="12" x14ac:dyDescent="0.5"/>
  <cols>
    <col min="1" max="2" width="1.7109375" style="12" customWidth="1"/>
    <col min="3" max="3" width="3.28515625" style="12" customWidth="1"/>
    <col min="4" max="4" width="0.5703125" style="12" customWidth="1"/>
    <col min="5" max="5" width="42.28515625" style="12" customWidth="1"/>
    <col min="6" max="6" width="6.5703125" style="13" customWidth="1"/>
    <col min="7" max="7" width="0.7109375" style="9" customWidth="1"/>
    <col min="8" max="8" width="12.7109375" style="14" customWidth="1"/>
    <col min="9" max="9" width="0.7109375" style="15" customWidth="1"/>
    <col min="10" max="10" width="12.7109375" style="14" customWidth="1"/>
    <col min="11" max="11" width="0.7109375" style="14" customWidth="1"/>
    <col min="12" max="12" width="12.7109375" style="14" customWidth="1"/>
    <col min="13" max="13" width="0.7109375" style="15" customWidth="1"/>
    <col min="14" max="14" width="12.7109375" style="14" customWidth="1"/>
    <col min="15" max="16384" width="9.140625" style="9"/>
  </cols>
  <sheetData>
    <row r="1" spans="1:14" ht="16.5" customHeight="1" x14ac:dyDescent="0.5">
      <c r="A1" s="230" t="s">
        <v>128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</row>
    <row r="2" spans="1:14" ht="16.5" customHeight="1" x14ac:dyDescent="0.5">
      <c r="A2" s="230" t="s">
        <v>129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</row>
    <row r="3" spans="1:14" ht="16.5" customHeight="1" x14ac:dyDescent="0.5">
      <c r="A3" s="231" t="s">
        <v>259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</row>
    <row r="4" spans="1:14" ht="16.5" customHeight="1" x14ac:dyDescent="0.5">
      <c r="A4" s="10"/>
      <c r="B4" s="10"/>
      <c r="C4" s="10"/>
      <c r="D4" s="10"/>
      <c r="E4" s="10"/>
      <c r="F4" s="10"/>
      <c r="G4" s="10"/>
      <c r="H4" s="11"/>
      <c r="I4" s="11"/>
      <c r="J4" s="11"/>
      <c r="K4" s="11"/>
      <c r="L4" s="11"/>
      <c r="M4" s="11"/>
      <c r="N4" s="11"/>
    </row>
    <row r="5" spans="1:14" ht="16.5" customHeight="1" x14ac:dyDescent="0.5"/>
    <row r="6" spans="1:14" ht="16.5" customHeight="1" x14ac:dyDescent="0.5">
      <c r="A6" s="16"/>
      <c r="B6" s="16"/>
      <c r="C6" s="16"/>
      <c r="D6" s="16"/>
      <c r="E6" s="16"/>
      <c r="F6" s="17"/>
      <c r="G6" s="17"/>
      <c r="H6" s="232" t="s">
        <v>0</v>
      </c>
      <c r="I6" s="232"/>
      <c r="J6" s="232"/>
      <c r="L6" s="232" t="s">
        <v>166</v>
      </c>
      <c r="M6" s="232"/>
      <c r="N6" s="232"/>
    </row>
    <row r="7" spans="1:14" ht="16.5" customHeight="1" x14ac:dyDescent="0.5">
      <c r="A7" s="16"/>
      <c r="B7" s="16"/>
      <c r="C7" s="16"/>
      <c r="D7" s="16"/>
      <c r="E7" s="16"/>
      <c r="F7" s="17"/>
      <c r="G7" s="17"/>
      <c r="H7" s="18" t="s">
        <v>148</v>
      </c>
      <c r="I7" s="18"/>
      <c r="J7" s="18" t="s">
        <v>149</v>
      </c>
      <c r="L7" s="18" t="s">
        <v>148</v>
      </c>
      <c r="M7" s="18"/>
      <c r="N7" s="18" t="s">
        <v>149</v>
      </c>
    </row>
    <row r="8" spans="1:14" s="19" customFormat="1" ht="16.5" customHeight="1" x14ac:dyDescent="0.5">
      <c r="H8" s="20" t="s">
        <v>263</v>
      </c>
      <c r="I8" s="21"/>
      <c r="J8" s="20" t="s">
        <v>117</v>
      </c>
      <c r="K8" s="22"/>
      <c r="L8" s="20" t="s">
        <v>263</v>
      </c>
      <c r="M8" s="21"/>
      <c r="N8" s="20" t="s">
        <v>117</v>
      </c>
    </row>
    <row r="9" spans="1:14" s="19" customFormat="1" ht="16.5" customHeight="1" x14ac:dyDescent="0.5">
      <c r="H9" s="65" t="s">
        <v>184</v>
      </c>
      <c r="I9" s="23"/>
      <c r="J9" s="65" t="s">
        <v>176</v>
      </c>
      <c r="K9" s="24"/>
      <c r="L9" s="65" t="s">
        <v>184</v>
      </c>
      <c r="M9" s="23"/>
      <c r="N9" s="65" t="s">
        <v>176</v>
      </c>
    </row>
    <row r="10" spans="1:14" s="19" customFormat="1" ht="16.5" customHeight="1" x14ac:dyDescent="0.5">
      <c r="F10" s="25" t="s">
        <v>1</v>
      </c>
      <c r="H10" s="26" t="s">
        <v>136</v>
      </c>
      <c r="I10" s="23"/>
      <c r="J10" s="26" t="s">
        <v>136</v>
      </c>
      <c r="K10" s="24"/>
      <c r="L10" s="26" t="s">
        <v>136</v>
      </c>
      <c r="M10" s="23"/>
      <c r="N10" s="26" t="s">
        <v>136</v>
      </c>
    </row>
    <row r="11" spans="1:14" s="19" customFormat="1" ht="16.5" customHeight="1" x14ac:dyDescent="0.5">
      <c r="F11" s="66"/>
      <c r="H11" s="24"/>
      <c r="I11" s="23"/>
      <c r="J11" s="24"/>
      <c r="K11" s="24"/>
      <c r="L11" s="24"/>
      <c r="M11" s="23"/>
      <c r="N11" s="24"/>
    </row>
    <row r="12" spans="1:14" ht="16.5" customHeight="1" x14ac:dyDescent="0.5">
      <c r="A12" s="27" t="s">
        <v>143</v>
      </c>
      <c r="B12" s="27"/>
      <c r="C12" s="27"/>
      <c r="D12" s="27"/>
      <c r="E12" s="27"/>
      <c r="F12" s="28"/>
      <c r="G12" s="29"/>
      <c r="H12" s="1"/>
      <c r="I12" s="1"/>
      <c r="J12" s="1"/>
      <c r="K12" s="1"/>
      <c r="L12" s="1"/>
      <c r="M12" s="1"/>
      <c r="N12" s="1"/>
    </row>
    <row r="13" spans="1:14" ht="16.5" customHeight="1" x14ac:dyDescent="0.5">
      <c r="A13" s="27"/>
      <c r="B13" s="27"/>
      <c r="C13" s="27"/>
      <c r="D13" s="27"/>
      <c r="E13" s="27"/>
      <c r="F13" s="28"/>
      <c r="G13" s="29"/>
      <c r="H13" s="1"/>
      <c r="I13" s="1"/>
      <c r="J13" s="1"/>
      <c r="K13" s="1"/>
      <c r="L13" s="1"/>
      <c r="M13" s="1"/>
      <c r="N13" s="1"/>
    </row>
    <row r="14" spans="1:14" ht="16.5" customHeight="1" x14ac:dyDescent="0.5">
      <c r="A14" s="29" t="s">
        <v>36</v>
      </c>
      <c r="B14" s="29"/>
      <c r="C14" s="29"/>
      <c r="D14" s="29"/>
      <c r="E14" s="29"/>
      <c r="F14" s="28"/>
      <c r="G14" s="29"/>
      <c r="H14" s="2">
        <v>1053824</v>
      </c>
      <c r="I14" s="2"/>
      <c r="J14" s="2">
        <v>1335668</v>
      </c>
      <c r="K14" s="2"/>
      <c r="L14" s="2">
        <v>1053543</v>
      </c>
      <c r="M14" s="2"/>
      <c r="N14" s="2">
        <v>1334978</v>
      </c>
    </row>
    <row r="15" spans="1:14" ht="16.5" customHeight="1" x14ac:dyDescent="0.5">
      <c r="A15" s="30" t="s">
        <v>99</v>
      </c>
      <c r="B15" s="30"/>
      <c r="C15" s="30"/>
      <c r="D15" s="30"/>
      <c r="E15" s="30"/>
      <c r="F15" s="28"/>
      <c r="G15" s="29"/>
      <c r="H15" s="2">
        <v>7201505</v>
      </c>
      <c r="I15" s="2"/>
      <c r="J15" s="2">
        <v>28199589</v>
      </c>
      <c r="K15" s="2"/>
      <c r="L15" s="2">
        <v>4255037</v>
      </c>
      <c r="M15" s="2"/>
      <c r="N15" s="2">
        <v>25246153</v>
      </c>
    </row>
    <row r="16" spans="1:14" ht="16.5" customHeight="1" x14ac:dyDescent="0.5">
      <c r="A16" s="30" t="s">
        <v>68</v>
      </c>
      <c r="B16" s="30"/>
      <c r="C16" s="30"/>
      <c r="D16" s="30"/>
      <c r="E16" s="30"/>
      <c r="F16" s="28"/>
      <c r="G16" s="29"/>
      <c r="H16" s="2">
        <v>4073862</v>
      </c>
      <c r="I16" s="2"/>
      <c r="J16" s="2">
        <v>3315858</v>
      </c>
      <c r="K16" s="2"/>
      <c r="L16" s="2">
        <v>4023033</v>
      </c>
      <c r="M16" s="2"/>
      <c r="N16" s="2">
        <v>3161627</v>
      </c>
    </row>
    <row r="17" spans="1:14" ht="16.5" customHeight="1" x14ac:dyDescent="0.5">
      <c r="A17" s="30" t="s">
        <v>37</v>
      </c>
      <c r="B17" s="30"/>
      <c r="C17" s="30"/>
      <c r="D17" s="30"/>
      <c r="E17" s="30"/>
      <c r="F17" s="28">
        <v>6</v>
      </c>
      <c r="G17" s="29"/>
      <c r="H17" s="2">
        <v>49052032</v>
      </c>
      <c r="I17" s="2"/>
      <c r="J17" s="2">
        <v>29780567</v>
      </c>
      <c r="K17" s="2"/>
      <c r="L17" s="2">
        <v>37218340</v>
      </c>
      <c r="M17" s="2"/>
      <c r="N17" s="2">
        <v>21818428</v>
      </c>
    </row>
    <row r="18" spans="1:14" ht="16.5" customHeight="1" x14ac:dyDescent="0.5">
      <c r="A18" s="30" t="s">
        <v>38</v>
      </c>
      <c r="B18" s="30"/>
      <c r="C18" s="30"/>
      <c r="D18" s="30"/>
      <c r="E18" s="30"/>
      <c r="F18" s="28">
        <v>7</v>
      </c>
      <c r="G18" s="29"/>
      <c r="H18" s="2">
        <v>0</v>
      </c>
      <c r="I18" s="2"/>
      <c r="J18" s="3">
        <v>0</v>
      </c>
      <c r="K18" s="2"/>
      <c r="L18" s="3">
        <v>10306242</v>
      </c>
      <c r="M18" s="2"/>
      <c r="N18" s="2">
        <v>9971501</v>
      </c>
    </row>
    <row r="19" spans="1:14" ht="16.5" customHeight="1" x14ac:dyDescent="0.5">
      <c r="A19" s="30" t="s">
        <v>74</v>
      </c>
      <c r="B19" s="30"/>
      <c r="C19" s="30"/>
      <c r="D19" s="30"/>
      <c r="E19" s="30"/>
      <c r="F19" s="31">
        <v>8</v>
      </c>
      <c r="G19" s="29"/>
      <c r="H19" s="2">
        <v>1668799</v>
      </c>
      <c r="I19" s="2"/>
      <c r="J19" s="2">
        <v>1769505</v>
      </c>
      <c r="K19" s="2"/>
      <c r="L19" s="2">
        <v>381134</v>
      </c>
      <c r="M19" s="2"/>
      <c r="N19" s="2">
        <v>472574</v>
      </c>
    </row>
    <row r="20" spans="1:14" ht="16.5" customHeight="1" x14ac:dyDescent="0.5">
      <c r="A20" s="30" t="s">
        <v>39</v>
      </c>
      <c r="B20" s="30"/>
      <c r="C20" s="30"/>
      <c r="D20" s="30"/>
      <c r="E20" s="30"/>
      <c r="F20" s="31"/>
      <c r="G20" s="29"/>
      <c r="H20" s="4">
        <v>21935</v>
      </c>
      <c r="I20" s="2"/>
      <c r="J20" s="2">
        <v>22132</v>
      </c>
      <c r="K20" s="2"/>
      <c r="L20" s="2">
        <v>0</v>
      </c>
      <c r="M20" s="2"/>
      <c r="N20" s="4">
        <v>0</v>
      </c>
    </row>
    <row r="21" spans="1:14" ht="16.5" customHeight="1" x14ac:dyDescent="0.5">
      <c r="A21" s="30" t="s">
        <v>111</v>
      </c>
      <c r="B21" s="30"/>
      <c r="C21" s="30"/>
      <c r="D21" s="30"/>
      <c r="E21" s="30"/>
      <c r="F21" s="32">
        <v>9</v>
      </c>
      <c r="G21" s="29"/>
      <c r="H21" s="2"/>
      <c r="I21" s="2"/>
      <c r="J21" s="2"/>
      <c r="K21" s="2"/>
      <c r="L21" s="2"/>
      <c r="M21" s="2"/>
      <c r="N21" s="2"/>
    </row>
    <row r="22" spans="1:14" ht="16.5" customHeight="1" x14ac:dyDescent="0.5">
      <c r="A22" s="9"/>
      <c r="B22" s="29" t="s">
        <v>112</v>
      </c>
      <c r="C22" s="29"/>
      <c r="D22" s="33"/>
      <c r="E22" s="33"/>
      <c r="F22" s="28"/>
      <c r="G22" s="29"/>
      <c r="H22" s="2">
        <v>259107606</v>
      </c>
      <c r="I22" s="2"/>
      <c r="J22" s="2">
        <v>249982184</v>
      </c>
      <c r="K22" s="2"/>
      <c r="L22" s="2">
        <v>262362919</v>
      </c>
      <c r="M22" s="2"/>
      <c r="N22" s="2">
        <v>253025934</v>
      </c>
    </row>
    <row r="23" spans="1:14" ht="16.5" customHeight="1" x14ac:dyDescent="0.5">
      <c r="A23" s="9"/>
      <c r="B23" s="29" t="s">
        <v>40</v>
      </c>
      <c r="C23" s="29"/>
      <c r="D23" s="33"/>
      <c r="E23" s="33"/>
      <c r="F23" s="28"/>
      <c r="G23" s="29"/>
      <c r="H23" s="5">
        <v>1171140</v>
      </c>
      <c r="I23" s="2"/>
      <c r="J23" s="5">
        <v>1170011</v>
      </c>
      <c r="K23" s="2"/>
      <c r="L23" s="5">
        <v>1177249</v>
      </c>
      <c r="M23" s="2"/>
      <c r="N23" s="5">
        <v>1178080</v>
      </c>
    </row>
    <row r="24" spans="1:14" ht="16.5" customHeight="1" x14ac:dyDescent="0.5">
      <c r="A24" s="9"/>
      <c r="B24" s="29"/>
      <c r="C24" s="29"/>
      <c r="D24" s="33"/>
      <c r="E24" s="33"/>
      <c r="F24" s="28"/>
      <c r="G24" s="29"/>
      <c r="H24" s="2"/>
      <c r="I24" s="2"/>
      <c r="J24" s="2"/>
      <c r="K24" s="2"/>
      <c r="L24" s="2"/>
      <c r="M24" s="2"/>
      <c r="N24" s="2"/>
    </row>
    <row r="25" spans="1:14" ht="16.5" customHeight="1" x14ac:dyDescent="0.5">
      <c r="B25" s="30" t="s">
        <v>120</v>
      </c>
      <c r="D25" s="33"/>
      <c r="E25" s="33"/>
      <c r="F25" s="28"/>
      <c r="G25" s="29"/>
      <c r="H25" s="2">
        <f>SUM(H22:H23)</f>
        <v>260278746</v>
      </c>
      <c r="I25" s="2"/>
      <c r="J25" s="2">
        <f>SUM(J22:J23)</f>
        <v>251152195</v>
      </c>
      <c r="K25" s="2"/>
      <c r="L25" s="2">
        <f>SUM(L22:L23)</f>
        <v>263540168</v>
      </c>
      <c r="M25" s="2"/>
      <c r="N25" s="2">
        <f>SUM(N22:N23)</f>
        <v>254204014</v>
      </c>
    </row>
    <row r="26" spans="1:14" ht="16.5" customHeight="1" x14ac:dyDescent="0.5">
      <c r="A26" s="9"/>
      <c r="B26" s="34" t="s">
        <v>122</v>
      </c>
      <c r="C26" s="29"/>
      <c r="D26" s="29"/>
      <c r="E26" s="29" t="s">
        <v>121</v>
      </c>
      <c r="F26" s="28"/>
      <c r="G26" s="29"/>
      <c r="H26" s="2">
        <v>-21537012</v>
      </c>
      <c r="I26" s="2"/>
      <c r="J26" s="2">
        <v>-22086038</v>
      </c>
      <c r="K26" s="2"/>
      <c r="L26" s="2">
        <v>-21537012</v>
      </c>
      <c r="M26" s="2"/>
      <c r="N26" s="2">
        <v>-22086038</v>
      </c>
    </row>
    <row r="27" spans="1:14" ht="16.5" customHeight="1" x14ac:dyDescent="0.5">
      <c r="A27" s="9"/>
      <c r="B27" s="34" t="s">
        <v>122</v>
      </c>
      <c r="C27" s="29"/>
      <c r="D27" s="29"/>
      <c r="E27" s="29" t="s">
        <v>123</v>
      </c>
      <c r="F27" s="32">
        <v>10</v>
      </c>
      <c r="G27" s="29"/>
      <c r="H27" s="2">
        <v>-11026402</v>
      </c>
      <c r="I27" s="2"/>
      <c r="J27" s="2">
        <v>-10759343</v>
      </c>
      <c r="K27" s="2"/>
      <c r="L27" s="2">
        <v>-11048956</v>
      </c>
      <c r="M27" s="2"/>
      <c r="N27" s="2">
        <v>-10779781</v>
      </c>
    </row>
    <row r="28" spans="1:14" ht="16.5" customHeight="1" x14ac:dyDescent="0.5">
      <c r="A28" s="9"/>
      <c r="B28" s="34" t="s">
        <v>122</v>
      </c>
      <c r="C28" s="29"/>
      <c r="D28" s="29"/>
      <c r="E28" s="29" t="s">
        <v>124</v>
      </c>
      <c r="F28" s="32">
        <v>11</v>
      </c>
      <c r="G28" s="29"/>
      <c r="H28" s="5">
        <v>-338</v>
      </c>
      <c r="I28" s="2"/>
      <c r="J28" s="5">
        <v>-432</v>
      </c>
      <c r="K28" s="2"/>
      <c r="L28" s="5">
        <v>-338</v>
      </c>
      <c r="M28" s="2"/>
      <c r="N28" s="5">
        <v>-432</v>
      </c>
    </row>
    <row r="29" spans="1:14" s="35" customFormat="1" ht="16.5" customHeight="1" x14ac:dyDescent="0.5">
      <c r="B29" s="34"/>
      <c r="C29" s="29"/>
      <c r="D29" s="29"/>
      <c r="E29" s="29"/>
      <c r="F29" s="28"/>
      <c r="G29" s="29"/>
      <c r="H29" s="2"/>
      <c r="I29" s="2"/>
      <c r="J29" s="2"/>
      <c r="K29" s="2"/>
      <c r="L29" s="2"/>
      <c r="M29" s="2"/>
      <c r="N29" s="2"/>
    </row>
    <row r="30" spans="1:14" ht="16.5" customHeight="1" x14ac:dyDescent="0.5">
      <c r="A30" s="29" t="s">
        <v>125</v>
      </c>
      <c r="B30" s="9"/>
      <c r="D30" s="33"/>
      <c r="E30" s="33"/>
      <c r="F30" s="28"/>
      <c r="G30" s="29"/>
      <c r="H30" s="2">
        <f>SUM(H25:H28)</f>
        <v>227714994</v>
      </c>
      <c r="I30" s="2"/>
      <c r="J30" s="2">
        <f>SUM(J25:J28)</f>
        <v>218306382</v>
      </c>
      <c r="K30" s="2"/>
      <c r="L30" s="2">
        <f>SUM(L25:L28)</f>
        <v>230953862</v>
      </c>
      <c r="M30" s="2"/>
      <c r="N30" s="2">
        <f>SUM(N25:N28)</f>
        <v>221337763</v>
      </c>
    </row>
    <row r="31" spans="1:14" ht="16.5" customHeight="1" x14ac:dyDescent="0.5">
      <c r="A31" s="29" t="s">
        <v>3</v>
      </c>
      <c r="B31" s="29"/>
      <c r="C31" s="29"/>
      <c r="D31" s="29"/>
      <c r="E31" s="29"/>
      <c r="F31" s="28"/>
      <c r="G31" s="29"/>
      <c r="H31" s="2">
        <v>3489541</v>
      </c>
      <c r="I31" s="2"/>
      <c r="J31" s="2">
        <v>3724922</v>
      </c>
      <c r="K31" s="2"/>
      <c r="L31" s="2">
        <v>4744813</v>
      </c>
      <c r="M31" s="2"/>
      <c r="N31" s="2">
        <v>5205620</v>
      </c>
    </row>
    <row r="32" spans="1:14" ht="16.5" customHeight="1" x14ac:dyDescent="0.5">
      <c r="A32" s="29" t="s">
        <v>67</v>
      </c>
      <c r="B32" s="29"/>
      <c r="C32" s="29"/>
      <c r="D32" s="29"/>
      <c r="E32" s="29"/>
      <c r="F32" s="28"/>
      <c r="G32" s="29"/>
      <c r="H32" s="2">
        <v>3008079</v>
      </c>
      <c r="I32" s="2"/>
      <c r="J32" s="2">
        <v>2772514</v>
      </c>
      <c r="K32" s="2"/>
      <c r="L32" s="2">
        <v>815804</v>
      </c>
      <c r="M32" s="2"/>
      <c r="N32" s="2">
        <v>896718</v>
      </c>
    </row>
    <row r="33" spans="1:14" ht="16.5" customHeight="1" x14ac:dyDescent="0.5">
      <c r="A33" s="29" t="s">
        <v>96</v>
      </c>
      <c r="B33" s="29"/>
      <c r="C33" s="29"/>
      <c r="D33" s="29"/>
      <c r="E33" s="29"/>
      <c r="F33" s="28"/>
      <c r="G33" s="29"/>
      <c r="H33" s="2">
        <v>1131339</v>
      </c>
      <c r="I33" s="2"/>
      <c r="J33" s="2">
        <v>1117889</v>
      </c>
      <c r="K33" s="2"/>
      <c r="L33" s="2">
        <v>1062763</v>
      </c>
      <c r="M33" s="2"/>
      <c r="N33" s="2">
        <v>1051079</v>
      </c>
    </row>
    <row r="34" spans="1:14" ht="16.5" customHeight="1" x14ac:dyDescent="0.5">
      <c r="A34" s="29" t="s">
        <v>97</v>
      </c>
      <c r="B34" s="29"/>
      <c r="C34" s="29"/>
      <c r="D34" s="29"/>
      <c r="E34" s="29"/>
      <c r="F34" s="28"/>
      <c r="G34" s="29"/>
      <c r="H34" s="4">
        <v>3066035</v>
      </c>
      <c r="I34" s="2"/>
      <c r="J34" s="2">
        <v>3066035</v>
      </c>
      <c r="K34" s="2"/>
      <c r="L34" s="2">
        <v>0</v>
      </c>
      <c r="M34" s="2"/>
      <c r="N34" s="4">
        <v>0</v>
      </c>
    </row>
    <row r="35" spans="1:14" ht="16.5" customHeight="1" x14ac:dyDescent="0.5">
      <c r="A35" s="29" t="s">
        <v>76</v>
      </c>
      <c r="B35" s="29"/>
      <c r="C35" s="29"/>
      <c r="D35" s="29"/>
      <c r="E35" s="29"/>
      <c r="F35" s="28"/>
      <c r="G35" s="29"/>
      <c r="H35" s="2">
        <v>1829474</v>
      </c>
      <c r="I35" s="2"/>
      <c r="J35" s="2">
        <v>1861740</v>
      </c>
      <c r="K35" s="2"/>
      <c r="L35" s="2">
        <v>1655777</v>
      </c>
      <c r="M35" s="2"/>
      <c r="N35" s="2">
        <v>1689388</v>
      </c>
    </row>
    <row r="36" spans="1:14" ht="16.5" customHeight="1" x14ac:dyDescent="0.5">
      <c r="A36" s="29" t="s">
        <v>164</v>
      </c>
      <c r="B36" s="29"/>
      <c r="C36" s="29"/>
      <c r="D36" s="29"/>
      <c r="E36" s="29"/>
      <c r="F36" s="28"/>
      <c r="G36" s="29"/>
      <c r="H36" s="4">
        <v>392700</v>
      </c>
      <c r="I36" s="2"/>
      <c r="J36" s="2">
        <v>3411791</v>
      </c>
      <c r="K36" s="2"/>
      <c r="L36" s="2">
        <v>0</v>
      </c>
      <c r="M36" s="2"/>
      <c r="N36" s="4">
        <v>0</v>
      </c>
    </row>
    <row r="37" spans="1:14" ht="16.5" customHeight="1" x14ac:dyDescent="0.5">
      <c r="A37" s="29" t="s">
        <v>32</v>
      </c>
      <c r="B37" s="29"/>
      <c r="C37" s="29"/>
      <c r="D37" s="29"/>
      <c r="E37" s="29"/>
      <c r="F37" s="28"/>
      <c r="G37" s="29"/>
      <c r="H37" s="4">
        <v>9869840</v>
      </c>
      <c r="I37" s="2"/>
      <c r="J37" s="2">
        <v>4212723</v>
      </c>
      <c r="K37" s="2"/>
      <c r="L37" s="2">
        <v>0</v>
      </c>
      <c r="M37" s="2"/>
      <c r="N37" s="4">
        <v>0</v>
      </c>
    </row>
    <row r="38" spans="1:14" ht="16.5" customHeight="1" x14ac:dyDescent="0.5">
      <c r="A38" s="29" t="s">
        <v>4</v>
      </c>
      <c r="B38" s="29"/>
      <c r="C38" s="29"/>
      <c r="D38" s="29"/>
      <c r="E38" s="29"/>
      <c r="F38" s="36"/>
      <c r="G38" s="29"/>
      <c r="H38" s="5">
        <v>6689203</v>
      </c>
      <c r="I38" s="2"/>
      <c r="J38" s="5">
        <v>3432183</v>
      </c>
      <c r="K38" s="2"/>
      <c r="L38" s="5">
        <v>6037835</v>
      </c>
      <c r="M38" s="2"/>
      <c r="N38" s="5">
        <v>2951084</v>
      </c>
    </row>
    <row r="39" spans="1:14" ht="16.5" customHeight="1" x14ac:dyDescent="0.5">
      <c r="A39" s="29"/>
      <c r="B39" s="29"/>
      <c r="C39" s="29"/>
      <c r="D39" s="29"/>
      <c r="E39" s="29"/>
      <c r="F39" s="36"/>
      <c r="G39" s="29"/>
      <c r="H39" s="2"/>
      <c r="I39" s="2"/>
      <c r="J39" s="2"/>
      <c r="K39" s="2"/>
      <c r="L39" s="2"/>
      <c r="M39" s="2"/>
      <c r="N39" s="2"/>
    </row>
    <row r="40" spans="1:14" ht="16.5" customHeight="1" thickBot="1" x14ac:dyDescent="0.55000000000000004">
      <c r="A40" s="37" t="s">
        <v>5</v>
      </c>
      <c r="B40" s="37"/>
      <c r="C40" s="37"/>
      <c r="D40" s="37"/>
      <c r="E40" s="37"/>
      <c r="F40" s="28"/>
      <c r="G40" s="29"/>
      <c r="H40" s="38">
        <f>SUM(H14:H20,H30,H31:H38)</f>
        <v>320263162</v>
      </c>
      <c r="I40" s="2"/>
      <c r="J40" s="38">
        <f>SUM(J14:J20,J30,J31:J38)</f>
        <v>306329498</v>
      </c>
      <c r="K40" s="2"/>
      <c r="L40" s="38">
        <f>SUM(L14:L20,L30,L31:L38)</f>
        <v>302508183</v>
      </c>
      <c r="M40" s="2"/>
      <c r="N40" s="38">
        <f>SUM(N14:N20,N30,N31:N38)</f>
        <v>295136913</v>
      </c>
    </row>
    <row r="41" spans="1:14" ht="15.95" customHeight="1" thickTop="1" x14ac:dyDescent="0.5">
      <c r="A41" s="27"/>
      <c r="B41" s="27"/>
      <c r="C41" s="27"/>
      <c r="D41" s="27"/>
      <c r="E41" s="27"/>
      <c r="F41" s="28"/>
      <c r="G41" s="29"/>
      <c r="H41" s="39"/>
      <c r="I41" s="39"/>
      <c r="J41" s="39"/>
      <c r="K41" s="39"/>
      <c r="L41" s="39"/>
      <c r="M41" s="39"/>
      <c r="N41" s="39"/>
    </row>
    <row r="42" spans="1:14" ht="16.5" customHeight="1" x14ac:dyDescent="0.5">
      <c r="A42" s="27"/>
      <c r="B42" s="27"/>
      <c r="C42" s="27"/>
      <c r="D42" s="27"/>
      <c r="E42" s="27"/>
      <c r="F42" s="28"/>
      <c r="G42" s="29"/>
      <c r="H42" s="7"/>
      <c r="I42" s="39"/>
      <c r="J42" s="7"/>
      <c r="K42" s="39"/>
      <c r="L42" s="7"/>
      <c r="M42" s="39"/>
      <c r="N42" s="7"/>
    </row>
    <row r="43" spans="1:14" ht="16.5" customHeight="1" x14ac:dyDescent="0.5">
      <c r="A43" s="27"/>
      <c r="B43" s="27"/>
      <c r="C43" s="27"/>
      <c r="D43" s="27"/>
      <c r="E43" s="27"/>
      <c r="F43" s="28"/>
      <c r="G43" s="29"/>
      <c r="H43" s="39"/>
      <c r="I43" s="39"/>
      <c r="J43" s="39"/>
      <c r="K43" s="39"/>
      <c r="L43" s="39"/>
      <c r="M43" s="39"/>
      <c r="N43" s="39"/>
    </row>
    <row r="44" spans="1:14" ht="16.5" customHeight="1" x14ac:dyDescent="0.5">
      <c r="A44" s="27"/>
      <c r="B44" s="27"/>
      <c r="C44" s="27"/>
      <c r="D44" s="27"/>
      <c r="E44" s="27"/>
      <c r="F44" s="28"/>
      <c r="G44" s="29"/>
      <c r="H44" s="39"/>
      <c r="I44" s="39"/>
      <c r="J44" s="39"/>
      <c r="K44" s="39"/>
      <c r="L44" s="39"/>
      <c r="M44" s="39"/>
      <c r="N44" s="39"/>
    </row>
    <row r="45" spans="1:14" ht="16.5" customHeight="1" x14ac:dyDescent="0.5">
      <c r="A45" s="27"/>
      <c r="B45" s="27"/>
      <c r="C45" s="27"/>
      <c r="D45" s="27"/>
      <c r="E45" s="27"/>
      <c r="F45" s="28"/>
      <c r="G45" s="29"/>
      <c r="H45" s="39"/>
      <c r="I45" s="39"/>
      <c r="J45" s="39"/>
      <c r="K45" s="39"/>
      <c r="L45" s="39"/>
      <c r="M45" s="39"/>
      <c r="N45" s="39"/>
    </row>
    <row r="46" spans="1:14" ht="16.5" customHeight="1" x14ac:dyDescent="0.5">
      <c r="A46" s="27"/>
      <c r="B46" s="27"/>
      <c r="C46" s="27"/>
      <c r="D46" s="27"/>
      <c r="E46" s="27"/>
      <c r="F46" s="28"/>
      <c r="G46" s="29"/>
      <c r="H46" s="39"/>
      <c r="I46" s="39"/>
      <c r="J46" s="39"/>
      <c r="K46" s="39"/>
      <c r="L46" s="39"/>
      <c r="M46" s="39"/>
      <c r="N46" s="39"/>
    </row>
    <row r="47" spans="1:14" ht="16.5" customHeight="1" x14ac:dyDescent="0.5">
      <c r="A47" s="27"/>
      <c r="B47" s="27"/>
      <c r="C47" s="27"/>
      <c r="D47" s="27"/>
      <c r="E47" s="27"/>
      <c r="F47" s="28"/>
      <c r="G47" s="29"/>
      <c r="H47" s="39"/>
      <c r="I47" s="39"/>
      <c r="J47" s="39"/>
      <c r="K47" s="39"/>
      <c r="L47" s="39"/>
      <c r="M47" s="39"/>
      <c r="N47" s="39"/>
    </row>
    <row r="48" spans="1:14" ht="16.5" customHeight="1" x14ac:dyDescent="0.5">
      <c r="A48" s="27"/>
      <c r="B48" s="27"/>
      <c r="C48" s="27"/>
      <c r="D48" s="27"/>
      <c r="E48" s="27"/>
      <c r="F48" s="28"/>
      <c r="G48" s="29"/>
      <c r="H48" s="39"/>
      <c r="I48" s="39"/>
      <c r="J48" s="39"/>
      <c r="K48" s="39"/>
      <c r="L48" s="39"/>
      <c r="M48" s="39"/>
      <c r="N48" s="39"/>
    </row>
    <row r="49" spans="1:14" ht="16.5" customHeight="1" x14ac:dyDescent="0.5">
      <c r="A49" s="27"/>
      <c r="B49" s="27"/>
      <c r="C49" s="27"/>
      <c r="D49" s="27"/>
      <c r="E49" s="27"/>
      <c r="F49" s="28"/>
      <c r="G49" s="29"/>
      <c r="H49" s="39"/>
      <c r="I49" s="39"/>
      <c r="J49" s="39"/>
      <c r="K49" s="39"/>
      <c r="L49" s="39"/>
      <c r="M49" s="39"/>
      <c r="N49" s="39"/>
    </row>
    <row r="50" spans="1:14" ht="16.5" customHeight="1" x14ac:dyDescent="0.5">
      <c r="A50" s="27"/>
      <c r="B50" s="27"/>
      <c r="C50" s="27"/>
      <c r="D50" s="27"/>
      <c r="E50" s="27"/>
      <c r="F50" s="28"/>
      <c r="G50" s="29"/>
      <c r="H50" s="39"/>
      <c r="I50" s="39"/>
      <c r="J50" s="39"/>
      <c r="K50" s="39"/>
      <c r="L50" s="39"/>
      <c r="M50" s="39"/>
      <c r="N50" s="39"/>
    </row>
    <row r="51" spans="1:14" ht="16.5" customHeight="1" x14ac:dyDescent="0.5">
      <c r="A51" s="27"/>
      <c r="B51" s="27"/>
      <c r="C51" s="27"/>
      <c r="D51" s="27"/>
      <c r="E51" s="27"/>
      <c r="F51" s="28"/>
      <c r="G51" s="29"/>
      <c r="H51" s="39"/>
      <c r="I51" s="39"/>
      <c r="J51" s="39"/>
      <c r="K51" s="39"/>
      <c r="L51" s="39"/>
      <c r="M51" s="39"/>
      <c r="N51" s="39"/>
    </row>
    <row r="52" spans="1:14" ht="16.5" customHeight="1" x14ac:dyDescent="0.5">
      <c r="A52" s="27"/>
      <c r="B52" s="27"/>
      <c r="C52" s="27"/>
      <c r="D52" s="27"/>
      <c r="E52" s="27"/>
      <c r="F52" s="28"/>
      <c r="G52" s="29"/>
      <c r="H52" s="39"/>
      <c r="I52" s="39"/>
      <c r="J52" s="39"/>
      <c r="K52" s="39"/>
      <c r="L52" s="39"/>
      <c r="M52" s="39"/>
      <c r="N52" s="39"/>
    </row>
    <row r="53" spans="1:14" ht="16.5" customHeight="1" x14ac:dyDescent="0.5">
      <c r="A53" s="27"/>
      <c r="B53" s="27"/>
      <c r="C53" s="27"/>
      <c r="D53" s="27"/>
      <c r="E53" s="27"/>
      <c r="F53" s="28"/>
      <c r="G53" s="29"/>
      <c r="H53" s="39"/>
      <c r="I53" s="39"/>
      <c r="J53" s="39"/>
      <c r="K53" s="39"/>
      <c r="L53" s="39"/>
      <c r="M53" s="39"/>
      <c r="N53" s="39"/>
    </row>
    <row r="54" spans="1:14" ht="16.5" customHeight="1" x14ac:dyDescent="0.5">
      <c r="A54" s="27"/>
      <c r="B54" s="27"/>
      <c r="C54" s="27"/>
      <c r="D54" s="27"/>
      <c r="E54" s="27"/>
      <c r="F54" s="28"/>
      <c r="G54" s="29"/>
      <c r="H54" s="39"/>
      <c r="I54" s="39"/>
      <c r="J54" s="39"/>
      <c r="K54" s="39"/>
      <c r="L54" s="39"/>
      <c r="M54" s="39"/>
      <c r="N54" s="39"/>
    </row>
    <row r="55" spans="1:14" ht="13.5" customHeight="1" x14ac:dyDescent="0.5">
      <c r="A55" s="27"/>
      <c r="B55" s="27"/>
      <c r="C55" s="27"/>
      <c r="D55" s="27"/>
      <c r="E55" s="27"/>
      <c r="F55" s="28"/>
      <c r="G55" s="29"/>
      <c r="H55" s="39"/>
      <c r="I55" s="39"/>
      <c r="J55" s="39"/>
      <c r="K55" s="39"/>
      <c r="L55" s="39"/>
      <c r="M55" s="39"/>
      <c r="N55" s="39"/>
    </row>
    <row r="56" spans="1:14" ht="21.95" customHeight="1" x14ac:dyDescent="0.5">
      <c r="A56" s="225" t="s">
        <v>130</v>
      </c>
      <c r="B56" s="225"/>
      <c r="C56" s="225"/>
      <c r="D56" s="225"/>
      <c r="E56" s="225"/>
      <c r="F56" s="225"/>
      <c r="G56" s="225"/>
      <c r="H56" s="225"/>
      <c r="I56" s="225"/>
      <c r="J56" s="225"/>
      <c r="K56" s="225"/>
      <c r="L56" s="225"/>
      <c r="M56" s="225"/>
      <c r="N56" s="225"/>
    </row>
    <row r="57" spans="1:14" ht="16.5" customHeight="1" x14ac:dyDescent="0.5">
      <c r="A57" s="230" t="s">
        <v>128</v>
      </c>
      <c r="B57" s="230"/>
      <c r="C57" s="230"/>
      <c r="D57" s="230"/>
      <c r="E57" s="230"/>
      <c r="F57" s="230"/>
      <c r="G57" s="230"/>
      <c r="H57" s="230"/>
      <c r="I57" s="230"/>
      <c r="J57" s="230"/>
      <c r="K57" s="230"/>
      <c r="L57" s="230"/>
      <c r="M57" s="230"/>
      <c r="N57" s="230"/>
    </row>
    <row r="58" spans="1:14" ht="16.5" customHeight="1" x14ac:dyDescent="0.5">
      <c r="A58" s="230" t="s">
        <v>159</v>
      </c>
      <c r="B58" s="230"/>
      <c r="C58" s="230"/>
      <c r="D58" s="230"/>
      <c r="E58" s="230"/>
      <c r="F58" s="230"/>
      <c r="G58" s="230"/>
      <c r="H58" s="230"/>
      <c r="I58" s="230"/>
      <c r="J58" s="230"/>
      <c r="K58" s="230"/>
      <c r="L58" s="230"/>
      <c r="M58" s="230"/>
      <c r="N58" s="230"/>
    </row>
    <row r="59" spans="1:14" ht="16.5" customHeight="1" x14ac:dyDescent="0.5">
      <c r="A59" s="231" t="str">
        <f>+A3</f>
        <v>As at 30 September 2019</v>
      </c>
      <c r="B59" s="231"/>
      <c r="C59" s="231"/>
      <c r="D59" s="231"/>
      <c r="E59" s="231"/>
      <c r="F59" s="231"/>
      <c r="G59" s="231"/>
      <c r="H59" s="231"/>
      <c r="I59" s="231"/>
      <c r="J59" s="231"/>
      <c r="K59" s="231"/>
      <c r="L59" s="231"/>
      <c r="M59" s="231"/>
      <c r="N59" s="231"/>
    </row>
    <row r="60" spans="1:14" ht="16.5" customHeight="1" x14ac:dyDescent="0.5">
      <c r="A60" s="10"/>
      <c r="B60" s="10"/>
      <c r="C60" s="10"/>
      <c r="D60" s="10"/>
      <c r="E60" s="10"/>
      <c r="F60" s="10"/>
      <c r="G60" s="10"/>
      <c r="H60" s="11"/>
      <c r="I60" s="11"/>
      <c r="J60" s="11"/>
      <c r="K60" s="11"/>
      <c r="L60" s="11"/>
      <c r="M60" s="11"/>
      <c r="N60" s="11"/>
    </row>
    <row r="61" spans="1:14" ht="16.5" customHeight="1" x14ac:dyDescent="0.5"/>
    <row r="62" spans="1:14" ht="16.5" customHeight="1" x14ac:dyDescent="0.5">
      <c r="A62" s="16"/>
      <c r="B62" s="16"/>
      <c r="C62" s="16"/>
      <c r="D62" s="16"/>
      <c r="E62" s="16"/>
      <c r="F62" s="17"/>
      <c r="G62" s="17"/>
      <c r="H62" s="232" t="s">
        <v>0</v>
      </c>
      <c r="I62" s="232"/>
      <c r="J62" s="232"/>
      <c r="L62" s="232" t="s">
        <v>166</v>
      </c>
      <c r="M62" s="232"/>
      <c r="N62" s="232"/>
    </row>
    <row r="63" spans="1:14" ht="16.5" customHeight="1" x14ac:dyDescent="0.5">
      <c r="A63" s="16"/>
      <c r="B63" s="16"/>
      <c r="C63" s="16"/>
      <c r="D63" s="16"/>
      <c r="E63" s="16"/>
      <c r="F63" s="17"/>
      <c r="G63" s="17"/>
      <c r="H63" s="18" t="s">
        <v>148</v>
      </c>
      <c r="I63" s="18"/>
      <c r="J63" s="18" t="s">
        <v>149</v>
      </c>
      <c r="L63" s="18" t="s">
        <v>148</v>
      </c>
      <c r="M63" s="18"/>
      <c r="N63" s="18" t="s">
        <v>149</v>
      </c>
    </row>
    <row r="64" spans="1:14" s="19" customFormat="1" ht="16.5" customHeight="1" x14ac:dyDescent="0.5">
      <c r="H64" s="20" t="s">
        <v>263</v>
      </c>
      <c r="I64" s="21"/>
      <c r="J64" s="20" t="s">
        <v>117</v>
      </c>
      <c r="K64" s="22"/>
      <c r="L64" s="20" t="s">
        <v>263</v>
      </c>
      <c r="M64" s="21"/>
      <c r="N64" s="20" t="s">
        <v>117</v>
      </c>
    </row>
    <row r="65" spans="1:14" s="19" customFormat="1" ht="16.5" customHeight="1" x14ac:dyDescent="0.5">
      <c r="H65" s="65" t="s">
        <v>184</v>
      </c>
      <c r="I65" s="23"/>
      <c r="J65" s="65" t="s">
        <v>176</v>
      </c>
      <c r="K65" s="24"/>
      <c r="L65" s="65" t="s">
        <v>184</v>
      </c>
      <c r="M65" s="23"/>
      <c r="N65" s="65" t="s">
        <v>176</v>
      </c>
    </row>
    <row r="66" spans="1:14" s="19" customFormat="1" ht="16.5" customHeight="1" x14ac:dyDescent="0.5">
      <c r="F66" s="25" t="s">
        <v>188</v>
      </c>
      <c r="H66" s="26" t="s">
        <v>136</v>
      </c>
      <c r="I66" s="23"/>
      <c r="J66" s="26" t="s">
        <v>136</v>
      </c>
      <c r="K66" s="24"/>
      <c r="L66" s="26" t="s">
        <v>136</v>
      </c>
      <c r="M66" s="23"/>
      <c r="N66" s="26" t="s">
        <v>136</v>
      </c>
    </row>
    <row r="67" spans="1:14" s="19" customFormat="1" ht="8.1" customHeight="1" x14ac:dyDescent="0.5">
      <c r="F67" s="66"/>
      <c r="H67" s="24"/>
      <c r="I67" s="23"/>
      <c r="J67" s="24"/>
      <c r="K67" s="24"/>
      <c r="L67" s="24"/>
      <c r="M67" s="23"/>
      <c r="N67" s="24"/>
    </row>
    <row r="68" spans="1:14" ht="16.5" customHeight="1" x14ac:dyDescent="0.5">
      <c r="A68" s="27" t="s">
        <v>144</v>
      </c>
      <c r="B68" s="27"/>
      <c r="C68" s="27"/>
      <c r="D68" s="27"/>
      <c r="E68" s="27"/>
      <c r="F68" s="28"/>
      <c r="G68" s="29"/>
      <c r="H68" s="40"/>
      <c r="I68" s="40"/>
      <c r="J68" s="40"/>
      <c r="K68" s="40"/>
      <c r="L68" s="41"/>
      <c r="M68" s="41"/>
      <c r="N68" s="41"/>
    </row>
    <row r="69" spans="1:14" ht="8.1" customHeight="1" x14ac:dyDescent="0.5">
      <c r="B69" s="27"/>
      <c r="C69" s="27"/>
      <c r="D69" s="27"/>
      <c r="E69" s="27"/>
      <c r="F69" s="28"/>
      <c r="G69" s="29"/>
      <c r="H69" s="40"/>
      <c r="I69" s="40"/>
      <c r="J69" s="40"/>
      <c r="K69" s="40"/>
      <c r="L69" s="41"/>
      <c r="M69" s="41"/>
      <c r="N69" s="41"/>
    </row>
    <row r="70" spans="1:14" ht="16.5" customHeight="1" x14ac:dyDescent="0.5">
      <c r="A70" s="27" t="s">
        <v>145</v>
      </c>
      <c r="B70" s="27"/>
      <c r="C70" s="27"/>
      <c r="D70" s="27"/>
      <c r="E70" s="27"/>
      <c r="F70" s="28"/>
      <c r="G70" s="29"/>
      <c r="H70" s="40"/>
      <c r="I70" s="40"/>
      <c r="J70" s="40"/>
      <c r="K70" s="40"/>
      <c r="L70" s="41"/>
      <c r="M70" s="41"/>
      <c r="N70" s="41"/>
    </row>
    <row r="71" spans="1:14" ht="8.1" customHeight="1" x14ac:dyDescent="0.5">
      <c r="A71" s="27"/>
      <c r="B71" s="27"/>
      <c r="C71" s="27"/>
      <c r="D71" s="27"/>
      <c r="E71" s="27"/>
      <c r="F71" s="28"/>
      <c r="G71" s="29"/>
      <c r="H71" s="40"/>
      <c r="I71" s="40"/>
      <c r="J71" s="40"/>
      <c r="K71" s="40"/>
      <c r="L71" s="41"/>
      <c r="M71" s="41"/>
      <c r="N71" s="41"/>
    </row>
    <row r="72" spans="1:14" ht="16.5" customHeight="1" x14ac:dyDescent="0.5">
      <c r="A72" s="29" t="s">
        <v>28</v>
      </c>
      <c r="B72" s="29"/>
      <c r="C72" s="29"/>
      <c r="D72" s="29"/>
      <c r="E72" s="29"/>
      <c r="F72" s="28"/>
      <c r="G72" s="29"/>
      <c r="H72" s="2">
        <v>172906339</v>
      </c>
      <c r="I72" s="2"/>
      <c r="J72" s="2">
        <v>181693821</v>
      </c>
      <c r="K72" s="2"/>
      <c r="L72" s="2">
        <v>173377857</v>
      </c>
      <c r="M72" s="2"/>
      <c r="N72" s="2">
        <v>182205861</v>
      </c>
    </row>
    <row r="73" spans="1:14" ht="16.5" customHeight="1" x14ac:dyDescent="0.5">
      <c r="A73" s="29" t="s">
        <v>41</v>
      </c>
      <c r="B73" s="29"/>
      <c r="C73" s="29"/>
      <c r="D73" s="29"/>
      <c r="E73" s="29"/>
      <c r="F73" s="28"/>
      <c r="G73" s="29"/>
      <c r="H73" s="2">
        <v>16855745</v>
      </c>
      <c r="I73" s="2"/>
      <c r="J73" s="2">
        <v>13156615</v>
      </c>
      <c r="K73" s="2"/>
      <c r="L73" s="2">
        <v>17128777</v>
      </c>
      <c r="M73" s="2"/>
      <c r="N73" s="2">
        <v>13338684</v>
      </c>
    </row>
    <row r="74" spans="1:14" ht="16.5" customHeight="1" x14ac:dyDescent="0.5">
      <c r="A74" s="29" t="s">
        <v>31</v>
      </c>
      <c r="B74" s="29"/>
      <c r="C74" s="29"/>
      <c r="D74" s="29"/>
      <c r="E74" s="29"/>
      <c r="F74" s="28"/>
      <c r="G74" s="29"/>
      <c r="H74" s="2">
        <v>454164</v>
      </c>
      <c r="I74" s="2"/>
      <c r="J74" s="2">
        <v>503487</v>
      </c>
      <c r="K74" s="2"/>
      <c r="L74" s="2">
        <v>454164</v>
      </c>
      <c r="M74" s="2"/>
      <c r="N74" s="2">
        <v>503487</v>
      </c>
    </row>
    <row r="75" spans="1:14" s="35" customFormat="1" ht="16.5" customHeight="1" x14ac:dyDescent="0.5">
      <c r="A75" s="30" t="s">
        <v>178</v>
      </c>
      <c r="B75" s="54"/>
      <c r="C75" s="54"/>
      <c r="D75" s="54"/>
      <c r="E75" s="54"/>
      <c r="F75" s="28"/>
      <c r="G75" s="37"/>
      <c r="H75" s="41">
        <v>4507897</v>
      </c>
      <c r="I75" s="39"/>
      <c r="J75" s="2">
        <v>1193144</v>
      </c>
      <c r="K75" s="2"/>
      <c r="L75" s="2">
        <v>0</v>
      </c>
      <c r="M75" s="2"/>
      <c r="N75" s="2">
        <v>0</v>
      </c>
    </row>
    <row r="76" spans="1:14" ht="16.5" customHeight="1" x14ac:dyDescent="0.5">
      <c r="A76" s="29" t="s">
        <v>42</v>
      </c>
      <c r="B76" s="29"/>
      <c r="C76" s="29"/>
      <c r="D76" s="29"/>
      <c r="E76" s="29"/>
      <c r="F76" s="42"/>
      <c r="G76" s="29"/>
      <c r="H76" s="2">
        <v>4331548</v>
      </c>
      <c r="I76" s="2"/>
      <c r="J76" s="2">
        <v>3438329</v>
      </c>
      <c r="K76" s="2"/>
      <c r="L76" s="2">
        <v>4306407</v>
      </c>
      <c r="M76" s="2"/>
      <c r="N76" s="2">
        <v>3178376</v>
      </c>
    </row>
    <row r="77" spans="1:14" ht="16.5" customHeight="1" x14ac:dyDescent="0.5">
      <c r="A77" s="30" t="s">
        <v>43</v>
      </c>
      <c r="B77" s="30"/>
      <c r="C77" s="30"/>
      <c r="D77" s="30"/>
      <c r="E77" s="30"/>
      <c r="F77" s="43"/>
      <c r="G77" s="29"/>
      <c r="H77" s="2">
        <v>56139831</v>
      </c>
      <c r="I77" s="2"/>
      <c r="J77" s="2">
        <v>49008059</v>
      </c>
      <c r="K77" s="2"/>
      <c r="L77" s="2">
        <v>54939571</v>
      </c>
      <c r="M77" s="2"/>
      <c r="N77" s="2">
        <v>47143389</v>
      </c>
    </row>
    <row r="78" spans="1:14" ht="16.5" customHeight="1" x14ac:dyDescent="0.5">
      <c r="A78" s="44" t="s">
        <v>44</v>
      </c>
      <c r="B78" s="44"/>
      <c r="C78" s="44"/>
      <c r="D78" s="44"/>
      <c r="E78" s="44"/>
      <c r="F78" s="43"/>
      <c r="G78" s="29"/>
      <c r="H78" s="2">
        <v>849745</v>
      </c>
      <c r="I78" s="2"/>
      <c r="J78" s="2">
        <v>779584</v>
      </c>
      <c r="K78" s="2"/>
      <c r="L78" s="2">
        <v>599489</v>
      </c>
      <c r="M78" s="2"/>
      <c r="N78" s="2">
        <v>549770</v>
      </c>
    </row>
    <row r="79" spans="1:14" ht="16.5" customHeight="1" x14ac:dyDescent="0.5">
      <c r="A79" s="45" t="s">
        <v>90</v>
      </c>
      <c r="B79" s="45"/>
      <c r="C79" s="45"/>
      <c r="D79" s="45"/>
      <c r="E79" s="45"/>
      <c r="F79" s="46"/>
      <c r="G79" s="29"/>
      <c r="H79" s="4">
        <v>64550</v>
      </c>
      <c r="I79" s="2"/>
      <c r="J79" s="2">
        <v>20457</v>
      </c>
      <c r="K79" s="2"/>
      <c r="L79" s="2">
        <v>0</v>
      </c>
      <c r="M79" s="2"/>
      <c r="N79" s="4">
        <v>0</v>
      </c>
    </row>
    <row r="80" spans="1:14" ht="16.5" customHeight="1" x14ac:dyDescent="0.5">
      <c r="A80" s="29" t="s">
        <v>165</v>
      </c>
      <c r="B80" s="29"/>
      <c r="C80" s="29"/>
      <c r="D80" s="29"/>
      <c r="E80" s="29"/>
      <c r="F80" s="43"/>
      <c r="G80" s="29"/>
      <c r="H80" s="4">
        <v>2212109</v>
      </c>
      <c r="I80" s="2"/>
      <c r="J80" s="2">
        <v>120194</v>
      </c>
      <c r="K80" s="2"/>
      <c r="L80" s="2">
        <v>0</v>
      </c>
      <c r="M80" s="2"/>
      <c r="N80" s="4">
        <v>0</v>
      </c>
    </row>
    <row r="81" spans="1:14" ht="16.5" customHeight="1" x14ac:dyDescent="0.5">
      <c r="A81" s="29" t="s">
        <v>29</v>
      </c>
      <c r="B81" s="29"/>
      <c r="C81" s="29"/>
      <c r="D81" s="29"/>
      <c r="E81" s="29"/>
      <c r="F81" s="43"/>
      <c r="G81" s="29"/>
      <c r="H81" s="4">
        <v>8137286</v>
      </c>
      <c r="I81" s="2"/>
      <c r="J81" s="2">
        <v>5297794</v>
      </c>
      <c r="K81" s="2"/>
      <c r="L81" s="2">
        <v>0</v>
      </c>
      <c r="M81" s="2"/>
      <c r="N81" s="4">
        <v>0</v>
      </c>
    </row>
    <row r="82" spans="1:14" ht="16.5" customHeight="1" x14ac:dyDescent="0.5">
      <c r="A82" s="44" t="s">
        <v>45</v>
      </c>
      <c r="B82" s="44"/>
      <c r="C82" s="44"/>
      <c r="D82" s="44"/>
      <c r="E82" s="44"/>
      <c r="F82" s="43"/>
      <c r="G82" s="29"/>
      <c r="H82" s="2">
        <v>998288</v>
      </c>
      <c r="I82" s="2"/>
      <c r="J82" s="2">
        <v>692732</v>
      </c>
      <c r="K82" s="2"/>
      <c r="L82" s="2">
        <v>999003</v>
      </c>
      <c r="M82" s="2"/>
      <c r="N82" s="2">
        <v>692015</v>
      </c>
    </row>
    <row r="83" spans="1:14" ht="16.5" customHeight="1" x14ac:dyDescent="0.5">
      <c r="A83" s="44" t="s">
        <v>46</v>
      </c>
      <c r="B83" s="44"/>
      <c r="C83" s="44"/>
      <c r="D83" s="44"/>
      <c r="E83" s="44"/>
      <c r="F83" s="43"/>
      <c r="G83" s="29"/>
      <c r="H83" s="2">
        <v>5323585</v>
      </c>
      <c r="I83" s="2"/>
      <c r="J83" s="2">
        <v>2232379</v>
      </c>
      <c r="K83" s="2"/>
      <c r="L83" s="2">
        <v>5126035</v>
      </c>
      <c r="M83" s="2"/>
      <c r="N83" s="2">
        <v>2067031</v>
      </c>
    </row>
    <row r="84" spans="1:14" ht="16.5" customHeight="1" x14ac:dyDescent="0.5">
      <c r="A84" s="44" t="s">
        <v>47</v>
      </c>
      <c r="B84" s="44"/>
      <c r="C84" s="44"/>
      <c r="D84" s="44"/>
      <c r="E84" s="44"/>
      <c r="F84" s="43"/>
      <c r="G84" s="29"/>
      <c r="H84" s="2">
        <v>228643</v>
      </c>
      <c r="I84" s="2"/>
      <c r="J84" s="2">
        <v>854568</v>
      </c>
      <c r="K84" s="2"/>
      <c r="L84" s="2">
        <v>195316</v>
      </c>
      <c r="M84" s="2"/>
      <c r="N84" s="2">
        <v>641165</v>
      </c>
    </row>
    <row r="85" spans="1:14" ht="16.5" customHeight="1" x14ac:dyDescent="0.5">
      <c r="A85" s="44" t="s">
        <v>6</v>
      </c>
      <c r="B85" s="44"/>
      <c r="C85" s="44"/>
      <c r="D85" s="44"/>
      <c r="E85" s="44"/>
      <c r="F85" s="43" t="s">
        <v>187</v>
      </c>
      <c r="G85" s="29"/>
      <c r="H85" s="5">
        <v>4605608</v>
      </c>
      <c r="I85" s="2"/>
      <c r="J85" s="5">
        <v>4997775</v>
      </c>
      <c r="K85" s="2"/>
      <c r="L85" s="5">
        <v>4035826</v>
      </c>
      <c r="M85" s="2"/>
      <c r="N85" s="5">
        <v>4391290</v>
      </c>
    </row>
    <row r="86" spans="1:14" ht="6" customHeight="1" x14ac:dyDescent="0.5">
      <c r="A86" s="44"/>
      <c r="B86" s="44"/>
      <c r="C86" s="44"/>
      <c r="D86" s="44"/>
      <c r="E86" s="44"/>
      <c r="F86" s="28"/>
      <c r="G86" s="29"/>
      <c r="H86" s="7"/>
      <c r="I86" s="7"/>
      <c r="J86" s="7"/>
      <c r="K86" s="7"/>
      <c r="L86" s="7"/>
      <c r="M86" s="7"/>
      <c r="N86" s="7"/>
    </row>
    <row r="87" spans="1:14" ht="16.5" customHeight="1" x14ac:dyDescent="0.5">
      <c r="A87" s="37" t="s">
        <v>7</v>
      </c>
      <c r="B87" s="33"/>
      <c r="C87" s="33"/>
      <c r="D87" s="33"/>
      <c r="E87" s="33"/>
      <c r="F87" s="47"/>
      <c r="G87" s="29"/>
      <c r="H87" s="8">
        <f>SUM(H72:H85)</f>
        <v>277615338</v>
      </c>
      <c r="I87" s="7"/>
      <c r="J87" s="8">
        <f>SUM(J72:J85)</f>
        <v>263988938</v>
      </c>
      <c r="K87" s="7"/>
      <c r="L87" s="8">
        <f>SUM(L72:L85)</f>
        <v>261162445</v>
      </c>
      <c r="M87" s="7"/>
      <c r="N87" s="8">
        <f>SUM(N72:N85)</f>
        <v>254711068</v>
      </c>
    </row>
    <row r="88" spans="1:14" ht="8.1" customHeight="1" x14ac:dyDescent="0.5">
      <c r="A88" s="27"/>
      <c r="B88" s="27"/>
      <c r="C88" s="27"/>
      <c r="D88" s="27"/>
      <c r="E88" s="27"/>
      <c r="F88" s="28"/>
      <c r="G88" s="29"/>
      <c r="H88" s="40"/>
      <c r="I88" s="40"/>
      <c r="J88" s="40"/>
      <c r="K88" s="41"/>
      <c r="L88" s="41"/>
      <c r="M88" s="41"/>
      <c r="N88" s="41"/>
    </row>
    <row r="89" spans="1:14" ht="16.5" customHeight="1" x14ac:dyDescent="0.5">
      <c r="A89" s="37" t="s">
        <v>146</v>
      </c>
      <c r="B89" s="48"/>
      <c r="C89" s="48"/>
      <c r="D89" s="48"/>
      <c r="E89" s="48"/>
      <c r="F89" s="47"/>
      <c r="G89" s="29"/>
      <c r="H89" s="41"/>
      <c r="I89" s="41"/>
      <c r="J89" s="41"/>
      <c r="K89" s="40"/>
      <c r="L89" s="41"/>
      <c r="M89" s="41"/>
      <c r="N89" s="41"/>
    </row>
    <row r="90" spans="1:14" ht="8.1" customHeight="1" x14ac:dyDescent="0.5">
      <c r="A90" s="37"/>
      <c r="B90" s="48"/>
      <c r="C90" s="48"/>
      <c r="D90" s="48"/>
      <c r="E90" s="48"/>
      <c r="F90" s="47"/>
      <c r="G90" s="29"/>
      <c r="H90" s="41"/>
      <c r="I90" s="41"/>
      <c r="J90" s="41"/>
      <c r="K90" s="40"/>
      <c r="L90" s="41"/>
      <c r="M90" s="41"/>
      <c r="N90" s="41"/>
    </row>
    <row r="91" spans="1:14" ht="16.5" customHeight="1" x14ac:dyDescent="0.5">
      <c r="A91" s="29" t="s">
        <v>8</v>
      </c>
      <c r="B91" s="29"/>
      <c r="C91" s="29"/>
      <c r="D91" s="29"/>
      <c r="E91" s="29"/>
      <c r="F91" s="28"/>
      <c r="G91" s="29"/>
      <c r="H91" s="40"/>
      <c r="I91" s="40"/>
      <c r="J91" s="40"/>
      <c r="K91" s="40"/>
      <c r="L91" s="41"/>
      <c r="M91" s="41"/>
      <c r="N91" s="41"/>
    </row>
    <row r="92" spans="1:14" ht="16.5" customHeight="1" x14ac:dyDescent="0.5">
      <c r="A92" s="9"/>
      <c r="B92" s="49" t="s">
        <v>147</v>
      </c>
      <c r="C92" s="49"/>
      <c r="D92" s="49"/>
      <c r="E92" s="49"/>
      <c r="F92" s="47"/>
      <c r="G92" s="37"/>
      <c r="H92" s="1"/>
      <c r="I92" s="1"/>
      <c r="J92" s="1"/>
      <c r="K92" s="1"/>
      <c r="L92" s="1"/>
      <c r="M92" s="1"/>
      <c r="N92" s="1"/>
    </row>
    <row r="93" spans="1:14" ht="16.5" customHeight="1" thickBot="1" x14ac:dyDescent="0.55000000000000004">
      <c r="A93" s="9"/>
      <c r="B93" s="50"/>
      <c r="C93" s="50" t="s">
        <v>167</v>
      </c>
      <c r="D93" s="50"/>
      <c r="E93" s="50"/>
      <c r="F93" s="47"/>
      <c r="G93" s="37"/>
      <c r="H93" s="6">
        <v>8467511</v>
      </c>
      <c r="I93" s="2"/>
      <c r="J93" s="6">
        <v>8467511</v>
      </c>
      <c r="K93" s="2"/>
      <c r="L93" s="6">
        <v>8467511</v>
      </c>
      <c r="M93" s="7"/>
      <c r="N93" s="6">
        <v>8467511</v>
      </c>
    </row>
    <row r="94" spans="1:14" ht="6" customHeight="1" thickTop="1" x14ac:dyDescent="0.5">
      <c r="A94" s="9"/>
      <c r="B94" s="50"/>
      <c r="C94" s="50"/>
      <c r="D94" s="50"/>
      <c r="E94" s="50"/>
      <c r="F94" s="47"/>
      <c r="G94" s="37"/>
      <c r="H94" s="7"/>
      <c r="I94" s="2"/>
      <c r="J94" s="7"/>
      <c r="K94" s="2"/>
      <c r="L94" s="7"/>
      <c r="M94" s="7"/>
      <c r="N94" s="7"/>
    </row>
    <row r="95" spans="1:14" ht="16.5" customHeight="1" x14ac:dyDescent="0.5">
      <c r="A95" s="9"/>
      <c r="B95" s="49" t="s">
        <v>69</v>
      </c>
      <c r="C95" s="49"/>
      <c r="D95" s="49"/>
      <c r="E95" s="49"/>
      <c r="F95" s="19"/>
      <c r="G95" s="37"/>
      <c r="H95" s="7"/>
      <c r="I95" s="7"/>
      <c r="J95" s="7"/>
      <c r="K95" s="7"/>
      <c r="L95" s="7"/>
      <c r="M95" s="7"/>
      <c r="N95" s="7"/>
    </row>
    <row r="96" spans="1:14" ht="16.5" customHeight="1" x14ac:dyDescent="0.5">
      <c r="A96" s="9"/>
      <c r="B96" s="50"/>
      <c r="C96" s="50" t="s">
        <v>167</v>
      </c>
      <c r="D96" s="50"/>
      <c r="E96" s="50"/>
      <c r="F96" s="19"/>
      <c r="G96" s="37"/>
      <c r="H96" s="7">
        <v>8467511</v>
      </c>
      <c r="I96" s="7"/>
      <c r="J96" s="7">
        <v>8467511</v>
      </c>
      <c r="K96" s="7"/>
      <c r="L96" s="7">
        <v>8467511</v>
      </c>
      <c r="M96" s="7"/>
      <c r="N96" s="7">
        <v>8467511</v>
      </c>
    </row>
    <row r="97" spans="1:14" ht="16.5" customHeight="1" x14ac:dyDescent="0.5">
      <c r="A97" s="29" t="s">
        <v>70</v>
      </c>
      <c r="B97" s="29"/>
      <c r="C97" s="29"/>
      <c r="D97" s="29"/>
      <c r="E97" s="29"/>
      <c r="G97" s="37"/>
      <c r="H97" s="7">
        <v>9356233</v>
      </c>
      <c r="I97" s="7"/>
      <c r="J97" s="7">
        <v>9356233</v>
      </c>
      <c r="K97" s="7"/>
      <c r="L97" s="7">
        <v>9356233</v>
      </c>
      <c r="M97" s="7"/>
      <c r="N97" s="7">
        <v>9356233</v>
      </c>
    </row>
    <row r="98" spans="1:14" ht="16.5" customHeight="1" x14ac:dyDescent="0.5">
      <c r="A98" s="29" t="s">
        <v>141</v>
      </c>
      <c r="B98" s="29"/>
      <c r="C98" s="29"/>
      <c r="D98" s="29"/>
      <c r="E98" s="29"/>
      <c r="F98" s="28"/>
      <c r="G98" s="37"/>
      <c r="H98" s="7">
        <v>427678</v>
      </c>
      <c r="I98" s="7"/>
      <c r="J98" s="7">
        <v>568882</v>
      </c>
      <c r="K98" s="7"/>
      <c r="L98" s="7">
        <v>240224</v>
      </c>
      <c r="M98" s="7"/>
      <c r="N98" s="7">
        <v>401177</v>
      </c>
    </row>
    <row r="99" spans="1:14" ht="16.5" customHeight="1" x14ac:dyDescent="0.5">
      <c r="A99" s="29" t="s">
        <v>9</v>
      </c>
      <c r="B99" s="29"/>
      <c r="C99" s="29"/>
      <c r="D99" s="29"/>
      <c r="E99" s="29"/>
      <c r="F99" s="28"/>
      <c r="G99" s="37"/>
      <c r="H99" s="7"/>
      <c r="I99" s="7"/>
      <c r="J99" s="7"/>
      <c r="K99" s="7"/>
      <c r="L99" s="7"/>
      <c r="M99" s="7"/>
      <c r="N99" s="7"/>
    </row>
    <row r="100" spans="1:14" ht="16.5" customHeight="1" x14ac:dyDescent="0.5">
      <c r="A100" s="9"/>
      <c r="B100" s="49" t="s">
        <v>19</v>
      </c>
      <c r="C100" s="49"/>
      <c r="D100" s="49"/>
      <c r="E100" s="51"/>
      <c r="G100" s="37"/>
      <c r="H100" s="7"/>
      <c r="I100" s="7"/>
      <c r="J100" s="7"/>
      <c r="K100" s="7"/>
      <c r="L100" s="7"/>
      <c r="M100" s="7"/>
      <c r="N100" s="7"/>
    </row>
    <row r="101" spans="1:14" ht="16.5" customHeight="1" x14ac:dyDescent="0.5">
      <c r="A101" s="9"/>
      <c r="B101" s="9"/>
      <c r="C101" s="30" t="s">
        <v>20</v>
      </c>
      <c r="D101" s="30"/>
      <c r="E101" s="45"/>
      <c r="F101" s="28"/>
      <c r="G101" s="37"/>
      <c r="H101" s="7">
        <v>852337</v>
      </c>
      <c r="I101" s="7"/>
      <c r="J101" s="7">
        <v>852337</v>
      </c>
      <c r="K101" s="7"/>
      <c r="L101" s="7">
        <v>852337</v>
      </c>
      <c r="M101" s="7"/>
      <c r="N101" s="7">
        <v>852337</v>
      </c>
    </row>
    <row r="102" spans="1:14" ht="16.5" customHeight="1" x14ac:dyDescent="0.5">
      <c r="A102" s="9"/>
      <c r="B102" s="9"/>
      <c r="C102" s="30" t="s">
        <v>71</v>
      </c>
      <c r="D102" s="30"/>
      <c r="E102" s="45"/>
      <c r="F102" s="28"/>
      <c r="G102" s="37"/>
      <c r="H102" s="7">
        <v>380</v>
      </c>
      <c r="I102" s="7"/>
      <c r="J102" s="7">
        <v>380</v>
      </c>
      <c r="K102" s="7"/>
      <c r="L102" s="7">
        <v>380</v>
      </c>
      <c r="M102" s="7"/>
      <c r="N102" s="7">
        <v>380</v>
      </c>
    </row>
    <row r="103" spans="1:14" ht="16.5" customHeight="1" x14ac:dyDescent="0.5">
      <c r="A103" s="9"/>
      <c r="B103" s="49" t="s">
        <v>10</v>
      </c>
      <c r="C103" s="49"/>
      <c r="D103" s="49"/>
      <c r="E103" s="51"/>
      <c r="F103" s="19"/>
      <c r="G103" s="37"/>
      <c r="H103" s="8">
        <v>23433413</v>
      </c>
      <c r="I103" s="7"/>
      <c r="J103" s="8">
        <v>22935113</v>
      </c>
      <c r="K103" s="7"/>
      <c r="L103" s="8">
        <v>22429053</v>
      </c>
      <c r="M103" s="7"/>
      <c r="N103" s="8">
        <v>21348207</v>
      </c>
    </row>
    <row r="104" spans="1:14" ht="6" customHeight="1" x14ac:dyDescent="0.5">
      <c r="A104" s="9"/>
      <c r="B104" s="49"/>
      <c r="C104" s="49"/>
      <c r="D104" s="49"/>
      <c r="E104" s="51"/>
      <c r="F104" s="19"/>
      <c r="G104" s="37"/>
      <c r="H104" s="7"/>
      <c r="I104" s="7"/>
      <c r="J104" s="7"/>
      <c r="K104" s="7"/>
      <c r="L104" s="7"/>
      <c r="M104" s="7"/>
      <c r="N104" s="7"/>
    </row>
    <row r="105" spans="1:14" s="35" customFormat="1" ht="16.5" customHeight="1" x14ac:dyDescent="0.5">
      <c r="A105" s="49" t="s">
        <v>48</v>
      </c>
      <c r="C105" s="49"/>
      <c r="D105" s="49"/>
      <c r="E105" s="51"/>
      <c r="F105" s="19"/>
      <c r="G105" s="37"/>
      <c r="H105" s="7">
        <f>SUM(H96:H103)</f>
        <v>42537552</v>
      </c>
      <c r="I105" s="7"/>
      <c r="J105" s="7">
        <f>SUM(J96:J103)</f>
        <v>42180456</v>
      </c>
      <c r="K105" s="7"/>
      <c r="L105" s="7">
        <f>SUM(L96:L103)</f>
        <v>41345738</v>
      </c>
      <c r="M105" s="7"/>
      <c r="N105" s="7">
        <f>SUM(N96:N103)</f>
        <v>40425845</v>
      </c>
    </row>
    <row r="106" spans="1:14" s="35" customFormat="1" ht="16.5" customHeight="1" x14ac:dyDescent="0.5">
      <c r="A106" s="30" t="s">
        <v>113</v>
      </c>
      <c r="B106" s="30"/>
      <c r="C106" s="30"/>
      <c r="D106" s="30"/>
      <c r="E106" s="30"/>
      <c r="F106" s="19"/>
      <c r="G106" s="37"/>
      <c r="H106" s="7">
        <v>110272</v>
      </c>
      <c r="I106" s="7"/>
      <c r="J106" s="7">
        <v>160104</v>
      </c>
      <c r="K106" s="7"/>
      <c r="L106" s="3">
        <v>0</v>
      </c>
      <c r="M106" s="7"/>
      <c r="N106" s="3">
        <v>0</v>
      </c>
    </row>
    <row r="107" spans="1:14" s="35" customFormat="1" ht="6" customHeight="1" x14ac:dyDescent="0.5">
      <c r="A107" s="30"/>
      <c r="B107" s="30"/>
      <c r="C107" s="30"/>
      <c r="D107" s="30"/>
      <c r="E107" s="30"/>
      <c r="F107" s="19"/>
      <c r="G107" s="37"/>
      <c r="H107" s="52"/>
      <c r="I107" s="7"/>
      <c r="J107" s="52"/>
      <c r="K107" s="7"/>
      <c r="L107" s="52"/>
      <c r="M107" s="53"/>
      <c r="N107" s="52"/>
    </row>
    <row r="108" spans="1:14" s="35" customFormat="1" ht="16.5" customHeight="1" x14ac:dyDescent="0.5">
      <c r="A108" s="54" t="s">
        <v>49</v>
      </c>
      <c r="C108" s="51"/>
      <c r="D108" s="51"/>
      <c r="E108" s="51"/>
      <c r="F108" s="19"/>
      <c r="G108" s="37"/>
      <c r="H108" s="8">
        <f>SUM(H105:H106)</f>
        <v>42647824</v>
      </c>
      <c r="I108" s="7"/>
      <c r="J108" s="8">
        <f>SUM(J105:J106)</f>
        <v>42340560</v>
      </c>
      <c r="K108" s="7"/>
      <c r="L108" s="8">
        <f>SUM(L105:L106)</f>
        <v>41345738</v>
      </c>
      <c r="M108" s="7"/>
      <c r="N108" s="8">
        <f>SUM(N105:N106)</f>
        <v>40425845</v>
      </c>
    </row>
    <row r="109" spans="1:14" s="35" customFormat="1" ht="6" customHeight="1" x14ac:dyDescent="0.5">
      <c r="A109" s="54"/>
      <c r="C109" s="51"/>
      <c r="D109" s="51"/>
      <c r="E109" s="51"/>
      <c r="F109" s="19"/>
      <c r="G109" s="37"/>
      <c r="H109" s="7"/>
      <c r="I109" s="7"/>
      <c r="J109" s="7"/>
      <c r="K109" s="7"/>
      <c r="L109" s="7"/>
      <c r="M109" s="7"/>
      <c r="N109" s="7"/>
    </row>
    <row r="110" spans="1:14" s="35" customFormat="1" ht="16.5" customHeight="1" thickBot="1" x14ac:dyDescent="0.55000000000000004">
      <c r="A110" s="54" t="s">
        <v>50</v>
      </c>
      <c r="B110" s="54"/>
      <c r="C110" s="54"/>
      <c r="D110" s="54"/>
      <c r="E110" s="54"/>
      <c r="F110" s="19"/>
      <c r="G110" s="37"/>
      <c r="H110" s="6">
        <f>H87+H108</f>
        <v>320263162</v>
      </c>
      <c r="I110" s="7"/>
      <c r="J110" s="6">
        <f>J87+J108</f>
        <v>306329498</v>
      </c>
      <c r="K110" s="7"/>
      <c r="L110" s="6">
        <f>L87+L108</f>
        <v>302508183</v>
      </c>
      <c r="M110" s="7"/>
      <c r="N110" s="6">
        <f>N87+N108</f>
        <v>295136913</v>
      </c>
    </row>
    <row r="111" spans="1:14" s="35" customFormat="1" ht="16.5" customHeight="1" thickTop="1" x14ac:dyDescent="0.5">
      <c r="A111" s="54"/>
      <c r="B111" s="54"/>
      <c r="C111" s="54"/>
      <c r="D111" s="54"/>
      <c r="E111" s="54"/>
      <c r="F111" s="19"/>
      <c r="G111" s="37"/>
      <c r="H111" s="41"/>
      <c r="I111" s="39"/>
      <c r="J111" s="41"/>
      <c r="K111" s="39"/>
      <c r="L111" s="41"/>
      <c r="M111" s="39"/>
      <c r="N111" s="41"/>
    </row>
    <row r="112" spans="1:14" s="35" customFormat="1" ht="16.5" customHeight="1" x14ac:dyDescent="0.5">
      <c r="A112" s="54"/>
      <c r="B112" s="54"/>
      <c r="C112" s="54"/>
      <c r="D112" s="54"/>
      <c r="E112" s="54"/>
      <c r="F112" s="19"/>
      <c r="G112" s="37"/>
      <c r="H112" s="41"/>
      <c r="I112" s="39"/>
      <c r="J112" s="41"/>
      <c r="K112" s="39"/>
      <c r="L112" s="41"/>
      <c r="M112" s="39"/>
      <c r="N112" s="41"/>
    </row>
    <row r="113" spans="1:14" s="35" customFormat="1" ht="16.5" customHeight="1" x14ac:dyDescent="0.5">
      <c r="A113" s="54"/>
      <c r="B113" s="54"/>
      <c r="C113" s="54"/>
      <c r="D113" s="54"/>
      <c r="E113" s="54"/>
      <c r="F113" s="19"/>
      <c r="G113" s="37"/>
      <c r="H113" s="41"/>
      <c r="I113" s="39"/>
      <c r="J113" s="41"/>
      <c r="K113" s="39"/>
      <c r="L113" s="41"/>
      <c r="M113" s="39"/>
      <c r="N113" s="41"/>
    </row>
    <row r="114" spans="1:14" ht="16.5" customHeight="1" x14ac:dyDescent="0.5">
      <c r="A114" s="228" t="s">
        <v>119</v>
      </c>
      <c r="B114" s="228"/>
      <c r="C114" s="228"/>
      <c r="D114" s="228"/>
      <c r="E114" s="228"/>
      <c r="F114" s="228"/>
      <c r="G114" s="29"/>
      <c r="H114" s="229" t="s">
        <v>119</v>
      </c>
      <c r="I114" s="229"/>
      <c r="J114" s="229"/>
      <c r="K114" s="229"/>
      <c r="L114" s="229"/>
      <c r="M114" s="229"/>
      <c r="N114" s="229"/>
    </row>
    <row r="115" spans="1:14" s="35" customFormat="1" ht="16.5" customHeight="1" x14ac:dyDescent="0.5">
      <c r="A115" s="226" t="s">
        <v>170</v>
      </c>
      <c r="B115" s="226"/>
      <c r="C115" s="226"/>
      <c r="D115" s="226"/>
      <c r="E115" s="226"/>
      <c r="F115" s="226"/>
      <c r="G115" s="37"/>
      <c r="H115" s="226" t="s">
        <v>171</v>
      </c>
      <c r="I115" s="226"/>
      <c r="J115" s="226"/>
      <c r="K115" s="226"/>
      <c r="L115" s="226"/>
      <c r="M115" s="226"/>
      <c r="N115" s="226"/>
    </row>
    <row r="116" spans="1:14" s="35" customFormat="1" ht="16.5" customHeight="1" x14ac:dyDescent="0.5">
      <c r="A116" s="226" t="s">
        <v>186</v>
      </c>
      <c r="B116" s="226"/>
      <c r="C116" s="226"/>
      <c r="D116" s="226"/>
      <c r="E116" s="226"/>
      <c r="F116" s="226"/>
      <c r="G116" s="37"/>
      <c r="H116" s="226" t="s">
        <v>172</v>
      </c>
      <c r="I116" s="226"/>
      <c r="J116" s="226"/>
      <c r="K116" s="226"/>
      <c r="L116" s="226"/>
      <c r="M116" s="226"/>
      <c r="N116" s="226"/>
    </row>
    <row r="117" spans="1:14" s="35" customFormat="1" ht="9" customHeight="1" x14ac:dyDescent="0.5">
      <c r="A117" s="28"/>
      <c r="B117" s="28"/>
      <c r="C117" s="28"/>
      <c r="D117" s="28"/>
      <c r="E117" s="28"/>
      <c r="F117" s="28"/>
      <c r="G117" s="37"/>
      <c r="H117" s="28"/>
      <c r="I117" s="28"/>
      <c r="J117" s="28"/>
      <c r="K117" s="28"/>
      <c r="L117" s="28"/>
      <c r="M117" s="28"/>
      <c r="N117" s="28"/>
    </row>
    <row r="118" spans="1:14" ht="21.95" customHeight="1" x14ac:dyDescent="0.5">
      <c r="A118" s="225" t="str">
        <f>+A56</f>
        <v>The condensed notes are an integral part of this interim financial information.</v>
      </c>
      <c r="B118" s="225"/>
      <c r="C118" s="225"/>
      <c r="D118" s="225"/>
      <c r="E118" s="225"/>
      <c r="F118" s="225"/>
      <c r="G118" s="225"/>
      <c r="H118" s="225"/>
      <c r="I118" s="225"/>
      <c r="J118" s="225"/>
      <c r="K118" s="225"/>
      <c r="L118" s="225"/>
      <c r="M118" s="225"/>
      <c r="N118" s="225"/>
    </row>
    <row r="119" spans="1:14" ht="21.95" customHeight="1" x14ac:dyDescent="0.5"/>
    <row r="120" spans="1:14" ht="14.25" customHeight="1" x14ac:dyDescent="0.5">
      <c r="A120" s="226"/>
      <c r="B120" s="226"/>
      <c r="C120" s="226"/>
      <c r="D120" s="226"/>
      <c r="E120" s="226"/>
      <c r="F120" s="226"/>
      <c r="G120" s="29"/>
      <c r="H120" s="39"/>
      <c r="I120" s="39"/>
      <c r="J120" s="227"/>
      <c r="K120" s="227"/>
      <c r="L120" s="227"/>
      <c r="M120" s="227"/>
      <c r="N120" s="227"/>
    </row>
    <row r="121" spans="1:14" ht="20.100000000000001" customHeight="1" x14ac:dyDescent="0.5">
      <c r="A121" s="29"/>
      <c r="B121" s="29"/>
      <c r="C121" s="29"/>
      <c r="D121" s="29"/>
      <c r="E121" s="29"/>
      <c r="F121" s="29"/>
      <c r="G121" s="29"/>
      <c r="H121" s="39"/>
      <c r="I121" s="39"/>
      <c r="J121" s="227"/>
      <c r="K121" s="227"/>
      <c r="L121" s="227"/>
      <c r="M121" s="227"/>
      <c r="N121" s="227"/>
    </row>
  </sheetData>
  <mergeCells count="21">
    <mergeCell ref="A115:F115"/>
    <mergeCell ref="H115:N115"/>
    <mergeCell ref="A114:F114"/>
    <mergeCell ref="H114:N114"/>
    <mergeCell ref="A1:N1"/>
    <mergeCell ref="A2:N2"/>
    <mergeCell ref="A3:N3"/>
    <mergeCell ref="H6:J6"/>
    <mergeCell ref="L6:N6"/>
    <mergeCell ref="A56:N56"/>
    <mergeCell ref="A57:N57"/>
    <mergeCell ref="A58:N58"/>
    <mergeCell ref="A59:N59"/>
    <mergeCell ref="H62:J62"/>
    <mergeCell ref="L62:N62"/>
    <mergeCell ref="A118:N118"/>
    <mergeCell ref="A120:F120"/>
    <mergeCell ref="J120:N120"/>
    <mergeCell ref="J121:N121"/>
    <mergeCell ref="A116:F116"/>
    <mergeCell ref="H116:N116"/>
  </mergeCells>
  <pageMargins left="0.82677165354330717" right="0.47244094488188981" top="0.51181102362204722" bottom="0.51181102362204722" header="0.47244094488188981" footer="0.39370078740157483"/>
  <pageSetup paperSize="9" scale="88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6" max="17" man="1"/>
  </rowBreaks>
  <ignoredErrors>
    <ignoredError sqref="F8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4"/>
  <sheetViews>
    <sheetView zoomScaleNormal="100" zoomScaleSheetLayoutView="70" workbookViewId="0">
      <selection sqref="A1:M1"/>
    </sheetView>
  </sheetViews>
  <sheetFormatPr defaultRowHeight="14.1" customHeight="1" x14ac:dyDescent="0.5"/>
  <cols>
    <col min="1" max="3" width="1.7109375" style="68" customWidth="1"/>
    <col min="4" max="4" width="42.140625" style="68" customWidth="1"/>
    <col min="5" max="5" width="0.140625" style="71" hidden="1" customWidth="1"/>
    <col min="6" max="6" width="3.140625" style="68" customWidth="1"/>
    <col min="7" max="7" width="12.5703125" style="84" customWidth="1"/>
    <col min="8" max="8" width="0.85546875" style="84" customWidth="1"/>
    <col min="9" max="9" width="12.5703125" style="84" customWidth="1"/>
    <col min="10" max="10" width="0.85546875" style="84" customWidth="1"/>
    <col min="11" max="11" width="12.5703125" style="84" customWidth="1"/>
    <col min="12" max="12" width="0.85546875" style="84" customWidth="1"/>
    <col min="13" max="13" width="12.5703125" style="84" customWidth="1"/>
    <col min="14" max="16384" width="9.140625" style="68"/>
  </cols>
  <sheetData>
    <row r="1" spans="1:17" ht="16.5" customHeight="1" x14ac:dyDescent="0.5">
      <c r="A1" s="233" t="s">
        <v>128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</row>
    <row r="2" spans="1:17" ht="16.5" customHeight="1" x14ac:dyDescent="0.5">
      <c r="A2" s="233" t="s">
        <v>160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</row>
    <row r="3" spans="1:17" ht="16.5" customHeight="1" x14ac:dyDescent="0.5">
      <c r="A3" s="234" t="s">
        <v>260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</row>
    <row r="4" spans="1:17" ht="16.5" customHeight="1" x14ac:dyDescent="0.5">
      <c r="A4" s="67"/>
      <c r="B4" s="67"/>
      <c r="C4" s="67"/>
      <c r="D4" s="67"/>
      <c r="E4" s="67"/>
      <c r="F4" s="67"/>
      <c r="G4" s="69"/>
      <c r="H4" s="69"/>
      <c r="I4" s="69"/>
      <c r="J4" s="69"/>
      <c r="K4" s="69"/>
      <c r="L4" s="69"/>
      <c r="M4" s="69"/>
    </row>
    <row r="5" spans="1:17" s="9" customFormat="1" ht="16.5" customHeight="1" x14ac:dyDescent="0.5">
      <c r="A5" s="12"/>
      <c r="B5" s="12"/>
      <c r="C5" s="12"/>
      <c r="D5" s="12"/>
      <c r="E5" s="13"/>
      <c r="F5" s="55"/>
      <c r="G5" s="15"/>
      <c r="H5" s="14"/>
      <c r="I5" s="15"/>
      <c r="J5" s="14"/>
      <c r="K5" s="15"/>
      <c r="L5" s="14"/>
      <c r="M5" s="15"/>
      <c r="N5" s="35"/>
    </row>
    <row r="6" spans="1:17" s="70" customFormat="1" ht="16.5" customHeight="1" x14ac:dyDescent="0.5">
      <c r="E6" s="71"/>
      <c r="F6" s="68"/>
      <c r="G6" s="232" t="s">
        <v>0</v>
      </c>
      <c r="H6" s="232"/>
      <c r="I6" s="232"/>
      <c r="J6" s="14"/>
      <c r="K6" s="232" t="s">
        <v>166</v>
      </c>
      <c r="L6" s="232"/>
      <c r="M6" s="232"/>
    </row>
    <row r="7" spans="1:17" s="70" customFormat="1" ht="16.5" customHeight="1" x14ac:dyDescent="0.5">
      <c r="E7" s="71"/>
      <c r="F7" s="68"/>
      <c r="G7" s="72" t="s">
        <v>184</v>
      </c>
      <c r="H7" s="73"/>
      <c r="I7" s="72" t="s">
        <v>176</v>
      </c>
      <c r="J7" s="73"/>
      <c r="K7" s="72" t="s">
        <v>184</v>
      </c>
      <c r="L7" s="73"/>
      <c r="M7" s="72" t="s">
        <v>176</v>
      </c>
    </row>
    <row r="8" spans="1:17" s="70" customFormat="1" ht="16.5" customHeight="1" x14ac:dyDescent="0.5">
      <c r="E8" s="71"/>
      <c r="F8" s="68"/>
      <c r="G8" s="72" t="s">
        <v>137</v>
      </c>
      <c r="H8" s="73"/>
      <c r="I8" s="72" t="s">
        <v>137</v>
      </c>
      <c r="J8" s="73"/>
      <c r="K8" s="72" t="s">
        <v>137</v>
      </c>
      <c r="L8" s="73"/>
      <c r="M8" s="72" t="s">
        <v>137</v>
      </c>
    </row>
    <row r="9" spans="1:17" s="70" customFormat="1" ht="16.5" customHeight="1" x14ac:dyDescent="0.5">
      <c r="E9" s="98"/>
      <c r="F9" s="75"/>
      <c r="G9" s="76" t="s">
        <v>2</v>
      </c>
      <c r="H9" s="77"/>
      <c r="I9" s="76" t="s">
        <v>2</v>
      </c>
      <c r="J9" s="78"/>
      <c r="K9" s="76" t="s">
        <v>2</v>
      </c>
      <c r="L9" s="77"/>
      <c r="M9" s="76" t="s">
        <v>2</v>
      </c>
    </row>
    <row r="10" spans="1:17" s="79" customFormat="1" ht="16.5" customHeight="1" x14ac:dyDescent="0.5">
      <c r="E10" s="71"/>
      <c r="F10" s="75"/>
      <c r="G10" s="80"/>
      <c r="H10" s="80"/>
      <c r="I10" s="80"/>
      <c r="J10" s="80"/>
      <c r="K10" s="80"/>
      <c r="L10" s="80"/>
      <c r="M10" s="80"/>
    </row>
    <row r="11" spans="1:17" ht="16.5" customHeight="1" x14ac:dyDescent="0.5">
      <c r="A11" s="81" t="s">
        <v>62</v>
      </c>
      <c r="B11" s="81"/>
      <c r="C11" s="81"/>
      <c r="D11" s="81"/>
      <c r="E11" s="82"/>
      <c r="G11" s="73">
        <v>4696115</v>
      </c>
      <c r="H11" s="83"/>
      <c r="I11" s="73">
        <v>4200604</v>
      </c>
      <c r="J11" s="73">
        <v>0</v>
      </c>
      <c r="K11" s="73">
        <v>4513239</v>
      </c>
      <c r="L11" s="73">
        <v>0</v>
      </c>
      <c r="M11" s="73">
        <v>4150883</v>
      </c>
      <c r="O11" s="84"/>
      <c r="Q11" s="84"/>
    </row>
    <row r="12" spans="1:17" ht="16.5" customHeight="1" x14ac:dyDescent="0.5">
      <c r="A12" s="81" t="s">
        <v>11</v>
      </c>
      <c r="B12" s="81"/>
      <c r="C12" s="81"/>
      <c r="D12" s="81"/>
      <c r="E12" s="82"/>
      <c r="G12" s="85">
        <v>1469129</v>
      </c>
      <c r="H12" s="83"/>
      <c r="I12" s="85">
        <v>1289834</v>
      </c>
      <c r="J12" s="73">
        <v>0</v>
      </c>
      <c r="K12" s="85">
        <v>1466798</v>
      </c>
      <c r="L12" s="73"/>
      <c r="M12" s="85">
        <v>1265978</v>
      </c>
      <c r="O12" s="84"/>
      <c r="Q12" s="84"/>
    </row>
    <row r="13" spans="1:17" ht="16.5" customHeight="1" x14ac:dyDescent="0.5">
      <c r="A13" s="81"/>
      <c r="B13" s="81"/>
      <c r="C13" s="81"/>
      <c r="D13" s="81"/>
      <c r="E13" s="82"/>
      <c r="G13" s="73"/>
      <c r="H13" s="73"/>
      <c r="I13" s="73"/>
      <c r="J13" s="73"/>
      <c r="K13" s="73"/>
      <c r="L13" s="73"/>
      <c r="M13" s="73"/>
      <c r="O13" s="84"/>
      <c r="Q13" s="84"/>
    </row>
    <row r="14" spans="1:17" ht="16.5" customHeight="1" x14ac:dyDescent="0.5">
      <c r="A14" s="70" t="s">
        <v>77</v>
      </c>
      <c r="C14" s="86"/>
      <c r="D14" s="86"/>
      <c r="E14" s="82"/>
      <c r="G14" s="85">
        <f>SUM(G11-G12)</f>
        <v>3226986</v>
      </c>
      <c r="H14" s="83"/>
      <c r="I14" s="85">
        <f>SUM(I11-I12)</f>
        <v>2910770</v>
      </c>
      <c r="J14" s="73"/>
      <c r="K14" s="85">
        <f>SUM(K11-K12)</f>
        <v>3046441</v>
      </c>
      <c r="L14" s="73"/>
      <c r="M14" s="85">
        <f>SUM(M11-M12)</f>
        <v>2884905</v>
      </c>
      <c r="O14" s="84"/>
      <c r="Q14" s="84"/>
    </row>
    <row r="15" spans="1:17" ht="16.5" customHeight="1" x14ac:dyDescent="0.5">
      <c r="A15" s="70"/>
      <c r="C15" s="86"/>
      <c r="D15" s="86"/>
      <c r="E15" s="82"/>
      <c r="G15" s="73"/>
      <c r="H15" s="73"/>
      <c r="I15" s="73"/>
      <c r="J15" s="73"/>
      <c r="K15" s="73"/>
      <c r="L15" s="73"/>
      <c r="M15" s="73"/>
      <c r="O15" s="84"/>
      <c r="Q15" s="84"/>
    </row>
    <row r="16" spans="1:17" ht="16.5" customHeight="1" x14ac:dyDescent="0.5">
      <c r="A16" s="81" t="s">
        <v>63</v>
      </c>
      <c r="B16" s="81"/>
      <c r="C16" s="81"/>
      <c r="D16" s="81"/>
      <c r="E16" s="82"/>
      <c r="G16" s="73">
        <v>1386307</v>
      </c>
      <c r="H16" s="83"/>
      <c r="I16" s="73">
        <v>1165317</v>
      </c>
      <c r="J16" s="73">
        <v>0</v>
      </c>
      <c r="K16" s="73">
        <v>595953</v>
      </c>
      <c r="L16" s="73"/>
      <c r="M16" s="73">
        <v>560362</v>
      </c>
      <c r="O16" s="84"/>
      <c r="Q16" s="84"/>
    </row>
    <row r="17" spans="1:17" ht="16.5" customHeight="1" x14ac:dyDescent="0.5">
      <c r="A17" s="81" t="s">
        <v>83</v>
      </c>
      <c r="B17" s="81"/>
      <c r="C17" s="81"/>
      <c r="D17" s="81"/>
      <c r="E17" s="82"/>
      <c r="G17" s="85">
        <v>178540</v>
      </c>
      <c r="H17" s="83"/>
      <c r="I17" s="85">
        <v>105999</v>
      </c>
      <c r="J17" s="73">
        <v>0</v>
      </c>
      <c r="K17" s="85">
        <v>39413</v>
      </c>
      <c r="L17" s="73"/>
      <c r="M17" s="85">
        <v>31674</v>
      </c>
      <c r="O17" s="84"/>
      <c r="Q17" s="84"/>
    </row>
    <row r="18" spans="1:17" ht="16.5" customHeight="1" x14ac:dyDescent="0.5">
      <c r="A18" s="81"/>
      <c r="B18" s="81"/>
      <c r="C18" s="81"/>
      <c r="D18" s="81"/>
      <c r="E18" s="82"/>
      <c r="G18" s="73"/>
      <c r="H18" s="73"/>
      <c r="I18" s="73"/>
      <c r="J18" s="73"/>
      <c r="K18" s="73"/>
      <c r="L18" s="73"/>
      <c r="M18" s="73"/>
      <c r="O18" s="84"/>
      <c r="Q18" s="84"/>
    </row>
    <row r="19" spans="1:17" ht="16.5" customHeight="1" x14ac:dyDescent="0.5">
      <c r="A19" s="87" t="s">
        <v>78</v>
      </c>
      <c r="C19" s="86"/>
      <c r="D19" s="86"/>
      <c r="E19" s="82"/>
      <c r="G19" s="85">
        <f>G16-G17</f>
        <v>1207767</v>
      </c>
      <c r="H19" s="73"/>
      <c r="I19" s="85">
        <f>I16-I17</f>
        <v>1059318</v>
      </c>
      <c r="J19" s="73"/>
      <c r="K19" s="85">
        <f>K16-K17</f>
        <v>556540</v>
      </c>
      <c r="L19" s="73"/>
      <c r="M19" s="85">
        <f>M16-M17</f>
        <v>528688</v>
      </c>
      <c r="O19" s="84"/>
      <c r="Q19" s="84"/>
    </row>
    <row r="20" spans="1:17" ht="16.5" customHeight="1" x14ac:dyDescent="0.5">
      <c r="E20" s="82"/>
      <c r="F20" s="70"/>
      <c r="G20" s="73"/>
      <c r="H20" s="78"/>
      <c r="I20" s="73"/>
      <c r="J20" s="73"/>
      <c r="K20" s="73"/>
      <c r="L20" s="73"/>
      <c r="M20" s="73"/>
      <c r="O20" s="84"/>
      <c r="Q20" s="84"/>
    </row>
    <row r="21" spans="1:17" ht="16.5" customHeight="1" x14ac:dyDescent="0.5">
      <c r="A21" s="81" t="s">
        <v>132</v>
      </c>
      <c r="B21" s="81"/>
      <c r="C21" s="81"/>
      <c r="D21" s="81"/>
      <c r="E21" s="82"/>
      <c r="G21" s="73">
        <v>7842</v>
      </c>
      <c r="H21" s="83"/>
      <c r="I21" s="73">
        <v>30383</v>
      </c>
      <c r="J21" s="73">
        <v>0</v>
      </c>
      <c r="K21" s="73">
        <v>92393</v>
      </c>
      <c r="L21" s="73"/>
      <c r="M21" s="73">
        <v>40929</v>
      </c>
      <c r="O21" s="84"/>
      <c r="Q21" s="84"/>
    </row>
    <row r="22" spans="1:17" ht="16.5" customHeight="1" x14ac:dyDescent="0.5">
      <c r="A22" s="81" t="s">
        <v>265</v>
      </c>
      <c r="B22" s="81"/>
      <c r="C22" s="81"/>
      <c r="D22" s="81"/>
      <c r="E22" s="82"/>
      <c r="G22" s="73"/>
      <c r="H22" s="83"/>
      <c r="I22" s="73"/>
      <c r="J22" s="73"/>
      <c r="K22" s="73"/>
      <c r="L22" s="73"/>
      <c r="M22" s="73"/>
      <c r="O22" s="84"/>
      <c r="Q22" s="84"/>
    </row>
    <row r="23" spans="1:17" ht="16.5" customHeight="1" x14ac:dyDescent="0.5">
      <c r="B23" s="81" t="s">
        <v>194</v>
      </c>
      <c r="C23" s="81"/>
      <c r="D23" s="81"/>
      <c r="E23" s="82"/>
      <c r="G23" s="73">
        <v>283803</v>
      </c>
      <c r="H23" s="83"/>
      <c r="I23" s="73">
        <v>-80769</v>
      </c>
      <c r="J23" s="73">
        <v>1</v>
      </c>
      <c r="K23" s="73">
        <v>0</v>
      </c>
      <c r="L23" s="73"/>
      <c r="M23" s="73">
        <v>0</v>
      </c>
      <c r="O23" s="84"/>
      <c r="Q23" s="84"/>
    </row>
    <row r="24" spans="1:17" ht="16.5" customHeight="1" x14ac:dyDescent="0.5">
      <c r="A24" s="81" t="s">
        <v>195</v>
      </c>
      <c r="B24" s="81"/>
      <c r="C24" s="81"/>
      <c r="D24" s="81"/>
      <c r="E24" s="82"/>
      <c r="G24" s="73">
        <v>50457</v>
      </c>
      <c r="H24" s="83"/>
      <c r="I24" s="73">
        <v>141843</v>
      </c>
      <c r="J24" s="73">
        <v>0</v>
      </c>
      <c r="K24" s="73">
        <v>190812</v>
      </c>
      <c r="L24" s="73"/>
      <c r="M24" s="73">
        <v>144476</v>
      </c>
      <c r="O24" s="84"/>
      <c r="Q24" s="84"/>
    </row>
    <row r="25" spans="1:17" ht="16.5" customHeight="1" x14ac:dyDescent="0.5">
      <c r="A25" s="81" t="s">
        <v>150</v>
      </c>
      <c r="B25" s="81"/>
      <c r="C25" s="81"/>
      <c r="D25" s="81"/>
      <c r="E25" s="82"/>
      <c r="G25" s="73">
        <v>141023</v>
      </c>
      <c r="H25" s="83"/>
      <c r="I25" s="73">
        <v>257775</v>
      </c>
      <c r="J25" s="73">
        <v>0</v>
      </c>
      <c r="K25" s="73">
        <v>787246</v>
      </c>
      <c r="L25" s="73"/>
      <c r="M25" s="73">
        <v>503635</v>
      </c>
      <c r="O25" s="84"/>
      <c r="Q25" s="84"/>
    </row>
    <row r="26" spans="1:17" ht="16.5" customHeight="1" x14ac:dyDescent="0.5">
      <c r="A26" s="81" t="s">
        <v>64</v>
      </c>
      <c r="B26" s="81"/>
      <c r="C26" s="81"/>
      <c r="D26" s="81"/>
      <c r="E26" s="82"/>
      <c r="G26" s="85">
        <v>64576</v>
      </c>
      <c r="H26" s="83"/>
      <c r="I26" s="85">
        <v>90278</v>
      </c>
      <c r="J26" s="73">
        <v>0</v>
      </c>
      <c r="K26" s="85">
        <v>58953</v>
      </c>
      <c r="L26" s="73"/>
      <c r="M26" s="85">
        <v>84720</v>
      </c>
      <c r="O26" s="84"/>
      <c r="Q26" s="84"/>
    </row>
    <row r="27" spans="1:17" ht="16.5" customHeight="1" x14ac:dyDescent="0.5">
      <c r="A27" s="81"/>
      <c r="B27" s="81"/>
      <c r="C27" s="81"/>
      <c r="D27" s="81"/>
      <c r="E27" s="82"/>
      <c r="G27" s="73"/>
      <c r="H27" s="73"/>
      <c r="I27" s="73"/>
      <c r="J27" s="73"/>
      <c r="K27" s="73"/>
      <c r="L27" s="73"/>
      <c r="M27" s="73"/>
      <c r="O27" s="84"/>
      <c r="Q27" s="84"/>
    </row>
    <row r="28" spans="1:17" ht="16.5" customHeight="1" x14ac:dyDescent="0.5">
      <c r="A28" s="87" t="s">
        <v>65</v>
      </c>
      <c r="C28" s="86"/>
      <c r="D28" s="86"/>
      <c r="E28" s="82"/>
      <c r="G28" s="85">
        <f>G14+G19+SUM(G21:G26)</f>
        <v>4982454</v>
      </c>
      <c r="H28" s="73"/>
      <c r="I28" s="85">
        <f>I14+I19+SUM(I21:I26)</f>
        <v>4409598</v>
      </c>
      <c r="J28" s="73"/>
      <c r="K28" s="85">
        <f>K14+K19+SUM(K21:K26)</f>
        <v>4732385</v>
      </c>
      <c r="L28" s="73"/>
      <c r="M28" s="85">
        <f>M14+M19+SUM(M21:M26)</f>
        <v>4187353</v>
      </c>
      <c r="O28" s="84"/>
      <c r="Q28" s="84"/>
    </row>
    <row r="29" spans="1:17" ht="16.5" customHeight="1" x14ac:dyDescent="0.5">
      <c r="A29" s="86"/>
      <c r="B29" s="86"/>
      <c r="C29" s="86"/>
      <c r="D29" s="86"/>
      <c r="E29" s="82"/>
      <c r="G29" s="73"/>
      <c r="H29" s="73"/>
      <c r="I29" s="73"/>
      <c r="J29" s="73"/>
      <c r="K29" s="73"/>
      <c r="L29" s="73"/>
      <c r="M29" s="73"/>
      <c r="O29" s="84"/>
      <c r="Q29" s="84"/>
    </row>
    <row r="30" spans="1:17" ht="16.5" customHeight="1" x14ac:dyDescent="0.5">
      <c r="A30" s="87" t="s">
        <v>51</v>
      </c>
      <c r="B30" s="81"/>
      <c r="C30" s="81"/>
      <c r="D30" s="81"/>
      <c r="E30" s="82"/>
      <c r="G30" s="73"/>
      <c r="H30" s="73"/>
      <c r="I30" s="73"/>
      <c r="J30" s="73"/>
      <c r="K30" s="73"/>
      <c r="L30" s="73"/>
      <c r="M30" s="73"/>
      <c r="O30" s="84"/>
      <c r="Q30" s="84"/>
    </row>
    <row r="31" spans="1:17" ht="16.5" customHeight="1" x14ac:dyDescent="0.5">
      <c r="B31" s="81" t="s">
        <v>105</v>
      </c>
      <c r="C31" s="81"/>
      <c r="D31" s="81"/>
      <c r="E31" s="82"/>
      <c r="F31" s="88"/>
      <c r="G31" s="73">
        <v>1439971</v>
      </c>
      <c r="H31" s="73"/>
      <c r="I31" s="73">
        <v>1303510</v>
      </c>
      <c r="J31" s="73">
        <v>0</v>
      </c>
      <c r="K31" s="73">
        <v>1073894</v>
      </c>
      <c r="L31" s="73"/>
      <c r="M31" s="73">
        <v>1039618</v>
      </c>
      <c r="O31" s="84"/>
      <c r="Q31" s="84"/>
    </row>
    <row r="32" spans="1:17" ht="16.5" customHeight="1" x14ac:dyDescent="0.5">
      <c r="B32" s="81" t="s">
        <v>23</v>
      </c>
      <c r="C32" s="81"/>
      <c r="D32" s="81"/>
      <c r="E32" s="82"/>
      <c r="F32" s="89"/>
      <c r="G32" s="73">
        <v>12111</v>
      </c>
      <c r="H32" s="73"/>
      <c r="I32" s="73">
        <v>12156</v>
      </c>
      <c r="J32" s="73">
        <v>0</v>
      </c>
      <c r="K32" s="73">
        <v>10935</v>
      </c>
      <c r="L32" s="73"/>
      <c r="M32" s="73">
        <v>11025</v>
      </c>
      <c r="O32" s="84"/>
      <c r="Q32" s="84"/>
    </row>
    <row r="33" spans="1:17" ht="16.5" customHeight="1" x14ac:dyDescent="0.5">
      <c r="B33" s="81" t="s">
        <v>21</v>
      </c>
      <c r="C33" s="81"/>
      <c r="D33" s="81"/>
      <c r="E33" s="82"/>
      <c r="F33" s="89"/>
      <c r="G33" s="73">
        <v>314409</v>
      </c>
      <c r="H33" s="73"/>
      <c r="I33" s="73">
        <v>256883</v>
      </c>
      <c r="J33" s="73">
        <v>0</v>
      </c>
      <c r="K33" s="73">
        <v>229786</v>
      </c>
      <c r="L33" s="73"/>
      <c r="M33" s="73">
        <v>224013</v>
      </c>
      <c r="O33" s="84"/>
      <c r="Q33" s="84"/>
    </row>
    <row r="34" spans="1:17" ht="16.5" customHeight="1" x14ac:dyDescent="0.5">
      <c r="B34" s="81" t="s">
        <v>22</v>
      </c>
      <c r="C34" s="81"/>
      <c r="D34" s="81"/>
      <c r="E34" s="82"/>
      <c r="F34" s="89"/>
      <c r="G34" s="73">
        <v>107021</v>
      </c>
      <c r="H34" s="73"/>
      <c r="I34" s="73">
        <v>105056</v>
      </c>
      <c r="J34" s="73">
        <v>0</v>
      </c>
      <c r="K34" s="73">
        <v>95979</v>
      </c>
      <c r="L34" s="73"/>
      <c r="M34" s="73">
        <v>98672</v>
      </c>
      <c r="O34" s="84"/>
      <c r="Q34" s="84"/>
    </row>
    <row r="35" spans="1:17" ht="16.5" customHeight="1" x14ac:dyDescent="0.5">
      <c r="B35" s="81" t="s">
        <v>270</v>
      </c>
      <c r="C35" s="81"/>
      <c r="D35" s="81"/>
      <c r="E35" s="82"/>
      <c r="G35" s="73">
        <v>-10015</v>
      </c>
      <c r="H35" s="73"/>
      <c r="I35" s="73">
        <v>154458</v>
      </c>
      <c r="J35" s="73">
        <v>0</v>
      </c>
      <c r="K35" s="73">
        <v>-10015</v>
      </c>
      <c r="L35" s="73"/>
      <c r="M35" s="73">
        <v>154458</v>
      </c>
      <c r="O35" s="84"/>
      <c r="Q35" s="84"/>
    </row>
    <row r="36" spans="1:17" ht="16.5" customHeight="1" x14ac:dyDescent="0.5">
      <c r="B36" s="81" t="s">
        <v>197</v>
      </c>
      <c r="C36" s="81"/>
      <c r="D36" s="81"/>
      <c r="E36" s="82"/>
      <c r="G36" s="73">
        <v>271846</v>
      </c>
      <c r="H36" s="73"/>
      <c r="I36" s="73">
        <v>77783</v>
      </c>
      <c r="J36" s="73">
        <v>0</v>
      </c>
      <c r="K36" s="73">
        <v>320694</v>
      </c>
      <c r="L36" s="73"/>
      <c r="M36" s="73">
        <v>126060</v>
      </c>
      <c r="O36" s="84"/>
      <c r="Q36" s="84"/>
    </row>
    <row r="37" spans="1:17" ht="16.5" customHeight="1" x14ac:dyDescent="0.5">
      <c r="B37" s="81" t="s">
        <v>116</v>
      </c>
      <c r="C37" s="81"/>
      <c r="D37" s="81"/>
      <c r="E37" s="82"/>
      <c r="G37" s="85">
        <v>477149</v>
      </c>
      <c r="H37" s="73"/>
      <c r="I37" s="85">
        <v>435310</v>
      </c>
      <c r="J37" s="73">
        <v>0</v>
      </c>
      <c r="K37" s="85">
        <v>425738</v>
      </c>
      <c r="L37" s="73"/>
      <c r="M37" s="85">
        <v>387420</v>
      </c>
      <c r="O37" s="84"/>
      <c r="Q37" s="84"/>
    </row>
    <row r="38" spans="1:17" ht="16.5" customHeight="1" x14ac:dyDescent="0.5">
      <c r="B38" s="81"/>
      <c r="C38" s="81"/>
      <c r="D38" s="81"/>
      <c r="E38" s="82"/>
      <c r="G38" s="73"/>
      <c r="H38" s="73"/>
      <c r="I38" s="73"/>
      <c r="J38" s="73"/>
      <c r="K38" s="73"/>
      <c r="L38" s="73"/>
      <c r="M38" s="73"/>
      <c r="O38" s="84"/>
      <c r="Q38" s="84"/>
    </row>
    <row r="39" spans="1:17" ht="16.5" customHeight="1" x14ac:dyDescent="0.5">
      <c r="A39" s="87" t="s">
        <v>52</v>
      </c>
      <c r="C39" s="81"/>
      <c r="D39" s="81"/>
      <c r="E39" s="82"/>
      <c r="G39" s="85">
        <f>SUM(G31:G37)</f>
        <v>2612492</v>
      </c>
      <c r="H39" s="73"/>
      <c r="I39" s="85">
        <f>SUM(I31:I37)</f>
        <v>2345156</v>
      </c>
      <c r="J39" s="73"/>
      <c r="K39" s="85">
        <f>SUM(K31:K37)</f>
        <v>2147011</v>
      </c>
      <c r="L39" s="73"/>
      <c r="M39" s="85">
        <f>SUM(M31:M37)</f>
        <v>2041266</v>
      </c>
      <c r="O39" s="84"/>
      <c r="Q39" s="84"/>
    </row>
    <row r="40" spans="1:17" ht="16.5" customHeight="1" x14ac:dyDescent="0.5">
      <c r="A40" s="87"/>
      <c r="C40" s="81"/>
      <c r="D40" s="81"/>
      <c r="E40" s="82"/>
      <c r="G40" s="73"/>
      <c r="H40" s="73"/>
      <c r="I40" s="73"/>
      <c r="J40" s="73"/>
      <c r="K40" s="73"/>
      <c r="L40" s="73"/>
      <c r="M40" s="73"/>
      <c r="O40" s="84"/>
      <c r="Q40" s="84"/>
    </row>
    <row r="41" spans="1:17" ht="16.5" customHeight="1" x14ac:dyDescent="0.5">
      <c r="A41" s="81" t="s">
        <v>114</v>
      </c>
      <c r="B41" s="81"/>
      <c r="C41" s="81"/>
      <c r="D41" s="81"/>
      <c r="E41" s="82"/>
      <c r="G41" s="85">
        <v>373309</v>
      </c>
      <c r="H41" s="83"/>
      <c r="I41" s="85">
        <v>30022</v>
      </c>
      <c r="J41" s="73">
        <v>0</v>
      </c>
      <c r="K41" s="85">
        <v>362382</v>
      </c>
      <c r="L41" s="73"/>
      <c r="M41" s="85">
        <v>48360</v>
      </c>
      <c r="O41" s="84"/>
      <c r="Q41" s="84"/>
    </row>
    <row r="42" spans="1:17" ht="16.5" customHeight="1" x14ac:dyDescent="0.5">
      <c r="A42" s="81"/>
      <c r="B42" s="81"/>
      <c r="C42" s="81"/>
      <c r="D42" s="81"/>
      <c r="E42" s="82"/>
      <c r="G42" s="73"/>
      <c r="H42" s="73"/>
      <c r="I42" s="73"/>
      <c r="J42" s="73"/>
      <c r="K42" s="73"/>
      <c r="L42" s="73"/>
      <c r="M42" s="73"/>
      <c r="O42" s="84"/>
      <c r="Q42" s="84"/>
    </row>
    <row r="43" spans="1:17" ht="16.5" customHeight="1" x14ac:dyDescent="0.5">
      <c r="A43" s="87" t="s">
        <v>84</v>
      </c>
      <c r="B43" s="81"/>
      <c r="C43" s="81"/>
      <c r="D43" s="81"/>
      <c r="E43" s="82"/>
      <c r="G43" s="73">
        <f>G28-G39-G41</f>
        <v>1996653</v>
      </c>
      <c r="H43" s="73"/>
      <c r="I43" s="73">
        <f>I28-I39-I41</f>
        <v>2034420</v>
      </c>
      <c r="J43" s="73"/>
      <c r="K43" s="73">
        <f>K28-K39-K41</f>
        <v>2222992</v>
      </c>
      <c r="L43" s="73"/>
      <c r="M43" s="73">
        <f>M28-M39-M41</f>
        <v>2097727</v>
      </c>
      <c r="O43" s="84"/>
      <c r="Q43" s="84"/>
    </row>
    <row r="44" spans="1:17" ht="16.5" customHeight="1" x14ac:dyDescent="0.5">
      <c r="A44" s="81" t="s">
        <v>198</v>
      </c>
      <c r="B44" s="81"/>
      <c r="C44" s="81"/>
      <c r="D44" s="81"/>
      <c r="E44" s="82"/>
      <c r="F44" s="88"/>
      <c r="G44" s="85">
        <v>379916</v>
      </c>
      <c r="H44" s="83"/>
      <c r="I44" s="85">
        <v>481514</v>
      </c>
      <c r="J44" s="73">
        <v>0</v>
      </c>
      <c r="K44" s="85">
        <v>288139</v>
      </c>
      <c r="L44" s="73"/>
      <c r="M44" s="85">
        <v>434220</v>
      </c>
      <c r="O44" s="84"/>
      <c r="Q44" s="84"/>
    </row>
    <row r="45" spans="1:17" ht="16.5" customHeight="1" x14ac:dyDescent="0.5">
      <c r="A45" s="81"/>
      <c r="B45" s="81"/>
      <c r="C45" s="81"/>
      <c r="D45" s="81"/>
      <c r="E45" s="82"/>
      <c r="F45" s="88"/>
      <c r="G45" s="73"/>
      <c r="H45" s="73"/>
      <c r="I45" s="73"/>
      <c r="J45" s="73"/>
      <c r="K45" s="73"/>
      <c r="L45" s="73"/>
      <c r="M45" s="73"/>
      <c r="O45" s="84"/>
      <c r="Q45" s="84"/>
    </row>
    <row r="46" spans="1:17" ht="16.5" customHeight="1" x14ac:dyDescent="0.5">
      <c r="A46" s="87" t="s">
        <v>66</v>
      </c>
      <c r="B46" s="87"/>
      <c r="C46" s="87"/>
      <c r="D46" s="87"/>
      <c r="E46" s="82"/>
      <c r="G46" s="85">
        <f>G43-G44</f>
        <v>1616737</v>
      </c>
      <c r="H46" s="73"/>
      <c r="I46" s="85">
        <f>I43-I44</f>
        <v>1552906</v>
      </c>
      <c r="J46" s="73"/>
      <c r="K46" s="85">
        <f>K43-K44</f>
        <v>1934853</v>
      </c>
      <c r="L46" s="73"/>
      <c r="M46" s="85">
        <f>M43-M44</f>
        <v>1663507</v>
      </c>
      <c r="O46" s="84"/>
      <c r="Q46" s="84"/>
    </row>
    <row r="47" spans="1:17" ht="16.5" customHeight="1" x14ac:dyDescent="0.5">
      <c r="G47" s="90"/>
      <c r="H47" s="83"/>
      <c r="I47" s="90"/>
      <c r="J47" s="83"/>
      <c r="K47" s="90"/>
      <c r="L47" s="83"/>
      <c r="M47" s="90"/>
      <c r="O47" s="84"/>
      <c r="Q47" s="84"/>
    </row>
    <row r="48" spans="1:17" ht="16.5" customHeight="1" x14ac:dyDescent="0.5">
      <c r="G48" s="90"/>
      <c r="H48" s="83"/>
      <c r="I48" s="90"/>
      <c r="J48" s="83"/>
      <c r="K48" s="90"/>
      <c r="L48" s="83"/>
      <c r="M48" s="90"/>
      <c r="O48" s="84"/>
      <c r="Q48" s="84"/>
    </row>
    <row r="49" spans="1:17" ht="16.5" customHeight="1" x14ac:dyDescent="0.5">
      <c r="G49" s="90"/>
      <c r="H49" s="83"/>
      <c r="I49" s="90"/>
      <c r="J49" s="83"/>
      <c r="K49" s="90"/>
      <c r="L49" s="83"/>
      <c r="M49" s="90"/>
      <c r="O49" s="84"/>
      <c r="Q49" s="84"/>
    </row>
    <row r="50" spans="1:17" ht="16.5" customHeight="1" x14ac:dyDescent="0.5">
      <c r="G50" s="90"/>
      <c r="H50" s="83"/>
      <c r="I50" s="90"/>
      <c r="J50" s="83"/>
      <c r="K50" s="90"/>
      <c r="L50" s="83"/>
      <c r="M50" s="90"/>
      <c r="O50" s="84"/>
      <c r="Q50" s="84"/>
    </row>
    <row r="51" spans="1:17" ht="6.75" customHeight="1" x14ac:dyDescent="0.5">
      <c r="G51" s="90"/>
      <c r="H51" s="83"/>
      <c r="I51" s="90"/>
      <c r="J51" s="83"/>
      <c r="K51" s="90"/>
      <c r="L51" s="83"/>
      <c r="M51" s="90"/>
      <c r="O51" s="84"/>
      <c r="Q51" s="84"/>
    </row>
    <row r="52" spans="1:17" ht="21.95" customHeight="1" x14ac:dyDescent="0.5">
      <c r="A52" s="235" t="str">
        <f>'Financial position 2-3'!A56:N56</f>
        <v>The condensed notes are an integral part of this interim financial information.</v>
      </c>
      <c r="B52" s="235"/>
      <c r="C52" s="235"/>
      <c r="D52" s="235"/>
      <c r="E52" s="235"/>
      <c r="F52" s="235"/>
      <c r="G52" s="235"/>
      <c r="H52" s="235"/>
      <c r="I52" s="235"/>
      <c r="J52" s="235"/>
      <c r="K52" s="235"/>
      <c r="L52" s="235"/>
      <c r="M52" s="235"/>
      <c r="O52" s="84"/>
      <c r="Q52" s="84"/>
    </row>
    <row r="53" spans="1:17" ht="16.5" customHeight="1" x14ac:dyDescent="0.5">
      <c r="A53" s="233" t="s">
        <v>128</v>
      </c>
      <c r="B53" s="233"/>
      <c r="C53" s="233"/>
      <c r="D53" s="233"/>
      <c r="E53" s="233"/>
      <c r="F53" s="233"/>
      <c r="G53" s="233"/>
      <c r="H53" s="233"/>
      <c r="I53" s="233"/>
      <c r="J53" s="233"/>
      <c r="K53" s="233"/>
      <c r="L53" s="233"/>
      <c r="M53" s="233"/>
      <c r="O53" s="84"/>
      <c r="Q53" s="84"/>
    </row>
    <row r="54" spans="1:17" ht="16.5" customHeight="1" x14ac:dyDescent="0.5">
      <c r="A54" s="233" t="s">
        <v>161</v>
      </c>
      <c r="B54" s="233"/>
      <c r="C54" s="233"/>
      <c r="D54" s="233"/>
      <c r="E54" s="233"/>
      <c r="F54" s="233"/>
      <c r="G54" s="233"/>
      <c r="H54" s="233"/>
      <c r="I54" s="233"/>
      <c r="J54" s="233"/>
      <c r="K54" s="233"/>
      <c r="L54" s="233"/>
      <c r="M54" s="233"/>
      <c r="O54" s="84"/>
      <c r="Q54" s="84"/>
    </row>
    <row r="55" spans="1:17" ht="16.5" customHeight="1" x14ac:dyDescent="0.5">
      <c r="A55" s="234" t="str">
        <f>+A3</f>
        <v>For the three-month period ended 30 September 2019</v>
      </c>
      <c r="B55" s="234"/>
      <c r="C55" s="234"/>
      <c r="D55" s="234"/>
      <c r="E55" s="234"/>
      <c r="F55" s="234"/>
      <c r="G55" s="234"/>
      <c r="H55" s="234"/>
      <c r="I55" s="234"/>
      <c r="J55" s="234"/>
      <c r="K55" s="234"/>
      <c r="L55" s="234"/>
      <c r="M55" s="234"/>
      <c r="O55" s="84"/>
      <c r="Q55" s="84"/>
    </row>
    <row r="56" spans="1:17" ht="16.5" customHeight="1" x14ac:dyDescent="0.5">
      <c r="A56" s="12"/>
      <c r="B56" s="12"/>
      <c r="C56" s="12"/>
      <c r="D56" s="12"/>
      <c r="E56" s="13"/>
      <c r="F56" s="55"/>
      <c r="G56" s="15"/>
      <c r="H56" s="14"/>
      <c r="I56" s="15"/>
      <c r="J56" s="14"/>
      <c r="K56" s="15"/>
      <c r="L56" s="14"/>
      <c r="M56" s="15"/>
      <c r="O56" s="84"/>
      <c r="Q56" s="84"/>
    </row>
    <row r="57" spans="1:17" ht="16.5" customHeight="1" x14ac:dyDescent="0.5">
      <c r="A57" s="12"/>
      <c r="B57" s="12"/>
      <c r="C57" s="12"/>
      <c r="D57" s="12"/>
      <c r="E57" s="13"/>
      <c r="F57" s="55"/>
      <c r="G57" s="15"/>
      <c r="H57" s="14"/>
      <c r="I57" s="15"/>
      <c r="J57" s="14"/>
      <c r="K57" s="15"/>
      <c r="L57" s="14"/>
      <c r="M57" s="15"/>
      <c r="O57" s="84"/>
      <c r="Q57" s="84"/>
    </row>
    <row r="58" spans="1:17" s="9" customFormat="1" ht="16.5" customHeight="1" x14ac:dyDescent="0.5">
      <c r="A58" s="70"/>
      <c r="B58" s="70"/>
      <c r="C58" s="70"/>
      <c r="D58" s="70"/>
      <c r="E58" s="71"/>
      <c r="F58" s="68"/>
      <c r="G58" s="232" t="s">
        <v>0</v>
      </c>
      <c r="H58" s="232"/>
      <c r="I58" s="232"/>
      <c r="J58" s="14"/>
      <c r="K58" s="232" t="s">
        <v>166</v>
      </c>
      <c r="L58" s="232"/>
      <c r="M58" s="232"/>
      <c r="N58" s="35"/>
      <c r="O58" s="84"/>
      <c r="P58" s="68"/>
      <c r="Q58" s="84"/>
    </row>
    <row r="59" spans="1:17" s="70" customFormat="1" ht="16.5" customHeight="1" x14ac:dyDescent="0.5">
      <c r="E59" s="71"/>
      <c r="F59" s="68"/>
      <c r="G59" s="72" t="s">
        <v>184</v>
      </c>
      <c r="H59" s="73"/>
      <c r="I59" s="72" t="s">
        <v>176</v>
      </c>
      <c r="J59" s="73"/>
      <c r="K59" s="72" t="s">
        <v>184</v>
      </c>
      <c r="L59" s="73"/>
      <c r="M59" s="72" t="s">
        <v>176</v>
      </c>
      <c r="O59" s="84"/>
      <c r="P59" s="68"/>
      <c r="Q59" s="84"/>
    </row>
    <row r="60" spans="1:17" s="70" customFormat="1" ht="16.5" customHeight="1" x14ac:dyDescent="0.5">
      <c r="E60" s="71"/>
      <c r="F60" s="68"/>
      <c r="G60" s="72" t="s">
        <v>137</v>
      </c>
      <c r="H60" s="73"/>
      <c r="I60" s="72" t="s">
        <v>137</v>
      </c>
      <c r="J60" s="73"/>
      <c r="K60" s="72" t="s">
        <v>137</v>
      </c>
      <c r="L60" s="73"/>
      <c r="M60" s="72" t="s">
        <v>137</v>
      </c>
      <c r="O60" s="84"/>
      <c r="P60" s="68"/>
      <c r="Q60" s="84"/>
    </row>
    <row r="61" spans="1:17" s="70" customFormat="1" ht="16.5" customHeight="1" x14ac:dyDescent="0.5">
      <c r="A61" s="79"/>
      <c r="B61" s="79"/>
      <c r="C61" s="79"/>
      <c r="D61" s="79"/>
      <c r="E61" s="98"/>
      <c r="F61" s="75"/>
      <c r="G61" s="76" t="s">
        <v>2</v>
      </c>
      <c r="H61" s="77"/>
      <c r="I61" s="76" t="s">
        <v>2</v>
      </c>
      <c r="J61" s="78"/>
      <c r="K61" s="76" t="s">
        <v>2</v>
      </c>
      <c r="L61" s="77"/>
      <c r="M61" s="76" t="s">
        <v>2</v>
      </c>
      <c r="O61" s="84"/>
      <c r="P61" s="68"/>
      <c r="Q61" s="84"/>
    </row>
    <row r="62" spans="1:17" s="79" customFormat="1" ht="16.5" customHeight="1" x14ac:dyDescent="0.5">
      <c r="A62" s="87" t="s">
        <v>154</v>
      </c>
      <c r="C62" s="81"/>
      <c r="D62" s="81"/>
      <c r="E62" s="71"/>
      <c r="F62" s="68"/>
      <c r="G62" s="91"/>
      <c r="H62" s="91"/>
      <c r="I62" s="91"/>
      <c r="J62" s="91"/>
      <c r="K62" s="91"/>
      <c r="L62" s="91"/>
      <c r="M62" s="91"/>
      <c r="O62" s="84"/>
      <c r="P62" s="68"/>
      <c r="Q62" s="84"/>
    </row>
    <row r="63" spans="1:17" s="79" customFormat="1" ht="16.5" customHeight="1" x14ac:dyDescent="0.5">
      <c r="A63" s="81" t="s">
        <v>133</v>
      </c>
      <c r="C63" s="81"/>
      <c r="D63" s="81"/>
      <c r="E63" s="71"/>
      <c r="F63" s="68"/>
      <c r="G63" s="91"/>
      <c r="H63" s="91"/>
      <c r="I63" s="91"/>
      <c r="J63" s="91"/>
      <c r="K63" s="91"/>
      <c r="L63" s="91"/>
      <c r="M63" s="91"/>
      <c r="O63" s="84"/>
      <c r="P63" s="68"/>
      <c r="Q63" s="84"/>
    </row>
    <row r="64" spans="1:17" ht="16.5" customHeight="1" x14ac:dyDescent="0.5">
      <c r="B64" s="81" t="s">
        <v>268</v>
      </c>
      <c r="D64" s="81"/>
      <c r="E64" s="68"/>
      <c r="G64" s="73">
        <v>-17710</v>
      </c>
      <c r="H64" s="92"/>
      <c r="I64" s="73">
        <v>8467</v>
      </c>
      <c r="J64" s="84">
        <v>0</v>
      </c>
      <c r="K64" s="73">
        <v>-11900</v>
      </c>
      <c r="M64" s="73">
        <v>16477</v>
      </c>
      <c r="O64" s="84"/>
      <c r="Q64" s="84"/>
    </row>
    <row r="65" spans="1:17" ht="16.5" customHeight="1" x14ac:dyDescent="0.5">
      <c r="B65" s="81" t="s">
        <v>267</v>
      </c>
      <c r="D65" s="81"/>
      <c r="G65" s="73">
        <v>213877</v>
      </c>
      <c r="H65" s="92"/>
      <c r="I65" s="73">
        <v>-68403</v>
      </c>
      <c r="J65" s="84">
        <v>0</v>
      </c>
      <c r="K65" s="73">
        <v>110076</v>
      </c>
      <c r="M65" s="73">
        <v>66778</v>
      </c>
      <c r="O65" s="84"/>
      <c r="Q65" s="84"/>
    </row>
    <row r="66" spans="1:17" ht="16.5" customHeight="1" x14ac:dyDescent="0.5">
      <c r="B66" s="81" t="s">
        <v>179</v>
      </c>
      <c r="D66" s="81"/>
      <c r="G66" s="73">
        <v>0</v>
      </c>
      <c r="H66" s="92"/>
      <c r="I66" s="73">
        <v>-11915</v>
      </c>
      <c r="K66" s="73">
        <v>0</v>
      </c>
      <c r="M66" s="73">
        <v>0</v>
      </c>
      <c r="O66" s="84"/>
      <c r="Q66" s="84"/>
    </row>
    <row r="67" spans="1:17" ht="16.5" customHeight="1" x14ac:dyDescent="0.5">
      <c r="B67" s="81" t="s">
        <v>199</v>
      </c>
      <c r="D67" s="81"/>
      <c r="E67" s="82"/>
      <c r="G67" s="73"/>
      <c r="H67" s="73"/>
      <c r="I67" s="73"/>
      <c r="J67" s="73"/>
      <c r="K67" s="73"/>
      <c r="L67" s="73"/>
      <c r="M67" s="73"/>
      <c r="O67" s="84"/>
      <c r="Q67" s="84"/>
    </row>
    <row r="68" spans="1:17" ht="16.5" customHeight="1" x14ac:dyDescent="0.5">
      <c r="C68" s="81" t="s">
        <v>151</v>
      </c>
      <c r="G68" s="85">
        <v>-40395</v>
      </c>
      <c r="H68" s="92"/>
      <c r="I68" s="85">
        <v>10239</v>
      </c>
      <c r="J68" s="84">
        <v>0</v>
      </c>
      <c r="K68" s="85">
        <v>-19635</v>
      </c>
      <c r="M68" s="85">
        <v>-16651</v>
      </c>
      <c r="O68" s="84"/>
      <c r="Q68" s="84"/>
    </row>
    <row r="69" spans="1:17" ht="16.5" customHeight="1" x14ac:dyDescent="0.5">
      <c r="C69" s="81"/>
      <c r="D69" s="81"/>
      <c r="G69" s="91"/>
      <c r="H69" s="91"/>
      <c r="I69" s="91"/>
      <c r="J69" s="91"/>
      <c r="K69" s="91"/>
      <c r="L69" s="91"/>
      <c r="M69" s="91"/>
      <c r="O69" s="84"/>
      <c r="Q69" s="84"/>
    </row>
    <row r="70" spans="1:17" ht="16.5" customHeight="1" x14ac:dyDescent="0.5">
      <c r="A70" s="81" t="s">
        <v>153</v>
      </c>
      <c r="C70" s="93"/>
      <c r="D70" s="93"/>
      <c r="G70" s="94">
        <f>SUM(G64:G68)</f>
        <v>155772</v>
      </c>
      <c r="H70" s="91"/>
      <c r="I70" s="94">
        <f>SUM(I64:I68)</f>
        <v>-61612</v>
      </c>
      <c r="J70" s="91"/>
      <c r="K70" s="94">
        <f>SUM(K64:K68)</f>
        <v>78541</v>
      </c>
      <c r="L70" s="91"/>
      <c r="M70" s="94">
        <f>SUM(M64:M68)</f>
        <v>66604</v>
      </c>
      <c r="O70" s="84"/>
      <c r="Q70" s="84"/>
    </row>
    <row r="71" spans="1:17" ht="16.5" customHeight="1" x14ac:dyDescent="0.5">
      <c r="B71" s="93"/>
      <c r="C71" s="93"/>
      <c r="D71" s="93"/>
      <c r="G71" s="91"/>
      <c r="H71" s="91"/>
      <c r="I71" s="91"/>
      <c r="J71" s="91"/>
      <c r="K71" s="91"/>
      <c r="L71" s="91"/>
      <c r="M71" s="91"/>
      <c r="O71" s="84"/>
      <c r="Q71" s="84"/>
    </row>
    <row r="72" spans="1:17" ht="16.5" customHeight="1" x14ac:dyDescent="0.5">
      <c r="A72" s="87" t="s">
        <v>200</v>
      </c>
      <c r="B72" s="81"/>
      <c r="C72" s="81"/>
      <c r="G72" s="94">
        <f>G70</f>
        <v>155772</v>
      </c>
      <c r="H72" s="91"/>
      <c r="I72" s="94">
        <f>I70</f>
        <v>-61612</v>
      </c>
      <c r="J72" s="91"/>
      <c r="K72" s="94">
        <f>K70</f>
        <v>78541</v>
      </c>
      <c r="L72" s="91"/>
      <c r="M72" s="94">
        <f>M70</f>
        <v>66604</v>
      </c>
      <c r="O72" s="84"/>
      <c r="Q72" s="84"/>
    </row>
    <row r="73" spans="1:17" ht="16.5" customHeight="1" x14ac:dyDescent="0.5">
      <c r="A73" s="87"/>
      <c r="B73" s="81"/>
      <c r="C73" s="81"/>
      <c r="G73" s="91"/>
      <c r="H73" s="91"/>
      <c r="I73" s="91"/>
      <c r="J73" s="91"/>
      <c r="K73" s="91"/>
      <c r="L73" s="91"/>
      <c r="M73" s="91"/>
      <c r="O73" s="84"/>
      <c r="Q73" s="84"/>
    </row>
    <row r="74" spans="1:17" ht="16.5" customHeight="1" thickBot="1" x14ac:dyDescent="0.55000000000000004">
      <c r="A74" s="87" t="s">
        <v>201</v>
      </c>
      <c r="B74" s="87"/>
      <c r="C74" s="87"/>
      <c r="D74" s="87"/>
      <c r="G74" s="95">
        <f>G46+G72</f>
        <v>1772509</v>
      </c>
      <c r="H74" s="91"/>
      <c r="I74" s="95">
        <f>I46+I72</f>
        <v>1491294</v>
      </c>
      <c r="J74" s="91"/>
      <c r="K74" s="95">
        <f>K46+K72</f>
        <v>2013394</v>
      </c>
      <c r="L74" s="91"/>
      <c r="M74" s="95">
        <f>M46+M72</f>
        <v>1730111</v>
      </c>
      <c r="O74" s="84"/>
      <c r="Q74" s="84"/>
    </row>
    <row r="75" spans="1:17" ht="16.5" customHeight="1" thickTop="1" x14ac:dyDescent="0.5">
      <c r="A75" s="87"/>
      <c r="B75" s="87"/>
      <c r="C75" s="87"/>
      <c r="D75" s="87"/>
      <c r="G75" s="91"/>
      <c r="H75" s="91"/>
      <c r="I75" s="91"/>
      <c r="J75" s="91"/>
      <c r="K75" s="91"/>
      <c r="L75" s="91"/>
      <c r="M75" s="91"/>
      <c r="O75" s="84"/>
      <c r="Q75" s="84"/>
    </row>
    <row r="76" spans="1:17" ht="16.5" customHeight="1" x14ac:dyDescent="0.5">
      <c r="A76" s="81" t="s">
        <v>134</v>
      </c>
      <c r="B76" s="81"/>
      <c r="C76" s="81"/>
      <c r="D76" s="81"/>
      <c r="G76" s="91"/>
      <c r="H76" s="91"/>
      <c r="I76" s="91"/>
      <c r="J76" s="91"/>
      <c r="K76" s="91"/>
      <c r="L76" s="91"/>
      <c r="M76" s="91"/>
      <c r="O76" s="84"/>
      <c r="Q76" s="84"/>
    </row>
    <row r="77" spans="1:17" ht="16.5" customHeight="1" x14ac:dyDescent="0.5">
      <c r="B77" s="81" t="s">
        <v>182</v>
      </c>
      <c r="D77" s="81"/>
      <c r="G77" s="73">
        <v>1609887</v>
      </c>
      <c r="H77" s="73"/>
      <c r="I77" s="73">
        <v>1551019</v>
      </c>
      <c r="J77" s="73">
        <v>0</v>
      </c>
      <c r="K77" s="73">
        <v>1934853</v>
      </c>
      <c r="L77" s="73"/>
      <c r="M77" s="73">
        <v>1663507</v>
      </c>
      <c r="O77" s="84"/>
      <c r="Q77" s="84"/>
    </row>
    <row r="78" spans="1:17" ht="16.5" customHeight="1" x14ac:dyDescent="0.5">
      <c r="B78" s="81" t="s">
        <v>113</v>
      </c>
      <c r="D78" s="81"/>
      <c r="G78" s="73">
        <v>6850</v>
      </c>
      <c r="H78" s="73"/>
      <c r="I78" s="73">
        <v>1887</v>
      </c>
      <c r="J78" s="73">
        <v>0</v>
      </c>
      <c r="K78" s="73">
        <v>0</v>
      </c>
      <c r="L78" s="96"/>
      <c r="M78" s="73">
        <v>0</v>
      </c>
      <c r="O78" s="84"/>
      <c r="Q78" s="84"/>
    </row>
    <row r="79" spans="1:17" ht="16.5" customHeight="1" x14ac:dyDescent="0.5">
      <c r="B79" s="81"/>
      <c r="C79" s="81"/>
      <c r="D79" s="81"/>
      <c r="G79" s="91"/>
      <c r="H79" s="91"/>
      <c r="I79" s="91"/>
      <c r="J79" s="91"/>
      <c r="K79" s="91"/>
      <c r="L79" s="91"/>
      <c r="M79" s="91"/>
      <c r="O79" s="84"/>
      <c r="Q79" s="84"/>
    </row>
    <row r="80" spans="1:17" ht="16.5" customHeight="1" x14ac:dyDescent="0.5">
      <c r="A80" s="81" t="s">
        <v>135</v>
      </c>
      <c r="B80" s="81"/>
      <c r="C80" s="81"/>
      <c r="D80" s="81"/>
      <c r="O80" s="84"/>
      <c r="Q80" s="84"/>
    </row>
    <row r="81" spans="1:17" ht="16.5" customHeight="1" x14ac:dyDescent="0.5">
      <c r="B81" s="81" t="s">
        <v>182</v>
      </c>
      <c r="D81" s="97"/>
      <c r="G81" s="91">
        <v>1765690</v>
      </c>
      <c r="H81" s="91"/>
      <c r="I81" s="91">
        <v>1489439</v>
      </c>
      <c r="J81" s="91">
        <v>0</v>
      </c>
      <c r="K81" s="91">
        <v>2013394</v>
      </c>
      <c r="L81" s="91"/>
      <c r="M81" s="91">
        <v>1730111</v>
      </c>
      <c r="O81" s="84"/>
      <c r="Q81" s="84"/>
    </row>
    <row r="82" spans="1:17" ht="16.5" customHeight="1" x14ac:dyDescent="0.5">
      <c r="B82" s="81" t="s">
        <v>113</v>
      </c>
      <c r="D82" s="97"/>
      <c r="G82" s="73">
        <v>6819</v>
      </c>
      <c r="H82" s="73"/>
      <c r="I82" s="73">
        <v>1855</v>
      </c>
      <c r="J82" s="73">
        <v>0</v>
      </c>
      <c r="K82" s="73">
        <v>0</v>
      </c>
      <c r="L82" s="73"/>
      <c r="M82" s="73">
        <v>0</v>
      </c>
      <c r="O82" s="84"/>
      <c r="Q82" s="84"/>
    </row>
    <row r="83" spans="1:17" ht="16.5" customHeight="1" x14ac:dyDescent="0.5">
      <c r="B83" s="81"/>
      <c r="C83" s="81"/>
      <c r="D83" s="97"/>
      <c r="G83" s="91"/>
      <c r="H83" s="91"/>
      <c r="I83" s="91"/>
      <c r="J83" s="91"/>
      <c r="K83" s="91"/>
      <c r="L83" s="91"/>
      <c r="M83" s="91"/>
      <c r="O83" s="84"/>
      <c r="Q83" s="84"/>
    </row>
    <row r="84" spans="1:17" ht="16.5" customHeight="1" x14ac:dyDescent="0.5">
      <c r="A84" s="81"/>
      <c r="B84" s="81"/>
      <c r="C84" s="81"/>
      <c r="D84" s="81"/>
      <c r="E84" s="98"/>
      <c r="O84" s="84"/>
      <c r="Q84" s="84"/>
    </row>
    <row r="85" spans="1:17" ht="16.5" customHeight="1" x14ac:dyDescent="0.5">
      <c r="A85" s="87" t="s">
        <v>202</v>
      </c>
      <c r="B85" s="87"/>
      <c r="C85" s="87"/>
      <c r="D85" s="87"/>
      <c r="E85" s="98"/>
      <c r="O85" s="84"/>
      <c r="Q85" s="84"/>
    </row>
    <row r="86" spans="1:17" ht="16.5" customHeight="1" x14ac:dyDescent="0.5">
      <c r="B86" s="81" t="s">
        <v>85</v>
      </c>
      <c r="D86" s="81"/>
      <c r="E86" s="82"/>
      <c r="G86" s="99">
        <v>1.9</v>
      </c>
      <c r="H86" s="99"/>
      <c r="I86" s="99">
        <v>1.83</v>
      </c>
      <c r="J86" s="99"/>
      <c r="K86" s="99">
        <v>2.29</v>
      </c>
      <c r="L86" s="99"/>
      <c r="M86" s="99">
        <v>1.9600000000000002</v>
      </c>
      <c r="O86" s="84"/>
      <c r="Q86" s="84"/>
    </row>
    <row r="87" spans="1:17" ht="16.5" customHeight="1" x14ac:dyDescent="0.5">
      <c r="B87" s="81"/>
      <c r="D87" s="81"/>
      <c r="E87" s="82"/>
      <c r="G87" s="73"/>
      <c r="H87" s="73"/>
      <c r="I87" s="73"/>
      <c r="J87" s="73"/>
      <c r="K87" s="73"/>
      <c r="L87" s="73"/>
      <c r="M87" s="73"/>
    </row>
    <row r="88" spans="1:17" ht="16.5" customHeight="1" x14ac:dyDescent="0.5">
      <c r="B88" s="81"/>
      <c r="D88" s="81"/>
      <c r="E88" s="82"/>
      <c r="G88" s="73"/>
      <c r="H88" s="73"/>
      <c r="I88" s="73"/>
      <c r="J88" s="73"/>
      <c r="K88" s="73"/>
      <c r="L88" s="73"/>
      <c r="M88" s="73"/>
    </row>
    <row r="89" spans="1:17" ht="16.5" customHeight="1" x14ac:dyDescent="0.5">
      <c r="B89" s="81"/>
      <c r="D89" s="81"/>
      <c r="E89" s="82"/>
      <c r="G89" s="73"/>
      <c r="H89" s="73"/>
      <c r="I89" s="73"/>
      <c r="J89" s="73"/>
      <c r="K89" s="73"/>
      <c r="L89" s="73"/>
      <c r="M89" s="73"/>
    </row>
    <row r="90" spans="1:17" ht="16.5" customHeight="1" x14ac:dyDescent="0.5">
      <c r="B90" s="81"/>
      <c r="D90" s="81"/>
      <c r="E90" s="82"/>
      <c r="G90" s="73"/>
      <c r="H90" s="73"/>
      <c r="I90" s="73"/>
      <c r="J90" s="73"/>
      <c r="K90" s="73"/>
      <c r="L90" s="73"/>
      <c r="M90" s="73"/>
    </row>
    <row r="91" spans="1:17" ht="16.5" customHeight="1" x14ac:dyDescent="0.5">
      <c r="B91" s="81"/>
      <c r="D91" s="81"/>
      <c r="E91" s="82"/>
      <c r="G91" s="73"/>
      <c r="H91" s="73"/>
      <c r="I91" s="73"/>
      <c r="J91" s="73"/>
      <c r="K91" s="73"/>
      <c r="L91" s="73"/>
      <c r="M91" s="73"/>
    </row>
    <row r="92" spans="1:17" ht="16.5" customHeight="1" x14ac:dyDescent="0.5">
      <c r="B92" s="81"/>
      <c r="D92" s="81"/>
      <c r="E92" s="82"/>
      <c r="G92" s="73"/>
      <c r="H92" s="73"/>
      <c r="I92" s="73"/>
      <c r="J92" s="73"/>
      <c r="K92" s="73"/>
      <c r="L92" s="73"/>
      <c r="M92" s="73"/>
    </row>
    <row r="93" spans="1:17" ht="16.5" customHeight="1" x14ac:dyDescent="0.5">
      <c r="B93" s="81"/>
      <c r="D93" s="81"/>
      <c r="E93" s="82"/>
      <c r="G93" s="73"/>
      <c r="H93" s="73"/>
      <c r="I93" s="73"/>
      <c r="J93" s="73"/>
      <c r="K93" s="73"/>
      <c r="L93" s="73"/>
      <c r="M93" s="73"/>
    </row>
    <row r="94" spans="1:17" ht="16.5" customHeight="1" x14ac:dyDescent="0.5">
      <c r="B94" s="81"/>
      <c r="D94" s="81"/>
      <c r="E94" s="82"/>
      <c r="G94" s="73"/>
      <c r="H94" s="73"/>
      <c r="I94" s="73"/>
      <c r="J94" s="73"/>
      <c r="K94" s="73"/>
      <c r="L94" s="73"/>
      <c r="M94" s="73"/>
    </row>
    <row r="95" spans="1:17" ht="16.5" customHeight="1" x14ac:dyDescent="0.5">
      <c r="B95" s="81"/>
      <c r="D95" s="81"/>
      <c r="E95" s="82"/>
      <c r="G95" s="73"/>
      <c r="H95" s="73"/>
      <c r="I95" s="73"/>
      <c r="J95" s="73"/>
      <c r="K95" s="73"/>
      <c r="L95" s="73"/>
      <c r="M95" s="73"/>
    </row>
    <row r="96" spans="1:17" ht="16.5" customHeight="1" x14ac:dyDescent="0.5">
      <c r="B96" s="81"/>
      <c r="D96" s="81"/>
      <c r="E96" s="82"/>
      <c r="G96" s="73"/>
      <c r="H96" s="73"/>
      <c r="I96" s="73"/>
      <c r="J96" s="73"/>
      <c r="K96" s="73"/>
      <c r="L96" s="73"/>
      <c r="M96" s="73"/>
    </row>
    <row r="97" spans="1:13" ht="16.5" customHeight="1" x14ac:dyDescent="0.5">
      <c r="B97" s="81"/>
      <c r="D97" s="81"/>
      <c r="E97" s="82"/>
      <c r="G97" s="73"/>
      <c r="H97" s="73"/>
      <c r="I97" s="73"/>
      <c r="J97" s="73"/>
      <c r="K97" s="73"/>
      <c r="L97" s="73"/>
      <c r="M97" s="73"/>
    </row>
    <row r="98" spans="1:13" ht="11.25" customHeight="1" x14ac:dyDescent="0.5">
      <c r="B98" s="81"/>
      <c r="D98" s="81"/>
      <c r="E98" s="82"/>
      <c r="G98" s="73"/>
      <c r="H98" s="73"/>
      <c r="I98" s="73"/>
      <c r="J98" s="73"/>
      <c r="K98" s="73"/>
      <c r="L98" s="73"/>
      <c r="M98" s="73"/>
    </row>
    <row r="99" spans="1:13" ht="16.5" customHeight="1" x14ac:dyDescent="0.5">
      <c r="A99" s="238"/>
      <c r="B99" s="238"/>
      <c r="C99" s="238"/>
      <c r="D99" s="238"/>
      <c r="E99" s="238"/>
      <c r="F99" s="238"/>
      <c r="G99" s="238"/>
      <c r="H99" s="238"/>
      <c r="I99" s="238"/>
      <c r="J99" s="238"/>
      <c r="K99" s="238"/>
      <c r="L99" s="238"/>
      <c r="M99" s="238"/>
    </row>
    <row r="100" spans="1:13" ht="16.5" customHeight="1" x14ac:dyDescent="0.5">
      <c r="A100" s="71"/>
      <c r="B100" s="71"/>
      <c r="C100" s="71"/>
      <c r="D100" s="98" t="s">
        <v>119</v>
      </c>
      <c r="E100" s="236" t="s">
        <v>119</v>
      </c>
      <c r="F100" s="236"/>
      <c r="G100" s="236"/>
      <c r="H100" s="236"/>
      <c r="I100" s="236"/>
      <c r="J100" s="236"/>
      <c r="K100" s="236"/>
      <c r="L100" s="236"/>
      <c r="M100" s="236"/>
    </row>
    <row r="101" spans="1:13" ht="16.5" customHeight="1" x14ac:dyDescent="0.5">
      <c r="D101" s="13" t="s">
        <v>170</v>
      </c>
      <c r="E101" s="237" t="s">
        <v>171</v>
      </c>
      <c r="F101" s="237"/>
      <c r="G101" s="237"/>
      <c r="H101" s="237"/>
      <c r="I101" s="237"/>
      <c r="J101" s="237"/>
      <c r="K101" s="237"/>
      <c r="L101" s="237"/>
      <c r="M101" s="237"/>
    </row>
    <row r="102" spans="1:13" ht="16.5" customHeight="1" x14ac:dyDescent="0.5">
      <c r="D102" s="71" t="s">
        <v>186</v>
      </c>
      <c r="E102" s="237" t="s">
        <v>172</v>
      </c>
      <c r="F102" s="237"/>
      <c r="G102" s="237"/>
      <c r="H102" s="237"/>
      <c r="I102" s="237"/>
      <c r="J102" s="237"/>
      <c r="K102" s="237"/>
      <c r="L102" s="237"/>
      <c r="M102" s="237"/>
    </row>
    <row r="103" spans="1:13" ht="14.25" customHeight="1" x14ac:dyDescent="0.5">
      <c r="D103" s="71"/>
      <c r="F103" s="71"/>
      <c r="G103" s="71"/>
      <c r="H103" s="71"/>
      <c r="I103" s="71"/>
      <c r="J103" s="71"/>
      <c r="K103" s="71"/>
      <c r="L103" s="71"/>
      <c r="M103" s="71"/>
    </row>
    <row r="104" spans="1:13" ht="21.95" customHeight="1" x14ac:dyDescent="0.5">
      <c r="A104" s="235" t="str">
        <f>A52</f>
        <v>The condensed notes are an integral part of this interim financial information.</v>
      </c>
      <c r="B104" s="235"/>
      <c r="C104" s="235"/>
      <c r="D104" s="235"/>
      <c r="E104" s="235"/>
      <c r="F104" s="235"/>
      <c r="G104" s="235"/>
      <c r="H104" s="235"/>
      <c r="I104" s="235"/>
      <c r="J104" s="235"/>
      <c r="K104" s="235"/>
      <c r="L104" s="235"/>
      <c r="M104" s="235"/>
    </row>
  </sheetData>
  <mergeCells count="16">
    <mergeCell ref="A52:M52"/>
    <mergeCell ref="E100:M100"/>
    <mergeCell ref="E101:M101"/>
    <mergeCell ref="E102:M102"/>
    <mergeCell ref="A104:M104"/>
    <mergeCell ref="A53:M53"/>
    <mergeCell ref="A54:M54"/>
    <mergeCell ref="A55:M55"/>
    <mergeCell ref="G58:I58"/>
    <mergeCell ref="K58:M58"/>
    <mergeCell ref="A99:M99"/>
    <mergeCell ref="A1:M1"/>
    <mergeCell ref="A2:M2"/>
    <mergeCell ref="A3:M3"/>
    <mergeCell ref="G6:I6"/>
    <mergeCell ref="K6:M6"/>
  </mergeCells>
  <pageMargins left="0.70866141732283472" right="0.43307086614173229" top="0.51181102362204722" bottom="0.51181102362204722" header="0.47244094488188981" footer="0.39370078740157483"/>
  <pageSetup paperSize="9" scale="95" firstPageNumber="4" fitToHeight="0" orientation="portrait" useFirstPageNumber="1" horizontalDpi="1200" verticalDpi="1200" r:id="rId1"/>
  <headerFooter>
    <oddFooter>&amp;R&amp;"Arial,Regular"&amp;9&amp;P</oddFooter>
  </headerFooter>
  <rowBreaks count="1" manualBreakCount="1">
    <brk id="5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0"/>
  <sheetViews>
    <sheetView zoomScaleNormal="100" zoomScaleSheetLayoutView="70" zoomScalePageLayoutView="110" workbookViewId="0">
      <selection sqref="A1:M1"/>
    </sheetView>
  </sheetViews>
  <sheetFormatPr defaultRowHeight="15" customHeight="1" x14ac:dyDescent="0.5"/>
  <cols>
    <col min="1" max="3" width="1.7109375" style="68" customWidth="1"/>
    <col min="4" max="4" width="46.28515625" style="68" customWidth="1"/>
    <col min="5" max="5" width="5.7109375" style="71" customWidth="1"/>
    <col min="6" max="6" width="0.85546875" style="68" customWidth="1"/>
    <col min="7" max="7" width="11.7109375" style="84" customWidth="1"/>
    <col min="8" max="8" width="0.85546875" style="84" customWidth="1"/>
    <col min="9" max="9" width="11.7109375" style="84" customWidth="1"/>
    <col min="10" max="10" width="0.85546875" style="84" customWidth="1"/>
    <col min="11" max="11" width="11.7109375" style="84" customWidth="1"/>
    <col min="12" max="12" width="0.85546875" style="84" customWidth="1"/>
    <col min="13" max="13" width="11.7109375" style="84" customWidth="1"/>
    <col min="14" max="16384" width="9.140625" style="68"/>
  </cols>
  <sheetData>
    <row r="1" spans="1:17" ht="15" customHeight="1" x14ac:dyDescent="0.5">
      <c r="A1" s="233" t="s">
        <v>128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</row>
    <row r="2" spans="1:17" ht="15" customHeight="1" x14ac:dyDescent="0.5">
      <c r="A2" s="233" t="s">
        <v>203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</row>
    <row r="3" spans="1:17" ht="15" customHeight="1" x14ac:dyDescent="0.5">
      <c r="A3" s="234" t="s">
        <v>261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</row>
    <row r="4" spans="1:17" ht="15" customHeight="1" x14ac:dyDescent="0.5">
      <c r="A4" s="67"/>
      <c r="B4" s="67"/>
      <c r="C4" s="67"/>
      <c r="D4" s="67"/>
      <c r="E4" s="67"/>
      <c r="F4" s="67"/>
      <c r="G4" s="69"/>
      <c r="H4" s="69"/>
      <c r="I4" s="69"/>
      <c r="J4" s="69"/>
      <c r="K4" s="69"/>
      <c r="L4" s="69"/>
      <c r="M4" s="69"/>
    </row>
    <row r="5" spans="1:17" s="9" customFormat="1" ht="15" customHeight="1" x14ac:dyDescent="0.5">
      <c r="A5" s="12"/>
      <c r="B5" s="12"/>
      <c r="C5" s="12"/>
      <c r="D5" s="12"/>
      <c r="E5" s="13"/>
      <c r="F5" s="55"/>
      <c r="G5" s="15"/>
      <c r="H5" s="14"/>
      <c r="I5" s="15"/>
      <c r="J5" s="14"/>
      <c r="K5" s="15"/>
      <c r="L5" s="14"/>
      <c r="M5" s="15"/>
      <c r="N5" s="35"/>
    </row>
    <row r="6" spans="1:17" s="70" customFormat="1" ht="15" customHeight="1" x14ac:dyDescent="0.5">
      <c r="E6" s="71"/>
      <c r="F6" s="68"/>
      <c r="G6" s="232" t="s">
        <v>0</v>
      </c>
      <c r="H6" s="232"/>
      <c r="I6" s="232"/>
      <c r="J6" s="14"/>
      <c r="K6" s="232" t="s">
        <v>166</v>
      </c>
      <c r="L6" s="232"/>
      <c r="M6" s="232"/>
    </row>
    <row r="7" spans="1:17" s="70" customFormat="1" ht="15" customHeight="1" x14ac:dyDescent="0.5">
      <c r="E7" s="71"/>
      <c r="F7" s="68"/>
      <c r="G7" s="102" t="s">
        <v>184</v>
      </c>
      <c r="H7" s="90"/>
      <c r="I7" s="102" t="s">
        <v>176</v>
      </c>
      <c r="J7" s="90"/>
      <c r="K7" s="102" t="s">
        <v>184</v>
      </c>
      <c r="L7" s="90"/>
      <c r="M7" s="102" t="s">
        <v>176</v>
      </c>
    </row>
    <row r="8" spans="1:17" s="70" customFormat="1" ht="15" customHeight="1" x14ac:dyDescent="0.5">
      <c r="E8" s="71"/>
      <c r="F8" s="68"/>
      <c r="G8" s="102" t="s">
        <v>137</v>
      </c>
      <c r="H8" s="90"/>
      <c r="I8" s="102" t="s">
        <v>137</v>
      </c>
      <c r="J8" s="90"/>
      <c r="K8" s="102" t="s">
        <v>137</v>
      </c>
      <c r="L8" s="90"/>
      <c r="M8" s="102" t="s">
        <v>137</v>
      </c>
    </row>
    <row r="9" spans="1:17" s="70" customFormat="1" ht="15" customHeight="1" x14ac:dyDescent="0.5">
      <c r="E9" s="74" t="s">
        <v>1</v>
      </c>
      <c r="F9" s="75"/>
      <c r="G9" s="103" t="s">
        <v>2</v>
      </c>
      <c r="H9" s="104"/>
      <c r="I9" s="103" t="s">
        <v>2</v>
      </c>
      <c r="J9" s="105"/>
      <c r="K9" s="103" t="s">
        <v>2</v>
      </c>
      <c r="L9" s="104"/>
      <c r="M9" s="103" t="s">
        <v>2</v>
      </c>
    </row>
    <row r="10" spans="1:17" s="79" customFormat="1" ht="15" customHeight="1" x14ac:dyDescent="0.5">
      <c r="E10" s="71"/>
      <c r="F10" s="75"/>
      <c r="G10" s="80"/>
      <c r="H10" s="80"/>
      <c r="I10" s="80"/>
      <c r="J10" s="80"/>
      <c r="K10" s="80"/>
      <c r="L10" s="80"/>
      <c r="M10" s="80"/>
    </row>
    <row r="11" spans="1:17" ht="15" customHeight="1" x14ac:dyDescent="0.5">
      <c r="A11" s="81" t="s">
        <v>62</v>
      </c>
      <c r="B11" s="81"/>
      <c r="C11" s="81"/>
      <c r="D11" s="81"/>
      <c r="E11" s="82">
        <v>15</v>
      </c>
      <c r="G11" s="90">
        <v>13479404</v>
      </c>
      <c r="H11" s="90"/>
      <c r="I11" s="90">
        <v>11964427</v>
      </c>
      <c r="J11" s="90"/>
      <c r="K11" s="90">
        <v>13175217</v>
      </c>
      <c r="L11" s="90"/>
      <c r="M11" s="90">
        <v>11863550</v>
      </c>
      <c r="O11" s="84"/>
      <c r="Q11" s="84"/>
    </row>
    <row r="12" spans="1:17" ht="15" customHeight="1" x14ac:dyDescent="0.5">
      <c r="A12" s="81" t="s">
        <v>11</v>
      </c>
      <c r="B12" s="81"/>
      <c r="C12" s="81"/>
      <c r="D12" s="81"/>
      <c r="E12" s="82">
        <v>16</v>
      </c>
      <c r="G12" s="106">
        <v>4281382</v>
      </c>
      <c r="H12" s="90"/>
      <c r="I12" s="106">
        <v>3656997</v>
      </c>
      <c r="J12" s="90"/>
      <c r="K12" s="106">
        <v>4264292</v>
      </c>
      <c r="L12" s="90"/>
      <c r="M12" s="106">
        <v>3574974</v>
      </c>
      <c r="O12" s="84"/>
      <c r="Q12" s="84"/>
    </row>
    <row r="13" spans="1:17" ht="15" customHeight="1" x14ac:dyDescent="0.5">
      <c r="A13" s="81"/>
      <c r="B13" s="81"/>
      <c r="C13" s="81"/>
      <c r="D13" s="81"/>
      <c r="E13" s="82"/>
      <c r="G13" s="90"/>
      <c r="H13" s="90"/>
      <c r="I13" s="90"/>
      <c r="J13" s="90"/>
      <c r="K13" s="90"/>
      <c r="L13" s="90"/>
      <c r="M13" s="90"/>
      <c r="O13" s="84"/>
      <c r="Q13" s="84"/>
    </row>
    <row r="14" spans="1:17" ht="15" customHeight="1" x14ac:dyDescent="0.5">
      <c r="A14" s="70" t="s">
        <v>77</v>
      </c>
      <c r="C14" s="86"/>
      <c r="D14" s="86"/>
      <c r="E14" s="82"/>
      <c r="G14" s="106">
        <f>G11-G12</f>
        <v>9198022</v>
      </c>
      <c r="H14" s="90"/>
      <c r="I14" s="106">
        <f>I11-I12</f>
        <v>8307430</v>
      </c>
      <c r="J14" s="90"/>
      <c r="K14" s="106">
        <f>K11-K12</f>
        <v>8910925</v>
      </c>
      <c r="L14" s="90"/>
      <c r="M14" s="106">
        <f>M11-M12</f>
        <v>8288576</v>
      </c>
      <c r="O14" s="84"/>
      <c r="Q14" s="84"/>
    </row>
    <row r="15" spans="1:17" ht="15" customHeight="1" x14ac:dyDescent="0.5">
      <c r="A15" s="70"/>
      <c r="C15" s="86"/>
      <c r="D15" s="86"/>
      <c r="E15" s="82"/>
      <c r="G15" s="90"/>
      <c r="H15" s="90"/>
      <c r="I15" s="90"/>
      <c r="J15" s="90"/>
      <c r="K15" s="90"/>
      <c r="L15" s="90"/>
      <c r="M15" s="90"/>
      <c r="O15" s="84"/>
      <c r="Q15" s="84"/>
    </row>
    <row r="16" spans="1:17" ht="15" customHeight="1" x14ac:dyDescent="0.5">
      <c r="A16" s="81" t="s">
        <v>63</v>
      </c>
      <c r="B16" s="81"/>
      <c r="C16" s="81"/>
      <c r="D16" s="81"/>
      <c r="E16" s="82">
        <v>17</v>
      </c>
      <c r="G16" s="90">
        <v>3788189</v>
      </c>
      <c r="H16" s="90"/>
      <c r="I16" s="90">
        <v>3592608</v>
      </c>
      <c r="J16" s="90"/>
      <c r="K16" s="90">
        <v>1668844</v>
      </c>
      <c r="L16" s="90"/>
      <c r="M16" s="90">
        <v>1625251</v>
      </c>
      <c r="O16" s="84"/>
      <c r="Q16" s="84"/>
    </row>
    <row r="17" spans="1:17" ht="15" customHeight="1" x14ac:dyDescent="0.5">
      <c r="A17" s="81" t="s">
        <v>83</v>
      </c>
      <c r="B17" s="81"/>
      <c r="C17" s="81"/>
      <c r="D17" s="81"/>
      <c r="E17" s="82">
        <v>17</v>
      </c>
      <c r="G17" s="106">
        <v>434325</v>
      </c>
      <c r="H17" s="90"/>
      <c r="I17" s="106">
        <v>327201</v>
      </c>
      <c r="J17" s="90"/>
      <c r="K17" s="106">
        <v>107277</v>
      </c>
      <c r="L17" s="90"/>
      <c r="M17" s="106">
        <v>99247</v>
      </c>
      <c r="O17" s="84"/>
      <c r="Q17" s="84"/>
    </row>
    <row r="18" spans="1:17" ht="15" customHeight="1" x14ac:dyDescent="0.5">
      <c r="A18" s="81"/>
      <c r="B18" s="81"/>
      <c r="C18" s="81"/>
      <c r="D18" s="81"/>
      <c r="E18" s="82"/>
      <c r="G18" s="90"/>
      <c r="H18" s="90"/>
      <c r="I18" s="90"/>
      <c r="J18" s="90"/>
      <c r="K18" s="90"/>
      <c r="L18" s="90"/>
      <c r="M18" s="90"/>
      <c r="O18" s="84"/>
      <c r="Q18" s="84"/>
    </row>
    <row r="19" spans="1:17" ht="15" customHeight="1" x14ac:dyDescent="0.5">
      <c r="A19" s="87" t="s">
        <v>78</v>
      </c>
      <c r="C19" s="86"/>
      <c r="D19" s="86"/>
      <c r="E19" s="82"/>
      <c r="G19" s="106">
        <f>G16-G17</f>
        <v>3353864</v>
      </c>
      <c r="H19" s="90"/>
      <c r="I19" s="106">
        <f>I16-I17</f>
        <v>3265407</v>
      </c>
      <c r="J19" s="90"/>
      <c r="K19" s="106">
        <f>K16-K17</f>
        <v>1561567</v>
      </c>
      <c r="L19" s="90"/>
      <c r="M19" s="106">
        <f>M16-M17</f>
        <v>1526004</v>
      </c>
      <c r="O19" s="84"/>
      <c r="Q19" s="84"/>
    </row>
    <row r="20" spans="1:17" ht="15" customHeight="1" x14ac:dyDescent="0.5">
      <c r="E20" s="82"/>
      <c r="F20" s="70"/>
      <c r="G20" s="90"/>
      <c r="H20" s="105"/>
      <c r="I20" s="90"/>
      <c r="J20" s="90"/>
      <c r="K20" s="90"/>
      <c r="L20" s="90"/>
      <c r="M20" s="90"/>
      <c r="O20" s="84"/>
      <c r="Q20" s="84"/>
    </row>
    <row r="21" spans="1:17" ht="15" customHeight="1" x14ac:dyDescent="0.5">
      <c r="A21" s="81" t="s">
        <v>132</v>
      </c>
      <c r="B21" s="81"/>
      <c r="C21" s="81"/>
      <c r="D21" s="81"/>
      <c r="E21" s="82">
        <v>18</v>
      </c>
      <c r="G21" s="90">
        <v>229991</v>
      </c>
      <c r="H21" s="90"/>
      <c r="I21" s="90">
        <v>280948</v>
      </c>
      <c r="J21" s="90"/>
      <c r="K21" s="90">
        <v>202190</v>
      </c>
      <c r="L21" s="90"/>
      <c r="M21" s="90">
        <v>97760</v>
      </c>
      <c r="O21" s="84"/>
      <c r="Q21" s="84"/>
    </row>
    <row r="22" spans="1:17" ht="15" customHeight="1" x14ac:dyDescent="0.5">
      <c r="A22" s="81" t="s">
        <v>204</v>
      </c>
      <c r="B22" s="81"/>
      <c r="C22" s="81"/>
      <c r="D22" s="81"/>
      <c r="E22" s="82"/>
      <c r="G22" s="90"/>
      <c r="H22" s="90"/>
      <c r="I22" s="90"/>
      <c r="J22" s="90"/>
      <c r="K22" s="90"/>
      <c r="L22" s="90"/>
      <c r="M22" s="90"/>
      <c r="O22" s="84"/>
      <c r="Q22" s="84"/>
    </row>
    <row r="23" spans="1:17" ht="15" customHeight="1" x14ac:dyDescent="0.5">
      <c r="B23" s="81" t="s">
        <v>194</v>
      </c>
      <c r="C23" s="81"/>
      <c r="D23" s="81"/>
      <c r="E23" s="82">
        <v>19</v>
      </c>
      <c r="G23" s="90">
        <v>159531</v>
      </c>
      <c r="H23" s="90"/>
      <c r="I23" s="90">
        <v>9037</v>
      </c>
      <c r="J23" s="90"/>
      <c r="K23" s="90">
        <v>0</v>
      </c>
      <c r="L23" s="90"/>
      <c r="M23" s="90">
        <v>0</v>
      </c>
      <c r="O23" s="84"/>
      <c r="Q23" s="84"/>
    </row>
    <row r="24" spans="1:17" ht="15" customHeight="1" x14ac:dyDescent="0.5">
      <c r="A24" s="81" t="s">
        <v>269</v>
      </c>
      <c r="B24" s="81"/>
      <c r="C24" s="81"/>
      <c r="D24" s="81"/>
      <c r="E24" s="82">
        <v>20</v>
      </c>
      <c r="G24" s="90">
        <v>530130</v>
      </c>
      <c r="H24" s="90"/>
      <c r="I24" s="90">
        <v>185994</v>
      </c>
      <c r="J24" s="90"/>
      <c r="K24" s="90">
        <v>785999</v>
      </c>
      <c r="L24" s="90"/>
      <c r="M24" s="90">
        <v>-27355</v>
      </c>
      <c r="O24" s="84"/>
      <c r="Q24" s="84"/>
    </row>
    <row r="25" spans="1:17" ht="15" customHeight="1" x14ac:dyDescent="0.5">
      <c r="A25" s="81" t="s">
        <v>150</v>
      </c>
      <c r="B25" s="81"/>
      <c r="C25" s="81"/>
      <c r="D25" s="81"/>
      <c r="E25" s="82"/>
      <c r="G25" s="90">
        <v>480017</v>
      </c>
      <c r="H25" s="90"/>
      <c r="I25" s="90">
        <v>847950</v>
      </c>
      <c r="J25" s="90"/>
      <c r="K25" s="90">
        <v>1638554</v>
      </c>
      <c r="L25" s="90"/>
      <c r="M25" s="90">
        <v>1505672</v>
      </c>
      <c r="O25" s="84"/>
      <c r="Q25" s="84"/>
    </row>
    <row r="26" spans="1:17" ht="15" customHeight="1" x14ac:dyDescent="0.5">
      <c r="A26" s="81" t="s">
        <v>64</v>
      </c>
      <c r="B26" s="81"/>
      <c r="C26" s="81"/>
      <c r="D26" s="81"/>
      <c r="E26" s="82"/>
      <c r="G26" s="106">
        <v>206458</v>
      </c>
      <c r="H26" s="90"/>
      <c r="I26" s="106">
        <v>275939</v>
      </c>
      <c r="J26" s="90"/>
      <c r="K26" s="106">
        <v>189317</v>
      </c>
      <c r="L26" s="90"/>
      <c r="M26" s="106">
        <v>255307</v>
      </c>
      <c r="O26" s="84"/>
      <c r="Q26" s="84"/>
    </row>
    <row r="27" spans="1:17" ht="15" customHeight="1" x14ac:dyDescent="0.5">
      <c r="A27" s="81"/>
      <c r="B27" s="81"/>
      <c r="C27" s="81"/>
      <c r="D27" s="81"/>
      <c r="E27" s="82"/>
      <c r="O27" s="84"/>
      <c r="Q27" s="84"/>
    </row>
    <row r="28" spans="1:17" ht="15" customHeight="1" x14ac:dyDescent="0.5">
      <c r="A28" s="87" t="s">
        <v>65</v>
      </c>
      <c r="C28" s="86"/>
      <c r="D28" s="86"/>
      <c r="E28" s="82"/>
      <c r="G28" s="106">
        <f>SUM(G14,G19,G21:G26)</f>
        <v>14158013</v>
      </c>
      <c r="H28" s="90"/>
      <c r="I28" s="106">
        <f>SUM(I14,I19,I21:I26)</f>
        <v>13172705</v>
      </c>
      <c r="J28" s="90"/>
      <c r="K28" s="106">
        <f>SUM(K14,K19,K21:K26)</f>
        <v>13288552</v>
      </c>
      <c r="L28" s="90"/>
      <c r="M28" s="106">
        <f>SUM(M14,M19,M21:M26)</f>
        <v>11645964</v>
      </c>
      <c r="O28" s="84"/>
      <c r="Q28" s="84"/>
    </row>
    <row r="29" spans="1:17" ht="15" customHeight="1" x14ac:dyDescent="0.5">
      <c r="A29" s="86"/>
      <c r="B29" s="86"/>
      <c r="C29" s="86"/>
      <c r="D29" s="86"/>
      <c r="E29" s="82"/>
      <c r="G29" s="90"/>
      <c r="H29" s="90"/>
      <c r="I29" s="90"/>
      <c r="J29" s="90"/>
      <c r="K29" s="90"/>
      <c r="L29" s="90"/>
      <c r="M29" s="90"/>
      <c r="O29" s="84"/>
      <c r="Q29" s="84"/>
    </row>
    <row r="30" spans="1:17" ht="15" customHeight="1" x14ac:dyDescent="0.5">
      <c r="A30" s="87" t="s">
        <v>51</v>
      </c>
      <c r="B30" s="81"/>
      <c r="C30" s="81"/>
      <c r="D30" s="81"/>
      <c r="E30" s="82"/>
      <c r="G30" s="90"/>
      <c r="H30" s="90"/>
      <c r="I30" s="90"/>
      <c r="J30" s="90"/>
      <c r="K30" s="90"/>
      <c r="L30" s="90"/>
      <c r="M30" s="90"/>
      <c r="O30" s="84"/>
      <c r="Q30" s="84"/>
    </row>
    <row r="31" spans="1:17" ht="15" customHeight="1" x14ac:dyDescent="0.5">
      <c r="B31" s="81" t="s">
        <v>205</v>
      </c>
      <c r="C31" s="81"/>
      <c r="D31" s="81"/>
      <c r="E31" s="82"/>
      <c r="F31" s="88"/>
      <c r="G31" s="90">
        <v>4184985</v>
      </c>
      <c r="H31" s="90"/>
      <c r="I31" s="90">
        <v>4056282</v>
      </c>
      <c r="J31" s="90"/>
      <c r="K31" s="90">
        <v>3131341</v>
      </c>
      <c r="L31" s="90"/>
      <c r="M31" s="90">
        <v>3091859</v>
      </c>
      <c r="O31" s="84"/>
      <c r="Q31" s="84"/>
    </row>
    <row r="32" spans="1:17" ht="15" customHeight="1" x14ac:dyDescent="0.5">
      <c r="B32" s="81" t="s">
        <v>23</v>
      </c>
      <c r="C32" s="81"/>
      <c r="D32" s="81"/>
      <c r="E32" s="82"/>
      <c r="F32" s="89"/>
      <c r="G32" s="90">
        <v>34448</v>
      </c>
      <c r="H32" s="90"/>
      <c r="I32" s="90">
        <v>35072</v>
      </c>
      <c r="J32" s="90"/>
      <c r="K32" s="90">
        <v>30845</v>
      </c>
      <c r="L32" s="90"/>
      <c r="M32" s="90">
        <v>31839</v>
      </c>
      <c r="O32" s="84"/>
      <c r="Q32" s="84"/>
    </row>
    <row r="33" spans="1:17" ht="15" customHeight="1" x14ac:dyDescent="0.5">
      <c r="B33" s="81" t="s">
        <v>21</v>
      </c>
      <c r="C33" s="81"/>
      <c r="D33" s="81"/>
      <c r="E33" s="82"/>
      <c r="F33" s="89"/>
      <c r="G33" s="90">
        <v>976683</v>
      </c>
      <c r="H33" s="90"/>
      <c r="I33" s="90">
        <v>768035</v>
      </c>
      <c r="J33" s="90"/>
      <c r="K33" s="90">
        <v>686281</v>
      </c>
      <c r="L33" s="90"/>
      <c r="M33" s="90">
        <v>665713</v>
      </c>
      <c r="O33" s="84"/>
      <c r="Q33" s="84"/>
    </row>
    <row r="34" spans="1:17" ht="15" customHeight="1" x14ac:dyDescent="0.5">
      <c r="B34" s="81" t="s">
        <v>22</v>
      </c>
      <c r="C34" s="81"/>
      <c r="D34" s="81"/>
      <c r="E34" s="82"/>
      <c r="F34" s="89"/>
      <c r="G34" s="90">
        <v>298014</v>
      </c>
      <c r="H34" s="90"/>
      <c r="I34" s="90">
        <v>296372</v>
      </c>
      <c r="J34" s="90"/>
      <c r="K34" s="90">
        <v>276486</v>
      </c>
      <c r="L34" s="90"/>
      <c r="M34" s="90">
        <v>279306</v>
      </c>
      <c r="O34" s="84"/>
      <c r="Q34" s="84"/>
    </row>
    <row r="35" spans="1:17" ht="15" customHeight="1" x14ac:dyDescent="0.5">
      <c r="B35" s="81" t="s">
        <v>196</v>
      </c>
      <c r="C35" s="81"/>
      <c r="D35" s="81"/>
      <c r="E35" s="82"/>
      <c r="G35" s="90">
        <v>61446</v>
      </c>
      <c r="H35" s="90"/>
      <c r="I35" s="90">
        <v>40308</v>
      </c>
      <c r="J35" s="90"/>
      <c r="K35" s="90">
        <v>61446</v>
      </c>
      <c r="L35" s="90"/>
      <c r="M35" s="90">
        <v>40231</v>
      </c>
      <c r="O35" s="84"/>
      <c r="Q35" s="84"/>
    </row>
    <row r="36" spans="1:17" ht="15" customHeight="1" x14ac:dyDescent="0.5">
      <c r="B36" s="81" t="s">
        <v>197</v>
      </c>
      <c r="C36" s="81"/>
      <c r="D36" s="81"/>
      <c r="E36" s="82"/>
      <c r="G36" s="90">
        <v>565909</v>
      </c>
      <c r="H36" s="90"/>
      <c r="I36" s="90">
        <v>62597</v>
      </c>
      <c r="J36" s="90"/>
      <c r="K36" s="90">
        <v>793633</v>
      </c>
      <c r="L36" s="90"/>
      <c r="M36" s="90">
        <v>345060</v>
      </c>
      <c r="O36" s="84"/>
      <c r="Q36" s="84"/>
    </row>
    <row r="37" spans="1:17" ht="15" customHeight="1" x14ac:dyDescent="0.5">
      <c r="B37" s="81" t="s">
        <v>116</v>
      </c>
      <c r="C37" s="81"/>
      <c r="D37" s="81"/>
      <c r="E37" s="82"/>
      <c r="G37" s="106">
        <v>1340910</v>
      </c>
      <c r="H37" s="90"/>
      <c r="I37" s="106">
        <v>1302019</v>
      </c>
      <c r="J37" s="90"/>
      <c r="K37" s="106">
        <v>1168841</v>
      </c>
      <c r="L37" s="90"/>
      <c r="M37" s="106">
        <v>1152485</v>
      </c>
      <c r="O37" s="84"/>
      <c r="Q37" s="84"/>
    </row>
    <row r="38" spans="1:17" ht="15" customHeight="1" x14ac:dyDescent="0.5">
      <c r="B38" s="81"/>
      <c r="C38" s="81"/>
      <c r="D38" s="81"/>
      <c r="E38" s="82"/>
      <c r="G38" s="90"/>
      <c r="H38" s="90"/>
      <c r="I38" s="90"/>
      <c r="J38" s="90"/>
      <c r="K38" s="90"/>
      <c r="L38" s="90"/>
      <c r="M38" s="90"/>
      <c r="O38" s="84"/>
      <c r="Q38" s="84"/>
    </row>
    <row r="39" spans="1:17" ht="15" customHeight="1" x14ac:dyDescent="0.5">
      <c r="A39" s="87" t="s">
        <v>52</v>
      </c>
      <c r="C39" s="81"/>
      <c r="D39" s="81"/>
      <c r="E39" s="82"/>
      <c r="G39" s="106">
        <f>SUM(G31:G37)</f>
        <v>7462395</v>
      </c>
      <c r="H39" s="90"/>
      <c r="I39" s="106">
        <f>SUM(I31:I37)</f>
        <v>6560685</v>
      </c>
      <c r="J39" s="90"/>
      <c r="K39" s="106">
        <f>SUM(K31:K37)</f>
        <v>6148873</v>
      </c>
      <c r="L39" s="90"/>
      <c r="M39" s="106">
        <f>SUM(M31:M37)</f>
        <v>5606493</v>
      </c>
      <c r="O39" s="84"/>
      <c r="Q39" s="84"/>
    </row>
    <row r="40" spans="1:17" ht="15" customHeight="1" x14ac:dyDescent="0.5">
      <c r="A40" s="87"/>
      <c r="C40" s="81"/>
      <c r="D40" s="81"/>
      <c r="E40" s="82"/>
      <c r="G40" s="90"/>
      <c r="H40" s="90"/>
      <c r="I40" s="90"/>
      <c r="J40" s="90"/>
      <c r="K40" s="90"/>
      <c r="L40" s="90"/>
      <c r="M40" s="90"/>
      <c r="O40" s="84"/>
      <c r="Q40" s="84"/>
    </row>
    <row r="41" spans="1:17" ht="15" customHeight="1" x14ac:dyDescent="0.5">
      <c r="A41" s="81" t="s">
        <v>114</v>
      </c>
      <c r="B41" s="81"/>
      <c r="C41" s="81"/>
      <c r="D41" s="81"/>
      <c r="E41" s="82">
        <v>21</v>
      </c>
      <c r="G41" s="106">
        <v>1468299</v>
      </c>
      <c r="H41" s="90"/>
      <c r="I41" s="106">
        <v>952240</v>
      </c>
      <c r="J41" s="90"/>
      <c r="K41" s="106">
        <v>1470454</v>
      </c>
      <c r="L41" s="90"/>
      <c r="M41" s="106">
        <v>941785</v>
      </c>
      <c r="O41" s="84"/>
      <c r="Q41" s="84"/>
    </row>
    <row r="42" spans="1:17" ht="15" customHeight="1" x14ac:dyDescent="0.5">
      <c r="A42" s="81"/>
      <c r="B42" s="81"/>
      <c r="C42" s="81"/>
      <c r="D42" s="81"/>
      <c r="E42" s="82"/>
      <c r="G42" s="90"/>
      <c r="H42" s="90"/>
      <c r="I42" s="90"/>
      <c r="J42" s="90"/>
      <c r="K42" s="90"/>
      <c r="L42" s="90"/>
      <c r="M42" s="90"/>
      <c r="O42" s="84"/>
      <c r="Q42" s="84"/>
    </row>
    <row r="43" spans="1:17" ht="15" customHeight="1" x14ac:dyDescent="0.5">
      <c r="A43" s="87" t="s">
        <v>84</v>
      </c>
      <c r="B43" s="81"/>
      <c r="C43" s="81"/>
      <c r="D43" s="81"/>
      <c r="E43" s="82"/>
      <c r="G43" s="90">
        <f>G28-G39-G41</f>
        <v>5227319</v>
      </c>
      <c r="H43" s="90"/>
      <c r="I43" s="90">
        <f>I28-I39-I41</f>
        <v>5659780</v>
      </c>
      <c r="J43" s="90"/>
      <c r="K43" s="90">
        <f>K28-K39-K41</f>
        <v>5669225</v>
      </c>
      <c r="L43" s="90"/>
      <c r="M43" s="90">
        <f>M28-M39-M41</f>
        <v>5097686</v>
      </c>
      <c r="O43" s="84"/>
      <c r="Q43" s="84"/>
    </row>
    <row r="44" spans="1:17" ht="15" customHeight="1" x14ac:dyDescent="0.5">
      <c r="A44" s="81" t="s">
        <v>198</v>
      </c>
      <c r="B44" s="81"/>
      <c r="C44" s="81"/>
      <c r="D44" s="81"/>
      <c r="E44" s="82">
        <v>22</v>
      </c>
      <c r="F44" s="88"/>
      <c r="G44" s="106">
        <v>916338</v>
      </c>
      <c r="H44" s="90"/>
      <c r="I44" s="106">
        <v>1034927</v>
      </c>
      <c r="J44" s="90"/>
      <c r="K44" s="106">
        <v>778063</v>
      </c>
      <c r="L44" s="90"/>
      <c r="M44" s="106">
        <v>797446</v>
      </c>
      <c r="O44" s="84"/>
      <c r="Q44" s="84"/>
    </row>
    <row r="45" spans="1:17" ht="15" customHeight="1" x14ac:dyDescent="0.5">
      <c r="A45" s="81"/>
      <c r="B45" s="81"/>
      <c r="C45" s="81"/>
      <c r="D45" s="81"/>
      <c r="E45" s="82"/>
      <c r="F45" s="88"/>
      <c r="G45" s="90"/>
      <c r="H45" s="90"/>
      <c r="I45" s="90"/>
      <c r="J45" s="90"/>
      <c r="K45" s="90"/>
      <c r="L45" s="90"/>
      <c r="M45" s="90"/>
      <c r="O45" s="84"/>
      <c r="Q45" s="84"/>
    </row>
    <row r="46" spans="1:17" ht="15" customHeight="1" x14ac:dyDescent="0.5">
      <c r="A46" s="87" t="s">
        <v>66</v>
      </c>
      <c r="B46" s="87"/>
      <c r="C46" s="87"/>
      <c r="D46" s="87"/>
      <c r="E46" s="82"/>
      <c r="G46" s="106">
        <f>SUM(G43-G44)</f>
        <v>4310981</v>
      </c>
      <c r="H46" s="90"/>
      <c r="I46" s="106">
        <f>SUM(I43-I44)</f>
        <v>4624853</v>
      </c>
      <c r="J46" s="90"/>
      <c r="K46" s="106">
        <f>SUM(K43-K44)</f>
        <v>4891162</v>
      </c>
      <c r="L46" s="90"/>
      <c r="M46" s="106">
        <f>SUM(M43-M44)</f>
        <v>4300240</v>
      </c>
      <c r="O46" s="84"/>
      <c r="Q46" s="84"/>
    </row>
    <row r="47" spans="1:17" ht="15" customHeight="1" x14ac:dyDescent="0.5">
      <c r="G47" s="90"/>
      <c r="H47" s="83"/>
      <c r="I47" s="90"/>
      <c r="J47" s="83"/>
      <c r="K47" s="90"/>
      <c r="L47" s="83"/>
      <c r="M47" s="90"/>
      <c r="O47" s="84"/>
      <c r="Q47" s="84"/>
    </row>
    <row r="48" spans="1:17" ht="15" customHeight="1" x14ac:dyDescent="0.5">
      <c r="G48" s="90"/>
      <c r="H48" s="83"/>
      <c r="I48" s="90"/>
      <c r="J48" s="83"/>
      <c r="K48" s="90"/>
      <c r="L48" s="83"/>
      <c r="M48" s="90"/>
      <c r="O48" s="84"/>
      <c r="Q48" s="84"/>
    </row>
    <row r="49" spans="1:17" ht="15" customHeight="1" x14ac:dyDescent="0.5">
      <c r="G49" s="90"/>
      <c r="H49" s="83"/>
      <c r="I49" s="90"/>
      <c r="J49" s="83"/>
      <c r="K49" s="90"/>
      <c r="L49" s="83"/>
      <c r="M49" s="90"/>
      <c r="O49" s="84"/>
      <c r="Q49" s="84"/>
    </row>
    <row r="50" spans="1:17" ht="15" customHeight="1" x14ac:dyDescent="0.5">
      <c r="G50" s="90"/>
      <c r="H50" s="83"/>
      <c r="I50" s="90"/>
      <c r="J50" s="83"/>
      <c r="K50" s="90"/>
      <c r="L50" s="83"/>
      <c r="M50" s="90"/>
      <c r="O50" s="84"/>
      <c r="Q50" s="84"/>
    </row>
    <row r="51" spans="1:17" ht="15" customHeight="1" x14ac:dyDescent="0.5">
      <c r="G51" s="90"/>
      <c r="H51" s="83"/>
      <c r="I51" s="90"/>
      <c r="J51" s="83"/>
      <c r="K51" s="90"/>
      <c r="L51" s="83"/>
      <c r="M51" s="90"/>
      <c r="O51" s="84"/>
      <c r="Q51" s="84"/>
    </row>
    <row r="52" spans="1:17" ht="15" customHeight="1" x14ac:dyDescent="0.5">
      <c r="G52" s="90"/>
      <c r="H52" s="83"/>
      <c r="I52" s="90"/>
      <c r="J52" s="83"/>
      <c r="K52" s="90"/>
      <c r="L52" s="83"/>
      <c r="M52" s="90"/>
      <c r="O52" s="84"/>
      <c r="Q52" s="84"/>
    </row>
    <row r="53" spans="1:17" ht="15" customHeight="1" x14ac:dyDescent="0.5">
      <c r="G53" s="90"/>
      <c r="H53" s="83"/>
      <c r="I53" s="90"/>
      <c r="J53" s="83"/>
      <c r="K53" s="90"/>
      <c r="L53" s="83"/>
      <c r="M53" s="90"/>
      <c r="O53" s="84"/>
      <c r="Q53" s="84"/>
    </row>
    <row r="54" spans="1:17" ht="15" customHeight="1" x14ac:dyDescent="0.5">
      <c r="G54" s="90"/>
      <c r="H54" s="83"/>
      <c r="I54" s="90"/>
      <c r="J54" s="83"/>
      <c r="K54" s="90"/>
      <c r="L54" s="83"/>
      <c r="M54" s="90"/>
      <c r="O54" s="84"/>
      <c r="Q54" s="84"/>
    </row>
    <row r="55" spans="1:17" ht="15" customHeight="1" x14ac:dyDescent="0.5">
      <c r="G55" s="90"/>
      <c r="H55" s="83"/>
      <c r="I55" s="90"/>
      <c r="J55" s="83"/>
      <c r="K55" s="90"/>
      <c r="L55" s="83"/>
      <c r="M55" s="90"/>
      <c r="O55" s="84"/>
      <c r="Q55" s="84"/>
    </row>
    <row r="56" spans="1:17" ht="15" customHeight="1" x14ac:dyDescent="0.5">
      <c r="G56" s="90"/>
      <c r="H56" s="83"/>
      <c r="I56" s="90"/>
      <c r="J56" s="83"/>
      <c r="K56" s="90"/>
      <c r="L56" s="83"/>
      <c r="M56" s="90"/>
      <c r="O56" s="84"/>
      <c r="Q56" s="84"/>
    </row>
    <row r="57" spans="1:17" ht="15" customHeight="1" x14ac:dyDescent="0.5">
      <c r="G57" s="90"/>
      <c r="H57" s="83"/>
      <c r="I57" s="90"/>
      <c r="J57" s="83"/>
      <c r="K57" s="90"/>
      <c r="L57" s="83"/>
      <c r="M57" s="90"/>
      <c r="O57" s="84"/>
      <c r="Q57" s="84"/>
    </row>
    <row r="58" spans="1:17" ht="15" customHeight="1" x14ac:dyDescent="0.5">
      <c r="G58" s="90"/>
      <c r="H58" s="83"/>
      <c r="I58" s="90"/>
      <c r="J58" s="83"/>
      <c r="K58" s="90"/>
      <c r="L58" s="83"/>
      <c r="M58" s="90"/>
      <c r="O58" s="84"/>
      <c r="Q58" s="84"/>
    </row>
    <row r="59" spans="1:17" ht="12" customHeight="1" x14ac:dyDescent="0.5">
      <c r="G59" s="90"/>
      <c r="H59" s="83"/>
      <c r="I59" s="90"/>
      <c r="J59" s="83"/>
      <c r="K59" s="90"/>
      <c r="L59" s="83"/>
      <c r="M59" s="90"/>
      <c r="O59" s="84"/>
      <c r="Q59" s="84"/>
    </row>
    <row r="60" spans="1:17" ht="21.95" customHeight="1" x14ac:dyDescent="0.5">
      <c r="A60" s="235" t="str">
        <f>'Financial position 2-3'!A56:N56</f>
        <v>The condensed notes are an integral part of this interim financial information.</v>
      </c>
      <c r="B60" s="235"/>
      <c r="C60" s="235"/>
      <c r="D60" s="235"/>
      <c r="E60" s="235"/>
      <c r="F60" s="235"/>
      <c r="G60" s="235"/>
      <c r="H60" s="235"/>
      <c r="I60" s="235"/>
      <c r="J60" s="235"/>
      <c r="K60" s="235"/>
      <c r="L60" s="235"/>
      <c r="M60" s="235"/>
      <c r="O60" s="84"/>
      <c r="Q60" s="84"/>
    </row>
    <row r="61" spans="1:17" ht="15" customHeight="1" x14ac:dyDescent="0.5">
      <c r="A61" s="233" t="s">
        <v>128</v>
      </c>
      <c r="B61" s="233"/>
      <c r="C61" s="233"/>
      <c r="D61" s="233"/>
      <c r="E61" s="233"/>
      <c r="F61" s="233"/>
      <c r="G61" s="233"/>
      <c r="H61" s="233"/>
      <c r="I61" s="233"/>
      <c r="J61" s="233"/>
      <c r="K61" s="233"/>
      <c r="L61" s="233"/>
      <c r="M61" s="233"/>
      <c r="O61" s="84"/>
      <c r="Q61" s="84"/>
    </row>
    <row r="62" spans="1:17" ht="15" customHeight="1" x14ac:dyDescent="0.5">
      <c r="A62" s="233" t="s">
        <v>206</v>
      </c>
      <c r="B62" s="233"/>
      <c r="C62" s="233"/>
      <c r="D62" s="233"/>
      <c r="E62" s="233"/>
      <c r="F62" s="233"/>
      <c r="G62" s="233"/>
      <c r="H62" s="233"/>
      <c r="I62" s="233"/>
      <c r="J62" s="233"/>
      <c r="K62" s="233"/>
      <c r="L62" s="233"/>
      <c r="M62" s="233"/>
      <c r="O62" s="84"/>
      <c r="Q62" s="84"/>
    </row>
    <row r="63" spans="1:17" ht="15" customHeight="1" x14ac:dyDescent="0.5">
      <c r="A63" s="234" t="str">
        <f>+A3</f>
        <v>For the nine-month period ended 30 September 2019</v>
      </c>
      <c r="B63" s="234"/>
      <c r="C63" s="234"/>
      <c r="D63" s="234"/>
      <c r="E63" s="234"/>
      <c r="F63" s="234"/>
      <c r="G63" s="234"/>
      <c r="H63" s="234"/>
      <c r="I63" s="234"/>
      <c r="J63" s="234"/>
      <c r="K63" s="234"/>
      <c r="L63" s="234"/>
      <c r="M63" s="234"/>
      <c r="O63" s="84"/>
      <c r="Q63" s="84"/>
    </row>
    <row r="64" spans="1:17" ht="15" customHeight="1" x14ac:dyDescent="0.5">
      <c r="A64" s="12"/>
      <c r="B64" s="12"/>
      <c r="C64" s="12"/>
      <c r="D64" s="12"/>
      <c r="E64" s="13"/>
      <c r="F64" s="55"/>
      <c r="G64" s="15"/>
      <c r="H64" s="14"/>
      <c r="I64" s="15"/>
      <c r="J64" s="14"/>
      <c r="K64" s="15"/>
      <c r="L64" s="14"/>
      <c r="M64" s="15"/>
      <c r="O64" s="84"/>
      <c r="Q64" s="84"/>
    </row>
    <row r="65" spans="1:17" ht="15" customHeight="1" x14ac:dyDescent="0.5">
      <c r="A65" s="12"/>
      <c r="B65" s="12"/>
      <c r="C65" s="12"/>
      <c r="D65" s="12"/>
      <c r="E65" s="13"/>
      <c r="F65" s="55"/>
      <c r="G65" s="15"/>
      <c r="H65" s="14"/>
      <c r="I65" s="15"/>
      <c r="J65" s="14"/>
      <c r="K65" s="15"/>
      <c r="L65" s="14"/>
      <c r="M65" s="15"/>
      <c r="O65" s="84"/>
      <c r="Q65" s="84"/>
    </row>
    <row r="66" spans="1:17" s="9" customFormat="1" ht="15" customHeight="1" x14ac:dyDescent="0.5">
      <c r="A66" s="70"/>
      <c r="B66" s="70"/>
      <c r="C66" s="70"/>
      <c r="D66" s="70"/>
      <c r="E66" s="71"/>
      <c r="F66" s="68"/>
      <c r="G66" s="232" t="s">
        <v>0</v>
      </c>
      <c r="H66" s="232"/>
      <c r="I66" s="232"/>
      <c r="J66" s="14"/>
      <c r="K66" s="232" t="s">
        <v>166</v>
      </c>
      <c r="L66" s="232"/>
      <c r="M66" s="232"/>
      <c r="N66" s="35"/>
      <c r="O66" s="84"/>
      <c r="P66" s="68"/>
      <c r="Q66" s="84"/>
    </row>
    <row r="67" spans="1:17" s="70" customFormat="1" ht="15" customHeight="1" x14ac:dyDescent="0.5">
      <c r="E67" s="71"/>
      <c r="F67" s="68"/>
      <c r="G67" s="102" t="s">
        <v>184</v>
      </c>
      <c r="H67" s="90"/>
      <c r="I67" s="102" t="s">
        <v>176</v>
      </c>
      <c r="J67" s="90"/>
      <c r="K67" s="102" t="s">
        <v>184</v>
      </c>
      <c r="L67" s="90"/>
      <c r="M67" s="102" t="s">
        <v>176</v>
      </c>
      <c r="O67" s="84"/>
      <c r="P67" s="68"/>
      <c r="Q67" s="84"/>
    </row>
    <row r="68" spans="1:17" s="70" customFormat="1" ht="15" customHeight="1" x14ac:dyDescent="0.5">
      <c r="E68" s="71"/>
      <c r="F68" s="68"/>
      <c r="G68" s="102" t="s">
        <v>137</v>
      </c>
      <c r="H68" s="90"/>
      <c r="I68" s="102" t="s">
        <v>137</v>
      </c>
      <c r="J68" s="90"/>
      <c r="K68" s="102" t="s">
        <v>137</v>
      </c>
      <c r="L68" s="90"/>
      <c r="M68" s="102" t="s">
        <v>137</v>
      </c>
      <c r="O68" s="84"/>
      <c r="P68" s="68"/>
      <c r="Q68" s="84"/>
    </row>
    <row r="69" spans="1:17" s="70" customFormat="1" ht="15" customHeight="1" x14ac:dyDescent="0.5">
      <c r="A69" s="79"/>
      <c r="B69" s="79"/>
      <c r="C69" s="79"/>
      <c r="D69" s="79"/>
      <c r="E69" s="74" t="s">
        <v>1</v>
      </c>
      <c r="F69" s="75"/>
      <c r="G69" s="103" t="s">
        <v>2</v>
      </c>
      <c r="H69" s="104"/>
      <c r="I69" s="103" t="s">
        <v>2</v>
      </c>
      <c r="J69" s="105"/>
      <c r="K69" s="103" t="s">
        <v>2</v>
      </c>
      <c r="L69" s="104"/>
      <c r="M69" s="103" t="s">
        <v>2</v>
      </c>
      <c r="O69" s="84"/>
      <c r="P69" s="68"/>
      <c r="Q69" s="84"/>
    </row>
    <row r="70" spans="1:17" s="70" customFormat="1" ht="15" customHeight="1" x14ac:dyDescent="0.5">
      <c r="A70" s="79"/>
      <c r="B70" s="79"/>
      <c r="C70" s="79"/>
      <c r="D70" s="79"/>
      <c r="E70" s="98"/>
      <c r="F70" s="75"/>
      <c r="G70" s="105"/>
      <c r="H70" s="104"/>
      <c r="I70" s="105"/>
      <c r="J70" s="105"/>
      <c r="K70" s="105"/>
      <c r="L70" s="104"/>
      <c r="M70" s="105"/>
      <c r="O70" s="84"/>
      <c r="P70" s="68"/>
      <c r="Q70" s="84"/>
    </row>
    <row r="71" spans="1:17" s="79" customFormat="1" ht="15" customHeight="1" x14ac:dyDescent="0.5">
      <c r="A71" s="87" t="s">
        <v>154</v>
      </c>
      <c r="C71" s="81"/>
      <c r="D71" s="81"/>
      <c r="E71" s="71"/>
      <c r="F71" s="68"/>
      <c r="G71" s="107"/>
      <c r="H71" s="107"/>
      <c r="I71" s="107"/>
      <c r="J71" s="107"/>
      <c r="K71" s="107"/>
      <c r="L71" s="107"/>
      <c r="M71" s="107"/>
      <c r="O71" s="84"/>
      <c r="P71" s="68"/>
      <c r="Q71" s="84"/>
    </row>
    <row r="72" spans="1:17" s="79" customFormat="1" ht="15" customHeight="1" x14ac:dyDescent="0.5">
      <c r="A72" s="81" t="s">
        <v>133</v>
      </c>
      <c r="C72" s="81"/>
      <c r="D72" s="81"/>
      <c r="E72" s="71"/>
      <c r="F72" s="68"/>
      <c r="G72" s="107"/>
      <c r="H72" s="107"/>
      <c r="I72" s="107"/>
      <c r="J72" s="107"/>
      <c r="K72" s="107"/>
      <c r="L72" s="107"/>
      <c r="M72" s="107"/>
      <c r="O72" s="84"/>
      <c r="P72" s="68"/>
      <c r="Q72" s="84"/>
    </row>
    <row r="73" spans="1:17" ht="15" customHeight="1" x14ac:dyDescent="0.5">
      <c r="B73" s="81" t="s">
        <v>268</v>
      </c>
      <c r="E73" s="68"/>
      <c r="G73" s="90">
        <v>3198</v>
      </c>
      <c r="H73" s="90"/>
      <c r="I73" s="90">
        <v>25061</v>
      </c>
      <c r="J73" s="90"/>
      <c r="K73" s="90">
        <v>-16381</v>
      </c>
      <c r="L73" s="90"/>
      <c r="M73" s="90">
        <v>29790</v>
      </c>
      <c r="O73" s="84"/>
      <c r="Q73" s="84"/>
    </row>
    <row r="74" spans="1:17" ht="15" customHeight="1" x14ac:dyDescent="0.5">
      <c r="B74" s="81" t="s">
        <v>267</v>
      </c>
      <c r="E74" s="71">
        <v>6</v>
      </c>
      <c r="G74" s="90">
        <v>-86184</v>
      </c>
      <c r="H74" s="90"/>
      <c r="I74" s="90">
        <v>-675265</v>
      </c>
      <c r="J74" s="90"/>
      <c r="K74" s="90">
        <v>-184810</v>
      </c>
      <c r="L74" s="90"/>
      <c r="M74" s="90">
        <v>56106</v>
      </c>
      <c r="O74" s="84"/>
      <c r="Q74" s="84"/>
    </row>
    <row r="75" spans="1:17" ht="15" customHeight="1" x14ac:dyDescent="0.5">
      <c r="B75" s="81" t="s">
        <v>266</v>
      </c>
      <c r="G75" s="90">
        <v>12655</v>
      </c>
      <c r="H75" s="90"/>
      <c r="I75" s="90">
        <v>-3280</v>
      </c>
      <c r="J75" s="90"/>
      <c r="K75" s="90">
        <v>0</v>
      </c>
      <c r="L75" s="90"/>
      <c r="M75" s="90">
        <v>0</v>
      </c>
      <c r="O75" s="84"/>
      <c r="Q75" s="84"/>
    </row>
    <row r="76" spans="1:17" ht="15" customHeight="1" x14ac:dyDescent="0.5">
      <c r="B76" s="81" t="s">
        <v>199</v>
      </c>
      <c r="D76" s="81"/>
      <c r="E76" s="82"/>
      <c r="G76" s="90"/>
      <c r="H76" s="90"/>
      <c r="I76" s="90"/>
      <c r="J76" s="90"/>
      <c r="K76" s="90"/>
      <c r="L76" s="90"/>
      <c r="M76" s="90"/>
      <c r="O76" s="84"/>
      <c r="Q76" s="84"/>
    </row>
    <row r="77" spans="1:17" ht="15" customHeight="1" x14ac:dyDescent="0.5">
      <c r="C77" s="81" t="s">
        <v>151</v>
      </c>
      <c r="E77" s="71">
        <v>22</v>
      </c>
      <c r="G77" s="106">
        <v>20513</v>
      </c>
      <c r="H77" s="90"/>
      <c r="I77" s="106">
        <v>128741</v>
      </c>
      <c r="J77" s="90"/>
      <c r="K77" s="106">
        <v>40238</v>
      </c>
      <c r="L77" s="90"/>
      <c r="M77" s="106">
        <v>-17179</v>
      </c>
      <c r="O77" s="84"/>
      <c r="Q77" s="84"/>
    </row>
    <row r="78" spans="1:17" ht="15" customHeight="1" x14ac:dyDescent="0.5">
      <c r="C78" s="81"/>
      <c r="D78" s="81"/>
      <c r="G78" s="107"/>
      <c r="H78" s="107"/>
      <c r="I78" s="107"/>
      <c r="J78" s="107"/>
      <c r="K78" s="107"/>
      <c r="L78" s="107"/>
      <c r="M78" s="107"/>
      <c r="O78" s="84"/>
      <c r="Q78" s="84"/>
    </row>
    <row r="79" spans="1:17" ht="15" customHeight="1" x14ac:dyDescent="0.5">
      <c r="A79" s="81" t="s">
        <v>153</v>
      </c>
      <c r="C79" s="81"/>
      <c r="D79" s="93"/>
      <c r="G79" s="108">
        <f>SUM(G73:G77)</f>
        <v>-49818</v>
      </c>
      <c r="H79" s="107"/>
      <c r="I79" s="108">
        <f>SUM(I73:I77)</f>
        <v>-524743</v>
      </c>
      <c r="J79" s="107"/>
      <c r="K79" s="108">
        <f>SUM(K73:K77)</f>
        <v>-160953</v>
      </c>
      <c r="L79" s="107"/>
      <c r="M79" s="108">
        <f>SUM(M73:M77)</f>
        <v>68717</v>
      </c>
      <c r="O79" s="84"/>
      <c r="Q79" s="84"/>
    </row>
    <row r="80" spans="1:17" ht="15" customHeight="1" x14ac:dyDescent="0.5">
      <c r="B80" s="93"/>
      <c r="C80" s="93"/>
      <c r="D80" s="93"/>
      <c r="G80" s="107"/>
      <c r="H80" s="107"/>
      <c r="I80" s="107"/>
      <c r="J80" s="107"/>
      <c r="K80" s="107"/>
      <c r="L80" s="107"/>
      <c r="M80" s="107"/>
      <c r="O80" s="84"/>
      <c r="Q80" s="84"/>
    </row>
    <row r="81" spans="1:17" ht="15" customHeight="1" x14ac:dyDescent="0.5">
      <c r="A81" s="87" t="s">
        <v>200</v>
      </c>
      <c r="B81" s="81"/>
      <c r="C81" s="81"/>
      <c r="G81" s="108">
        <f>G79</f>
        <v>-49818</v>
      </c>
      <c r="H81" s="107"/>
      <c r="I81" s="108">
        <f>I79</f>
        <v>-524743</v>
      </c>
      <c r="J81" s="107"/>
      <c r="K81" s="108">
        <f>K79</f>
        <v>-160953</v>
      </c>
      <c r="L81" s="107"/>
      <c r="M81" s="108">
        <f>M79</f>
        <v>68717</v>
      </c>
      <c r="O81" s="84"/>
      <c r="Q81" s="84"/>
    </row>
    <row r="82" spans="1:17" ht="15" customHeight="1" x14ac:dyDescent="0.5">
      <c r="A82" s="87"/>
      <c r="B82" s="81"/>
      <c r="C82" s="81"/>
      <c r="G82" s="107"/>
      <c r="H82" s="107"/>
      <c r="I82" s="107"/>
      <c r="J82" s="107"/>
      <c r="K82" s="107"/>
      <c r="L82" s="107"/>
      <c r="M82" s="107"/>
      <c r="O82" s="84"/>
      <c r="Q82" s="84"/>
    </row>
    <row r="83" spans="1:17" ht="15" customHeight="1" thickBot="1" x14ac:dyDescent="0.55000000000000004">
      <c r="A83" s="87" t="s">
        <v>201</v>
      </c>
      <c r="B83" s="87"/>
      <c r="C83" s="87"/>
      <c r="D83" s="87"/>
      <c r="G83" s="109">
        <f>+G46+G81</f>
        <v>4261163</v>
      </c>
      <c r="H83" s="107"/>
      <c r="I83" s="109">
        <f>+I46+I81</f>
        <v>4100110</v>
      </c>
      <c r="J83" s="107"/>
      <c r="K83" s="109">
        <f>+K46+K81</f>
        <v>4730209</v>
      </c>
      <c r="L83" s="107"/>
      <c r="M83" s="109">
        <f>+M46+M81</f>
        <v>4368957</v>
      </c>
      <c r="O83" s="84"/>
      <c r="Q83" s="84"/>
    </row>
    <row r="84" spans="1:17" ht="15" customHeight="1" thickTop="1" x14ac:dyDescent="0.5">
      <c r="A84" s="87"/>
      <c r="B84" s="87"/>
      <c r="C84" s="87"/>
      <c r="D84" s="87"/>
      <c r="G84" s="107"/>
      <c r="H84" s="107"/>
      <c r="I84" s="107"/>
      <c r="J84" s="107"/>
      <c r="K84" s="107"/>
      <c r="L84" s="107"/>
      <c r="M84" s="107"/>
      <c r="O84" s="84"/>
      <c r="Q84" s="84"/>
    </row>
    <row r="85" spans="1:17" ht="15" customHeight="1" x14ac:dyDescent="0.5">
      <c r="A85" s="81" t="s">
        <v>134</v>
      </c>
      <c r="B85" s="81"/>
      <c r="C85" s="81"/>
      <c r="D85" s="81"/>
      <c r="G85" s="107"/>
      <c r="H85" s="107"/>
      <c r="I85" s="107"/>
      <c r="J85" s="107"/>
      <c r="K85" s="107"/>
      <c r="L85" s="107"/>
      <c r="M85" s="107"/>
      <c r="O85" s="84"/>
      <c r="Q85" s="84"/>
    </row>
    <row r="86" spans="1:17" ht="15" customHeight="1" x14ac:dyDescent="0.5">
      <c r="B86" s="81" t="s">
        <v>182</v>
      </c>
      <c r="D86" s="81"/>
      <c r="G86" s="90">
        <v>4308616</v>
      </c>
      <c r="H86" s="90"/>
      <c r="I86" s="90">
        <v>4614970</v>
      </c>
      <c r="J86" s="90"/>
      <c r="K86" s="90">
        <v>4891162</v>
      </c>
      <c r="L86" s="90"/>
      <c r="M86" s="90">
        <v>4300240</v>
      </c>
      <c r="O86" s="84"/>
      <c r="Q86" s="84"/>
    </row>
    <row r="87" spans="1:17" ht="15" customHeight="1" x14ac:dyDescent="0.5">
      <c r="B87" s="81" t="s">
        <v>113</v>
      </c>
      <c r="D87" s="81"/>
      <c r="G87" s="90">
        <v>2365</v>
      </c>
      <c r="H87" s="90"/>
      <c r="I87" s="90">
        <v>9883</v>
      </c>
      <c r="J87" s="90"/>
      <c r="K87" s="90">
        <v>0</v>
      </c>
      <c r="L87" s="90"/>
      <c r="M87" s="90">
        <v>0</v>
      </c>
      <c r="O87" s="84"/>
      <c r="Q87" s="84"/>
    </row>
    <row r="88" spans="1:17" ht="15" customHeight="1" x14ac:dyDescent="0.5">
      <c r="B88" s="81"/>
      <c r="C88" s="81"/>
      <c r="D88" s="81"/>
      <c r="G88" s="107"/>
      <c r="H88" s="107"/>
      <c r="I88" s="107"/>
      <c r="J88" s="107"/>
      <c r="K88" s="107"/>
      <c r="L88" s="107"/>
      <c r="M88" s="107"/>
      <c r="O88" s="84"/>
      <c r="Q88" s="84"/>
    </row>
    <row r="89" spans="1:17" ht="15" customHeight="1" x14ac:dyDescent="0.5">
      <c r="A89" s="81" t="s">
        <v>135</v>
      </c>
      <c r="B89" s="81"/>
      <c r="C89" s="81"/>
      <c r="D89" s="81"/>
      <c r="O89" s="84"/>
      <c r="Q89" s="84"/>
    </row>
    <row r="90" spans="1:17" ht="15" customHeight="1" x14ac:dyDescent="0.5">
      <c r="B90" s="81" t="s">
        <v>182</v>
      </c>
      <c r="D90" s="97"/>
      <c r="G90" s="107">
        <v>4260087</v>
      </c>
      <c r="H90" s="107"/>
      <c r="I90" s="107">
        <v>4090431</v>
      </c>
      <c r="J90" s="107"/>
      <c r="K90" s="107">
        <v>4730209</v>
      </c>
      <c r="L90" s="107"/>
      <c r="M90" s="107">
        <v>4368957</v>
      </c>
      <c r="O90" s="84"/>
      <c r="Q90" s="84"/>
    </row>
    <row r="91" spans="1:17" ht="15" customHeight="1" x14ac:dyDescent="0.5">
      <c r="B91" s="81" t="s">
        <v>113</v>
      </c>
      <c r="D91" s="97"/>
      <c r="G91" s="90">
        <v>1076</v>
      </c>
      <c r="H91" s="90"/>
      <c r="I91" s="90">
        <v>9679</v>
      </c>
      <c r="J91" s="90"/>
      <c r="K91" s="90">
        <v>0</v>
      </c>
      <c r="L91" s="90"/>
      <c r="M91" s="90">
        <v>0</v>
      </c>
      <c r="O91" s="84"/>
      <c r="Q91" s="84"/>
    </row>
    <row r="92" spans="1:17" ht="15" customHeight="1" x14ac:dyDescent="0.5">
      <c r="B92" s="81"/>
      <c r="C92" s="81"/>
      <c r="D92" s="97"/>
      <c r="G92" s="107"/>
      <c r="H92" s="107"/>
      <c r="I92" s="107"/>
      <c r="J92" s="107"/>
      <c r="K92" s="107"/>
      <c r="L92" s="107"/>
      <c r="M92" s="107"/>
      <c r="O92" s="84"/>
      <c r="Q92" s="84"/>
    </row>
    <row r="93" spans="1:17" ht="15" customHeight="1" x14ac:dyDescent="0.5">
      <c r="A93" s="81"/>
      <c r="B93" s="81"/>
      <c r="C93" s="81"/>
      <c r="D93" s="81"/>
      <c r="E93" s="98"/>
      <c r="O93" s="84"/>
      <c r="Q93" s="84"/>
    </row>
    <row r="94" spans="1:17" ht="15" customHeight="1" x14ac:dyDescent="0.5">
      <c r="A94" s="87" t="s">
        <v>202</v>
      </c>
      <c r="B94" s="87"/>
      <c r="C94" s="87"/>
      <c r="D94" s="87"/>
      <c r="E94" s="98"/>
      <c r="O94" s="84"/>
      <c r="Q94" s="84"/>
    </row>
    <row r="95" spans="1:17" ht="15" customHeight="1" x14ac:dyDescent="0.5">
      <c r="B95" s="81" t="s">
        <v>85</v>
      </c>
      <c r="D95" s="81"/>
      <c r="E95" s="82">
        <v>23</v>
      </c>
      <c r="G95" s="110">
        <v>5.09</v>
      </c>
      <c r="H95" s="110"/>
      <c r="I95" s="110">
        <v>5.45</v>
      </c>
      <c r="J95" s="110"/>
      <c r="K95" s="110">
        <v>5.78</v>
      </c>
      <c r="L95" s="110"/>
      <c r="M95" s="110">
        <v>5.08</v>
      </c>
      <c r="O95" s="84"/>
      <c r="Q95" s="84"/>
    </row>
    <row r="96" spans="1:17" ht="15" customHeight="1" x14ac:dyDescent="0.5">
      <c r="B96" s="81"/>
      <c r="D96" s="81"/>
      <c r="E96" s="82"/>
      <c r="G96" s="111"/>
      <c r="H96" s="111"/>
      <c r="I96" s="111"/>
      <c r="J96" s="111"/>
      <c r="K96" s="111"/>
      <c r="L96" s="111"/>
      <c r="M96" s="111"/>
    </row>
    <row r="97" spans="1:13" ht="15" customHeight="1" x14ac:dyDescent="0.5">
      <c r="B97" s="81"/>
      <c r="D97" s="81"/>
      <c r="E97" s="82"/>
      <c r="G97" s="111"/>
      <c r="H97" s="111"/>
      <c r="I97" s="111"/>
      <c r="J97" s="111"/>
      <c r="K97" s="111"/>
      <c r="L97" s="111"/>
      <c r="M97" s="111"/>
    </row>
    <row r="98" spans="1:13" ht="15" customHeight="1" x14ac:dyDescent="0.5">
      <c r="B98" s="81"/>
      <c r="D98" s="81"/>
      <c r="E98" s="82"/>
      <c r="G98" s="111"/>
      <c r="H98" s="111"/>
      <c r="I98" s="111"/>
      <c r="J98" s="111"/>
      <c r="K98" s="111"/>
      <c r="L98" s="111"/>
      <c r="M98" s="111"/>
    </row>
    <row r="99" spans="1:13" ht="15" customHeight="1" x14ac:dyDescent="0.5">
      <c r="B99" s="81"/>
      <c r="D99" s="81"/>
      <c r="E99" s="82"/>
      <c r="G99" s="111"/>
      <c r="H99" s="111"/>
      <c r="I99" s="111"/>
      <c r="J99" s="111"/>
      <c r="K99" s="111"/>
      <c r="L99" s="111"/>
      <c r="M99" s="111"/>
    </row>
    <row r="100" spans="1:13" ht="15" customHeight="1" x14ac:dyDescent="0.5">
      <c r="B100" s="81"/>
      <c r="D100" s="81"/>
      <c r="E100" s="82"/>
      <c r="G100" s="111"/>
      <c r="H100" s="111"/>
      <c r="I100" s="111"/>
      <c r="J100" s="111"/>
      <c r="K100" s="111"/>
      <c r="L100" s="111"/>
      <c r="M100" s="111"/>
    </row>
    <row r="101" spans="1:13" ht="15" customHeight="1" x14ac:dyDescent="0.5">
      <c r="B101" s="81"/>
      <c r="D101" s="81"/>
      <c r="E101" s="82"/>
      <c r="G101" s="111"/>
      <c r="H101" s="111"/>
      <c r="I101" s="111"/>
      <c r="J101" s="111"/>
      <c r="K101" s="111"/>
      <c r="L101" s="111"/>
      <c r="M101" s="111"/>
    </row>
    <row r="102" spans="1:13" ht="15" customHeight="1" x14ac:dyDescent="0.5">
      <c r="B102" s="81"/>
      <c r="D102" s="81"/>
      <c r="E102" s="82"/>
      <c r="G102" s="90"/>
      <c r="H102" s="90"/>
      <c r="I102" s="90"/>
      <c r="J102" s="90"/>
      <c r="K102" s="90"/>
      <c r="L102" s="90"/>
      <c r="M102" s="90"/>
    </row>
    <row r="103" spans="1:13" ht="15" customHeight="1" x14ac:dyDescent="0.5">
      <c r="B103" s="81"/>
      <c r="D103" s="81"/>
      <c r="E103" s="82"/>
      <c r="G103" s="90"/>
      <c r="H103" s="90"/>
      <c r="I103" s="90"/>
      <c r="J103" s="90"/>
      <c r="K103" s="90"/>
      <c r="L103" s="90"/>
      <c r="M103" s="90"/>
    </row>
    <row r="104" spans="1:13" ht="15" customHeight="1" x14ac:dyDescent="0.5">
      <c r="A104" s="71"/>
      <c r="B104" s="71"/>
      <c r="C104" s="71"/>
      <c r="D104" s="98" t="s">
        <v>119</v>
      </c>
      <c r="E104" s="236" t="s">
        <v>119</v>
      </c>
      <c r="F104" s="236"/>
      <c r="G104" s="236"/>
      <c r="H104" s="236"/>
      <c r="I104" s="236"/>
      <c r="J104" s="236"/>
      <c r="K104" s="236"/>
      <c r="L104" s="236"/>
      <c r="M104" s="236"/>
    </row>
    <row r="105" spans="1:13" ht="15" customHeight="1" x14ac:dyDescent="0.5">
      <c r="D105" s="71" t="s">
        <v>207</v>
      </c>
      <c r="E105" s="237" t="s">
        <v>171</v>
      </c>
      <c r="F105" s="237"/>
      <c r="G105" s="237"/>
      <c r="H105" s="237"/>
      <c r="I105" s="237"/>
      <c r="J105" s="237"/>
      <c r="K105" s="237"/>
      <c r="L105" s="237"/>
      <c r="M105" s="237"/>
    </row>
    <row r="106" spans="1:13" ht="15" customHeight="1" x14ac:dyDescent="0.5">
      <c r="D106" s="71" t="s">
        <v>186</v>
      </c>
      <c r="E106" s="237" t="s">
        <v>172</v>
      </c>
      <c r="F106" s="237"/>
      <c r="G106" s="237"/>
      <c r="H106" s="237"/>
      <c r="I106" s="237"/>
      <c r="J106" s="237"/>
      <c r="K106" s="237"/>
      <c r="L106" s="237"/>
      <c r="M106" s="237"/>
    </row>
    <row r="107" spans="1:13" ht="15" customHeight="1" x14ac:dyDescent="0.5">
      <c r="D107" s="71"/>
      <c r="F107" s="71"/>
      <c r="G107" s="71"/>
      <c r="H107" s="71"/>
      <c r="I107" s="71"/>
      <c r="J107" s="71"/>
      <c r="K107" s="71"/>
      <c r="L107" s="71"/>
      <c r="M107" s="71"/>
    </row>
    <row r="108" spans="1:13" ht="15" customHeight="1" x14ac:dyDescent="0.5">
      <c r="D108" s="71"/>
      <c r="F108" s="71"/>
      <c r="G108" s="101"/>
      <c r="H108" s="101"/>
      <c r="I108" s="101"/>
      <c r="J108" s="101"/>
      <c r="K108" s="101"/>
      <c r="L108" s="101"/>
      <c r="M108" s="101"/>
    </row>
    <row r="109" spans="1:13" ht="15" customHeight="1" x14ac:dyDescent="0.5">
      <c r="D109" s="71"/>
      <c r="F109" s="71"/>
      <c r="G109" s="101"/>
      <c r="H109" s="101"/>
      <c r="I109" s="101"/>
      <c r="J109" s="101"/>
      <c r="K109" s="101"/>
      <c r="L109" s="101"/>
      <c r="M109" s="101"/>
    </row>
    <row r="110" spans="1:13" ht="15" customHeight="1" x14ac:dyDescent="0.5">
      <c r="D110" s="71"/>
      <c r="F110" s="71"/>
      <c r="G110" s="101"/>
      <c r="H110" s="101"/>
      <c r="I110" s="101"/>
      <c r="J110" s="101"/>
      <c r="K110" s="101"/>
      <c r="L110" s="101"/>
      <c r="M110" s="101"/>
    </row>
    <row r="111" spans="1:13" ht="12.75" customHeight="1" x14ac:dyDescent="0.5">
      <c r="D111" s="71"/>
      <c r="F111" s="71"/>
      <c r="G111" s="101"/>
      <c r="H111" s="101"/>
      <c r="I111" s="101"/>
      <c r="J111" s="101"/>
      <c r="K111" s="101"/>
      <c r="L111" s="101"/>
      <c r="M111" s="101"/>
    </row>
    <row r="112" spans="1:13" ht="16.5" customHeight="1" x14ac:dyDescent="0.5">
      <c r="D112" s="71"/>
      <c r="F112" s="71"/>
      <c r="G112" s="101"/>
      <c r="H112" s="101"/>
      <c r="I112" s="101"/>
      <c r="J112" s="101"/>
      <c r="K112" s="101"/>
      <c r="L112" s="101"/>
      <c r="M112" s="101"/>
    </row>
    <row r="120" spans="1:13" ht="20.100000000000001" customHeight="1" x14ac:dyDescent="0.5">
      <c r="A120" s="235" t="str">
        <f>'Financial position 2-3'!A56:N56</f>
        <v>The condensed notes are an integral part of this interim financial information.</v>
      </c>
      <c r="B120" s="235"/>
      <c r="C120" s="235"/>
      <c r="D120" s="235"/>
      <c r="E120" s="235"/>
      <c r="F120" s="235"/>
      <c r="G120" s="235"/>
      <c r="H120" s="235"/>
      <c r="I120" s="235"/>
      <c r="J120" s="235"/>
      <c r="K120" s="235"/>
      <c r="L120" s="235"/>
      <c r="M120" s="235"/>
    </row>
  </sheetData>
  <mergeCells count="15">
    <mergeCell ref="A60:M60"/>
    <mergeCell ref="E105:M105"/>
    <mergeCell ref="E106:M106"/>
    <mergeCell ref="A120:M120"/>
    <mergeCell ref="A61:M61"/>
    <mergeCell ref="A62:M62"/>
    <mergeCell ref="A63:M63"/>
    <mergeCell ref="G66:I66"/>
    <mergeCell ref="K66:M66"/>
    <mergeCell ref="E104:M104"/>
    <mergeCell ref="A1:M1"/>
    <mergeCell ref="A2:M2"/>
    <mergeCell ref="A3:M3"/>
    <mergeCell ref="G6:I6"/>
    <mergeCell ref="K6:M6"/>
  </mergeCells>
  <pageMargins left="0.82677165354330717" right="0.43307086614173229" top="0.51181102362204722" bottom="0.51181102362204722" header="0.47244094488188981" footer="0.39370078740157483"/>
  <pageSetup paperSize="9" scale="90" firstPageNumber="6" fitToHeight="0" orientation="portrait" useFirstPageNumber="1" horizontalDpi="1200" verticalDpi="1200" r:id="rId1"/>
  <headerFooter>
    <oddFooter>&amp;R&amp;"Arial,Regular"&amp;9&amp;P</oddFooter>
  </headerFooter>
  <rowBreaks count="1" manualBreakCount="1">
    <brk id="60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2"/>
  <sheetViews>
    <sheetView zoomScaleNormal="100" zoomScaleSheetLayoutView="70" workbookViewId="0">
      <selection sqref="A1:X1"/>
    </sheetView>
  </sheetViews>
  <sheetFormatPr defaultRowHeight="16.5" customHeight="1" x14ac:dyDescent="0.5"/>
  <cols>
    <col min="1" max="1" width="33.140625" style="114" customWidth="1"/>
    <col min="2" max="2" width="4.5703125" style="114" customWidth="1"/>
    <col min="3" max="3" width="1.140625" style="114" customWidth="1"/>
    <col min="4" max="4" width="9.140625" style="150" customWidth="1"/>
    <col min="5" max="5" width="0.5703125" style="117" customWidth="1"/>
    <col min="6" max="6" width="8.28515625" style="117" customWidth="1"/>
    <col min="7" max="7" width="0.5703125" style="117" customWidth="1"/>
    <col min="8" max="8" width="13.5703125" style="117" customWidth="1"/>
    <col min="9" max="9" width="0.5703125" style="117" customWidth="1"/>
    <col min="10" max="10" width="15.28515625" style="117" customWidth="1"/>
    <col min="11" max="11" width="0.5703125" style="117" customWidth="1"/>
    <col min="12" max="12" width="17.42578125" style="117" customWidth="1"/>
    <col min="13" max="13" width="0.5703125" style="117" customWidth="1"/>
    <col min="14" max="14" width="9.7109375" style="117" customWidth="1"/>
    <col min="15" max="15" width="0.5703125" style="117" customWidth="1"/>
    <col min="16" max="16" width="12.85546875" style="117" customWidth="1"/>
    <col min="17" max="17" width="0.5703125" style="117" customWidth="1"/>
    <col min="18" max="18" width="7.85546875" style="117" bestFit="1" customWidth="1"/>
    <col min="19" max="19" width="0.5703125" style="117" customWidth="1"/>
    <col min="20" max="20" width="6.7109375" style="117" customWidth="1"/>
    <col min="21" max="21" width="0.5703125" style="117" customWidth="1"/>
    <col min="22" max="22" width="15" style="117" customWidth="1"/>
    <col min="23" max="23" width="0.5703125" style="117" customWidth="1"/>
    <col min="24" max="24" width="11.28515625" style="117" customWidth="1"/>
    <col min="25" max="25" width="0.5703125" style="117" customWidth="1"/>
    <col min="26" max="26" width="9.28515625" style="117" customWidth="1"/>
    <col min="27" max="27" width="0.5703125" style="117" customWidth="1"/>
    <col min="28" max="28" width="9.7109375" style="117" customWidth="1"/>
    <col min="29" max="16384" width="9.140625" style="114"/>
  </cols>
  <sheetData>
    <row r="1" spans="1:28" ht="16.5" customHeight="1" x14ac:dyDescent="0.5">
      <c r="A1" s="239" t="s">
        <v>128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40"/>
      <c r="M1" s="239"/>
      <c r="N1" s="239"/>
      <c r="O1" s="239"/>
      <c r="P1" s="240"/>
      <c r="Q1" s="239"/>
      <c r="R1" s="240"/>
      <c r="S1" s="239"/>
      <c r="T1" s="240"/>
      <c r="U1" s="239"/>
      <c r="V1" s="240"/>
      <c r="W1" s="239"/>
      <c r="X1" s="240"/>
      <c r="Y1" s="113"/>
      <c r="Z1" s="113"/>
      <c r="AA1" s="113"/>
      <c r="AB1" s="113"/>
    </row>
    <row r="2" spans="1:28" ht="16.5" customHeight="1" x14ac:dyDescent="0.5">
      <c r="A2" s="239" t="s">
        <v>208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40"/>
      <c r="M2" s="239"/>
      <c r="N2" s="239"/>
      <c r="O2" s="239"/>
      <c r="P2" s="240"/>
      <c r="Q2" s="239"/>
      <c r="R2" s="240"/>
      <c r="S2" s="239"/>
      <c r="T2" s="240"/>
      <c r="U2" s="239"/>
      <c r="V2" s="240"/>
      <c r="W2" s="239"/>
      <c r="X2" s="240"/>
      <c r="Y2" s="113"/>
      <c r="Z2" s="113"/>
      <c r="AA2" s="113"/>
      <c r="AB2" s="113"/>
    </row>
    <row r="3" spans="1:28" ht="16.5" customHeight="1" x14ac:dyDescent="0.5">
      <c r="A3" s="241" t="s">
        <v>261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2"/>
      <c r="M3" s="241"/>
      <c r="N3" s="241"/>
      <c r="O3" s="241"/>
      <c r="P3" s="242"/>
      <c r="Q3" s="241"/>
      <c r="R3" s="242"/>
      <c r="S3" s="241"/>
      <c r="T3" s="242"/>
      <c r="U3" s="241"/>
      <c r="V3" s="242"/>
      <c r="W3" s="241"/>
      <c r="X3" s="242"/>
      <c r="Y3" s="113"/>
      <c r="Z3" s="113"/>
      <c r="AA3" s="113"/>
      <c r="AB3" s="113"/>
    </row>
    <row r="4" spans="1:28" ht="16.5" customHeight="1" x14ac:dyDescent="0.5">
      <c r="A4" s="115"/>
      <c r="B4" s="115"/>
      <c r="C4" s="115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</row>
    <row r="5" spans="1:28" ht="16.5" customHeight="1" x14ac:dyDescent="0.5">
      <c r="A5" s="115"/>
      <c r="B5" s="115"/>
      <c r="C5" s="115"/>
      <c r="D5" s="117"/>
    </row>
    <row r="6" spans="1:28" s="119" customFormat="1" ht="16.5" customHeight="1" x14ac:dyDescent="0.5">
      <c r="A6" s="118"/>
      <c r="B6" s="118"/>
      <c r="C6" s="118"/>
      <c r="D6" s="243" t="s">
        <v>209</v>
      </c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3"/>
      <c r="W6" s="243"/>
      <c r="X6" s="243"/>
      <c r="Y6" s="243"/>
      <c r="Z6" s="243"/>
      <c r="AA6" s="243"/>
      <c r="AB6" s="243"/>
    </row>
    <row r="7" spans="1:28" s="119" customFormat="1" ht="16.5" customHeight="1" x14ac:dyDescent="0.5">
      <c r="A7" s="118"/>
      <c r="B7" s="118"/>
      <c r="C7" s="118"/>
      <c r="D7" s="244" t="s">
        <v>210</v>
      </c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44"/>
      <c r="R7" s="244"/>
      <c r="S7" s="244"/>
      <c r="T7" s="244"/>
      <c r="U7" s="244"/>
      <c r="V7" s="244"/>
      <c r="W7" s="244"/>
      <c r="X7" s="244"/>
      <c r="Y7" s="120"/>
      <c r="Z7" s="120"/>
      <c r="AA7" s="120"/>
      <c r="AB7" s="120"/>
    </row>
    <row r="8" spans="1:28" s="123" customFormat="1" ht="16.5" customHeight="1" x14ac:dyDescent="0.5">
      <c r="A8" s="118"/>
      <c r="B8" s="118"/>
      <c r="C8" s="121"/>
      <c r="D8" s="122"/>
      <c r="E8" s="122"/>
      <c r="F8" s="122"/>
      <c r="G8" s="122"/>
      <c r="H8" s="113"/>
      <c r="I8" s="113"/>
      <c r="J8" s="113"/>
      <c r="K8" s="113"/>
      <c r="L8" s="113"/>
      <c r="M8" s="113"/>
      <c r="N8" s="113"/>
      <c r="O8" s="113"/>
      <c r="P8" s="113"/>
      <c r="Q8" s="122"/>
      <c r="R8" s="245" t="s">
        <v>19</v>
      </c>
      <c r="S8" s="245"/>
      <c r="T8" s="245"/>
      <c r="U8" s="122"/>
      <c r="V8" s="122"/>
      <c r="W8" s="113"/>
      <c r="X8" s="113"/>
      <c r="Y8" s="113"/>
      <c r="Z8" s="122"/>
      <c r="AA8" s="122"/>
      <c r="AB8" s="122"/>
    </row>
    <row r="9" spans="1:28" s="123" customFormat="1" ht="16.5" customHeight="1" x14ac:dyDescent="0.5">
      <c r="A9" s="118"/>
      <c r="B9" s="118"/>
      <c r="C9" s="118"/>
      <c r="D9" s="124"/>
      <c r="E9" s="122"/>
      <c r="F9" s="125"/>
      <c r="G9" s="125"/>
      <c r="H9" s="243" t="s">
        <v>141</v>
      </c>
      <c r="I9" s="243"/>
      <c r="J9" s="243"/>
      <c r="K9" s="243"/>
      <c r="L9" s="243"/>
      <c r="M9" s="243"/>
      <c r="N9" s="243"/>
      <c r="O9" s="243"/>
      <c r="P9" s="243"/>
      <c r="Q9" s="125"/>
      <c r="R9" s="243" t="s">
        <v>55</v>
      </c>
      <c r="S9" s="243"/>
      <c r="T9" s="243"/>
      <c r="U9" s="125"/>
      <c r="V9" s="125"/>
      <c r="W9" s="126"/>
      <c r="X9" s="126"/>
      <c r="Y9" s="126"/>
      <c r="Z9" s="125"/>
      <c r="AA9" s="122"/>
      <c r="AB9" s="122"/>
    </row>
    <row r="10" spans="1:28" s="123" customFormat="1" ht="16.5" customHeight="1" x14ac:dyDescent="0.5">
      <c r="A10" s="118"/>
      <c r="B10" s="118"/>
      <c r="C10" s="118"/>
      <c r="D10" s="127"/>
      <c r="E10" s="127"/>
      <c r="F10" s="128"/>
      <c r="G10" s="128"/>
      <c r="H10" s="127"/>
      <c r="I10" s="129"/>
      <c r="J10" s="127"/>
      <c r="K10" s="127"/>
      <c r="L10" s="130" t="s">
        <v>91</v>
      </c>
      <c r="M10" s="131"/>
      <c r="N10" s="131"/>
      <c r="O10" s="131"/>
      <c r="P10" s="130" t="s">
        <v>92</v>
      </c>
      <c r="Q10" s="128"/>
      <c r="R10" s="127"/>
      <c r="S10" s="127"/>
      <c r="T10" s="127"/>
      <c r="U10" s="128"/>
      <c r="V10" s="128"/>
      <c r="W10" s="132"/>
      <c r="X10" s="132"/>
      <c r="Y10" s="132"/>
      <c r="Z10" s="128"/>
      <c r="AA10" s="127"/>
      <c r="AB10" s="127"/>
    </row>
    <row r="11" spans="1:28" s="123" customFormat="1" ht="16.5" customHeight="1" x14ac:dyDescent="0.5">
      <c r="A11" s="118"/>
      <c r="B11" s="118"/>
      <c r="C11" s="118"/>
      <c r="D11" s="131" t="s">
        <v>12</v>
      </c>
      <c r="E11" s="131"/>
      <c r="F11" s="131"/>
      <c r="G11" s="131"/>
      <c r="H11" s="131" t="s">
        <v>100</v>
      </c>
      <c r="I11" s="131"/>
      <c r="J11" s="131" t="s">
        <v>100</v>
      </c>
      <c r="K11" s="131"/>
      <c r="L11" s="130" t="s">
        <v>81</v>
      </c>
      <c r="M11" s="131"/>
      <c r="N11" s="131"/>
      <c r="O11" s="131"/>
      <c r="P11" s="130" t="s">
        <v>211</v>
      </c>
      <c r="Q11" s="130"/>
      <c r="R11" s="130"/>
      <c r="S11" s="131"/>
      <c r="T11" s="131"/>
      <c r="U11" s="131"/>
      <c r="V11" s="131"/>
      <c r="W11" s="131"/>
      <c r="X11" s="130" t="s">
        <v>49</v>
      </c>
      <c r="Y11" s="130"/>
      <c r="Z11" s="131"/>
      <c r="AA11" s="131"/>
      <c r="AB11" s="131"/>
    </row>
    <row r="12" spans="1:28" s="123" customFormat="1" ht="16.5" customHeight="1" x14ac:dyDescent="0.5">
      <c r="A12" s="133"/>
      <c r="B12" s="133"/>
      <c r="C12" s="133"/>
      <c r="D12" s="130" t="s">
        <v>173</v>
      </c>
      <c r="E12" s="130"/>
      <c r="F12" s="131" t="s">
        <v>72</v>
      </c>
      <c r="G12" s="131"/>
      <c r="H12" s="131" t="s">
        <v>212</v>
      </c>
      <c r="I12" s="131"/>
      <c r="J12" s="130" t="s">
        <v>213</v>
      </c>
      <c r="K12" s="130"/>
      <c r="L12" s="130" t="s">
        <v>174</v>
      </c>
      <c r="M12" s="131"/>
      <c r="N12" s="131" t="s">
        <v>180</v>
      </c>
      <c r="O12" s="131"/>
      <c r="P12" s="130" t="s">
        <v>214</v>
      </c>
      <c r="Q12" s="130"/>
      <c r="R12" s="130"/>
      <c r="S12" s="131"/>
      <c r="T12" s="130"/>
      <c r="U12" s="131"/>
      <c r="V12" s="131"/>
      <c r="W12" s="131"/>
      <c r="X12" s="131" t="s">
        <v>215</v>
      </c>
      <c r="Y12" s="131"/>
      <c r="Z12" s="131" t="s">
        <v>53</v>
      </c>
      <c r="AA12" s="131"/>
      <c r="AB12" s="131"/>
    </row>
    <row r="13" spans="1:28" s="123" customFormat="1" ht="16.5" customHeight="1" x14ac:dyDescent="0.5">
      <c r="A13" s="133"/>
      <c r="B13" s="133"/>
      <c r="C13" s="133"/>
      <c r="D13" s="131" t="s">
        <v>93</v>
      </c>
      <c r="E13" s="130"/>
      <c r="F13" s="131" t="s">
        <v>73</v>
      </c>
      <c r="G13" s="131"/>
      <c r="H13" s="131" t="s">
        <v>115</v>
      </c>
      <c r="I13" s="131"/>
      <c r="J13" s="130" t="s">
        <v>102</v>
      </c>
      <c r="K13" s="130"/>
      <c r="L13" s="131" t="s">
        <v>175</v>
      </c>
      <c r="M13" s="131"/>
      <c r="N13" s="131" t="s">
        <v>181</v>
      </c>
      <c r="O13" s="131"/>
      <c r="P13" s="130" t="s">
        <v>216</v>
      </c>
      <c r="Q13" s="130"/>
      <c r="R13" s="131" t="s">
        <v>15</v>
      </c>
      <c r="S13" s="131"/>
      <c r="T13" s="131"/>
      <c r="U13" s="131"/>
      <c r="V13" s="131" t="s">
        <v>10</v>
      </c>
      <c r="W13" s="131"/>
      <c r="X13" s="131" t="s">
        <v>217</v>
      </c>
      <c r="Y13" s="131"/>
      <c r="Z13" s="131" t="s">
        <v>54</v>
      </c>
      <c r="AA13" s="131"/>
      <c r="AB13" s="131" t="s">
        <v>14</v>
      </c>
    </row>
    <row r="14" spans="1:28" s="123" customFormat="1" ht="16.5" customHeight="1" x14ac:dyDescent="0.5">
      <c r="A14" s="133"/>
      <c r="B14" s="134" t="s">
        <v>188</v>
      </c>
      <c r="C14" s="133"/>
      <c r="D14" s="135" t="s">
        <v>13</v>
      </c>
      <c r="E14" s="130"/>
      <c r="F14" s="135" t="s">
        <v>13</v>
      </c>
      <c r="G14" s="131"/>
      <c r="H14" s="135" t="s">
        <v>101</v>
      </c>
      <c r="I14" s="131"/>
      <c r="J14" s="135" t="s">
        <v>103</v>
      </c>
      <c r="K14" s="130"/>
      <c r="L14" s="135" t="s">
        <v>155</v>
      </c>
      <c r="M14" s="131"/>
      <c r="N14" s="135" t="s">
        <v>183</v>
      </c>
      <c r="O14" s="131"/>
      <c r="P14" s="135" t="s">
        <v>218</v>
      </c>
      <c r="Q14" s="131"/>
      <c r="R14" s="135" t="s">
        <v>16</v>
      </c>
      <c r="S14" s="131"/>
      <c r="T14" s="135" t="s">
        <v>71</v>
      </c>
      <c r="U14" s="131"/>
      <c r="V14" s="135" t="s">
        <v>55</v>
      </c>
      <c r="W14" s="131"/>
      <c r="X14" s="135" t="s">
        <v>219</v>
      </c>
      <c r="Y14" s="131"/>
      <c r="Z14" s="135" t="s">
        <v>56</v>
      </c>
      <c r="AA14" s="131"/>
      <c r="AB14" s="135" t="s">
        <v>118</v>
      </c>
    </row>
    <row r="15" spans="1:28" s="123" customFormat="1" ht="16.5" customHeight="1" x14ac:dyDescent="0.5">
      <c r="A15" s="133"/>
      <c r="B15" s="133"/>
      <c r="C15" s="133"/>
      <c r="D15" s="136"/>
      <c r="E15" s="136"/>
      <c r="F15" s="136"/>
      <c r="G15" s="137"/>
      <c r="H15" s="136"/>
      <c r="I15" s="137"/>
      <c r="J15" s="136"/>
      <c r="K15" s="136"/>
      <c r="L15" s="136"/>
      <c r="M15" s="137"/>
      <c r="N15" s="137"/>
      <c r="O15" s="137"/>
      <c r="P15" s="136"/>
      <c r="Q15" s="137"/>
      <c r="R15" s="136"/>
      <c r="S15" s="137"/>
      <c r="T15" s="136"/>
      <c r="U15" s="137"/>
      <c r="V15" s="136"/>
      <c r="W15" s="137"/>
      <c r="X15" s="136"/>
      <c r="Y15" s="137"/>
      <c r="Z15" s="136"/>
      <c r="AA15" s="137"/>
      <c r="AB15" s="136"/>
    </row>
    <row r="16" spans="1:28" s="119" customFormat="1" ht="16.5" customHeight="1" x14ac:dyDescent="0.5">
      <c r="A16" s="138" t="s">
        <v>177</v>
      </c>
      <c r="B16" s="138"/>
      <c r="C16" s="112"/>
      <c r="D16" s="139">
        <v>8467511</v>
      </c>
      <c r="E16" s="139"/>
      <c r="F16" s="139">
        <v>9356233</v>
      </c>
      <c r="G16" s="139"/>
      <c r="H16" s="139">
        <v>718478</v>
      </c>
      <c r="I16" s="139"/>
      <c r="J16" s="139">
        <v>1083000</v>
      </c>
      <c r="K16" s="139"/>
      <c r="L16" s="139">
        <v>-235654</v>
      </c>
      <c r="M16" s="139">
        <v>0</v>
      </c>
      <c r="N16" s="139">
        <v>-9803</v>
      </c>
      <c r="O16" s="139"/>
      <c r="P16" s="139">
        <v>-24403</v>
      </c>
      <c r="Q16" s="139"/>
      <c r="R16" s="139">
        <v>852337</v>
      </c>
      <c r="S16" s="139"/>
      <c r="T16" s="139">
        <v>380</v>
      </c>
      <c r="U16" s="139"/>
      <c r="V16" s="139">
        <v>21124099</v>
      </c>
      <c r="W16" s="139"/>
      <c r="X16" s="139">
        <f>SUM(D16:V16)</f>
        <v>41332178</v>
      </c>
      <c r="Y16" s="139"/>
      <c r="Z16" s="139">
        <v>216054</v>
      </c>
      <c r="AA16" s="139"/>
      <c r="AB16" s="139">
        <f>SUM(X16:Z16)</f>
        <v>41548232</v>
      </c>
    </row>
    <row r="17" spans="1:28" s="119" customFormat="1" ht="16.5" customHeight="1" x14ac:dyDescent="0.5">
      <c r="A17" s="140" t="s">
        <v>220</v>
      </c>
      <c r="B17" s="141">
        <v>13</v>
      </c>
      <c r="C17" s="142"/>
      <c r="D17" s="139">
        <v>0</v>
      </c>
      <c r="E17" s="139"/>
      <c r="F17" s="139">
        <v>0</v>
      </c>
      <c r="G17" s="139"/>
      <c r="H17" s="143">
        <v>0</v>
      </c>
      <c r="I17" s="143"/>
      <c r="J17" s="143">
        <v>0</v>
      </c>
      <c r="K17" s="143"/>
      <c r="L17" s="143">
        <v>0</v>
      </c>
      <c r="M17" s="143"/>
      <c r="N17" s="143">
        <v>0</v>
      </c>
      <c r="O17" s="143"/>
      <c r="P17" s="143">
        <v>0</v>
      </c>
      <c r="Q17" s="143"/>
      <c r="R17" s="143">
        <v>0</v>
      </c>
      <c r="S17" s="143"/>
      <c r="T17" s="143">
        <v>0</v>
      </c>
      <c r="U17" s="144"/>
      <c r="V17" s="143">
        <v>-4233683</v>
      </c>
      <c r="W17" s="139"/>
      <c r="X17" s="139">
        <f>SUM(D17:V17)</f>
        <v>-4233683</v>
      </c>
      <c r="Y17" s="139"/>
      <c r="Z17" s="143">
        <v>0</v>
      </c>
      <c r="AA17" s="139"/>
      <c r="AB17" s="139">
        <f>SUM(X17:Z17)</f>
        <v>-4233683</v>
      </c>
    </row>
    <row r="18" spans="1:28" s="119" customFormat="1" ht="16.5" customHeight="1" x14ac:dyDescent="0.5">
      <c r="A18" s="140" t="s">
        <v>131</v>
      </c>
      <c r="B18" s="140"/>
      <c r="C18" s="145"/>
      <c r="D18" s="143">
        <v>0</v>
      </c>
      <c r="E18" s="139"/>
      <c r="F18" s="143">
        <v>0</v>
      </c>
      <c r="G18" s="139"/>
      <c r="H18" s="139">
        <v>25136</v>
      </c>
      <c r="I18" s="139"/>
      <c r="J18" s="139">
        <v>-675104</v>
      </c>
      <c r="K18" s="139"/>
      <c r="L18" s="139">
        <v>128709</v>
      </c>
      <c r="M18" s="139"/>
      <c r="N18" s="139">
        <v>-3280</v>
      </c>
      <c r="O18" s="139"/>
      <c r="P18" s="143">
        <v>0</v>
      </c>
      <c r="Q18" s="143"/>
      <c r="R18" s="143">
        <v>0</v>
      </c>
      <c r="S18" s="143"/>
      <c r="T18" s="143">
        <v>0</v>
      </c>
      <c r="U18" s="139"/>
      <c r="V18" s="139">
        <v>4614970</v>
      </c>
      <c r="W18" s="139"/>
      <c r="X18" s="139">
        <f>SUM(D18:V18)</f>
        <v>4090431</v>
      </c>
      <c r="Y18" s="139"/>
      <c r="Z18" s="139">
        <v>9679</v>
      </c>
      <c r="AA18" s="139"/>
      <c r="AB18" s="139">
        <f>SUM(X18:Z18)</f>
        <v>4100110</v>
      </c>
    </row>
    <row r="19" spans="1:28" s="119" customFormat="1" ht="16.5" customHeight="1" x14ac:dyDescent="0.5">
      <c r="A19" s="140" t="s">
        <v>221</v>
      </c>
      <c r="B19" s="140"/>
      <c r="C19" s="145"/>
      <c r="D19" s="143"/>
      <c r="E19" s="139"/>
      <c r="F19" s="143"/>
      <c r="G19" s="139"/>
      <c r="H19" s="139"/>
      <c r="I19" s="139"/>
      <c r="J19" s="139"/>
      <c r="K19" s="139"/>
      <c r="L19" s="139"/>
      <c r="M19" s="139"/>
      <c r="N19" s="139"/>
      <c r="O19" s="139"/>
      <c r="P19" s="143"/>
      <c r="Q19" s="143"/>
      <c r="R19" s="143"/>
      <c r="S19" s="143"/>
      <c r="T19" s="143"/>
      <c r="U19" s="139"/>
      <c r="V19" s="139"/>
      <c r="W19" s="139"/>
      <c r="X19" s="139"/>
      <c r="Y19" s="139"/>
      <c r="Z19" s="139"/>
      <c r="AA19" s="139"/>
      <c r="AB19" s="139"/>
    </row>
    <row r="20" spans="1:28" s="119" customFormat="1" ht="16.5" customHeight="1" x14ac:dyDescent="0.5">
      <c r="A20" s="140" t="s">
        <v>222</v>
      </c>
      <c r="B20" s="140"/>
      <c r="C20" s="145"/>
      <c r="D20" s="143">
        <v>0</v>
      </c>
      <c r="E20" s="139"/>
      <c r="F20" s="143">
        <v>0</v>
      </c>
      <c r="G20" s="139"/>
      <c r="H20" s="139">
        <v>0</v>
      </c>
      <c r="I20" s="139"/>
      <c r="J20" s="139">
        <v>0</v>
      </c>
      <c r="K20" s="139"/>
      <c r="L20" s="139">
        <v>0</v>
      </c>
      <c r="M20" s="139"/>
      <c r="N20" s="139">
        <v>0</v>
      </c>
      <c r="O20" s="139"/>
      <c r="P20" s="143">
        <v>1161</v>
      </c>
      <c r="Q20" s="143"/>
      <c r="R20" s="143">
        <v>0</v>
      </c>
      <c r="S20" s="143"/>
      <c r="T20" s="143">
        <v>0</v>
      </c>
      <c r="U20" s="139"/>
      <c r="V20" s="139">
        <v>0</v>
      </c>
      <c r="W20" s="139"/>
      <c r="X20" s="139">
        <f>SUM(D20:V20)</f>
        <v>1161</v>
      </c>
      <c r="Y20" s="139"/>
      <c r="Z20" s="139">
        <v>0</v>
      </c>
      <c r="AA20" s="139"/>
      <c r="AB20" s="139">
        <f>SUM(X20:Z20)</f>
        <v>1161</v>
      </c>
    </row>
    <row r="21" spans="1:28" s="119" customFormat="1" ht="16.5" customHeight="1" x14ac:dyDescent="0.5">
      <c r="A21" s="140" t="s">
        <v>86</v>
      </c>
      <c r="B21" s="140"/>
      <c r="C21" s="140"/>
      <c r="D21" s="146">
        <v>0</v>
      </c>
      <c r="E21" s="139"/>
      <c r="F21" s="146">
        <v>0</v>
      </c>
      <c r="G21" s="139"/>
      <c r="H21" s="146">
        <v>0</v>
      </c>
      <c r="I21" s="139"/>
      <c r="J21" s="146">
        <v>0</v>
      </c>
      <c r="K21" s="139"/>
      <c r="L21" s="146">
        <v>0</v>
      </c>
      <c r="M21" s="139"/>
      <c r="N21" s="147">
        <v>0</v>
      </c>
      <c r="O21" s="139"/>
      <c r="P21" s="146">
        <v>0</v>
      </c>
      <c r="Q21" s="139"/>
      <c r="R21" s="146">
        <v>0</v>
      </c>
      <c r="S21" s="139"/>
      <c r="T21" s="146">
        <v>0</v>
      </c>
      <c r="U21" s="139"/>
      <c r="V21" s="146">
        <v>0</v>
      </c>
      <c r="W21" s="139"/>
      <c r="X21" s="147">
        <f>SUM(D21:V21)</f>
        <v>0</v>
      </c>
      <c r="Y21" s="139"/>
      <c r="Z21" s="147">
        <v>-18417</v>
      </c>
      <c r="AA21" s="139"/>
      <c r="AB21" s="147">
        <f>SUM(X21:Z21)</f>
        <v>-18417</v>
      </c>
    </row>
    <row r="22" spans="1:28" s="119" customFormat="1" ht="16.5" customHeight="1" x14ac:dyDescent="0.5">
      <c r="A22" s="140"/>
      <c r="B22" s="140"/>
      <c r="C22" s="140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139"/>
      <c r="Y22" s="139"/>
      <c r="Z22" s="139"/>
      <c r="AA22" s="139"/>
      <c r="AB22" s="139"/>
    </row>
    <row r="23" spans="1:28" s="119" customFormat="1" ht="16.5" customHeight="1" thickBot="1" x14ac:dyDescent="0.55000000000000004">
      <c r="A23" s="246" t="s">
        <v>223</v>
      </c>
      <c r="B23" s="246"/>
      <c r="C23" s="246"/>
      <c r="D23" s="148">
        <f>SUM(D16:D21)</f>
        <v>8467511</v>
      </c>
      <c r="E23" s="139"/>
      <c r="F23" s="148">
        <f>SUM(F16:F21)</f>
        <v>9356233</v>
      </c>
      <c r="G23" s="139"/>
      <c r="H23" s="148">
        <f>SUM(H16:H21)</f>
        <v>743614</v>
      </c>
      <c r="I23" s="139"/>
      <c r="J23" s="148">
        <f>SUM(J16:J21)</f>
        <v>407896</v>
      </c>
      <c r="K23" s="139"/>
      <c r="L23" s="148">
        <f>SUM(L16:L21)</f>
        <v>-106945</v>
      </c>
      <c r="M23" s="144"/>
      <c r="N23" s="148">
        <f>SUM(N16:N21)</f>
        <v>-13083</v>
      </c>
      <c r="O23" s="144"/>
      <c r="P23" s="148">
        <f>SUM(P16:P21)</f>
        <v>-23242</v>
      </c>
      <c r="Q23" s="144"/>
      <c r="R23" s="148">
        <f>SUM(R16:R21)</f>
        <v>852337</v>
      </c>
      <c r="S23" s="139"/>
      <c r="T23" s="148">
        <f>SUM(T16:T21)</f>
        <v>380</v>
      </c>
      <c r="U23" s="139"/>
      <c r="V23" s="148">
        <f>SUM(V16:V21)</f>
        <v>21505386</v>
      </c>
      <c r="W23" s="139"/>
      <c r="X23" s="148">
        <f>SUM(X16:X21)</f>
        <v>41190087</v>
      </c>
      <c r="Y23" s="139"/>
      <c r="Z23" s="148">
        <f>SUM(Z16:Z21)</f>
        <v>207316</v>
      </c>
      <c r="AA23" s="139"/>
      <c r="AB23" s="148">
        <f>SUM(AB16:AB21)</f>
        <v>41397403</v>
      </c>
    </row>
    <row r="24" spans="1:28" s="119" customFormat="1" ht="16.5" customHeight="1" thickTop="1" x14ac:dyDescent="0.5">
      <c r="A24" s="138"/>
      <c r="B24" s="138"/>
      <c r="C24" s="138"/>
      <c r="D24" s="139"/>
      <c r="E24" s="139"/>
      <c r="F24" s="139"/>
      <c r="G24" s="139"/>
      <c r="H24" s="139"/>
      <c r="I24" s="139"/>
      <c r="J24" s="139"/>
      <c r="K24" s="139"/>
      <c r="L24" s="139"/>
      <c r="M24" s="144"/>
      <c r="N24" s="144"/>
      <c r="O24" s="144"/>
      <c r="P24" s="139"/>
      <c r="Q24" s="144"/>
      <c r="R24" s="139"/>
      <c r="S24" s="139"/>
      <c r="T24" s="139"/>
      <c r="U24" s="139"/>
      <c r="V24" s="139"/>
      <c r="W24" s="139"/>
      <c r="X24" s="139"/>
      <c r="Y24" s="139"/>
      <c r="Z24" s="139"/>
      <c r="AA24" s="139"/>
      <c r="AB24" s="139"/>
    </row>
    <row r="25" spans="1:28" s="119" customFormat="1" ht="16.5" customHeight="1" x14ac:dyDescent="0.5">
      <c r="A25" s="138"/>
      <c r="B25" s="138"/>
      <c r="C25" s="138"/>
      <c r="D25" s="139"/>
      <c r="E25" s="139"/>
      <c r="F25" s="139"/>
      <c r="G25" s="139"/>
      <c r="H25" s="139"/>
      <c r="I25" s="139"/>
      <c r="J25" s="139"/>
      <c r="K25" s="139"/>
      <c r="L25" s="139"/>
      <c r="M25" s="144"/>
      <c r="N25" s="144"/>
      <c r="O25" s="144"/>
      <c r="P25" s="139"/>
      <c r="Q25" s="144"/>
      <c r="R25" s="139"/>
      <c r="S25" s="139"/>
      <c r="T25" s="139"/>
      <c r="U25" s="139"/>
      <c r="V25" s="139"/>
      <c r="W25" s="139"/>
      <c r="X25" s="139"/>
      <c r="Y25" s="139"/>
      <c r="Z25" s="139"/>
      <c r="AA25" s="139"/>
      <c r="AB25" s="139"/>
    </row>
    <row r="26" spans="1:28" s="119" customFormat="1" ht="16.5" customHeight="1" x14ac:dyDescent="0.5">
      <c r="A26" s="138" t="s">
        <v>185</v>
      </c>
      <c r="D26" s="216">
        <v>8467511</v>
      </c>
      <c r="E26" s="216"/>
      <c r="F26" s="216">
        <v>9356233</v>
      </c>
      <c r="G26" s="216"/>
      <c r="H26" s="216">
        <v>695222</v>
      </c>
      <c r="I26" s="216"/>
      <c r="J26" s="216">
        <v>-29962</v>
      </c>
      <c r="K26" s="216"/>
      <c r="L26" s="216">
        <v>-18064</v>
      </c>
      <c r="M26" s="216">
        <v>0</v>
      </c>
      <c r="N26" s="216">
        <v>-12652</v>
      </c>
      <c r="O26" s="216"/>
      <c r="P26" s="216">
        <f>-65662</f>
        <v>-65662</v>
      </c>
      <c r="Q26" s="216"/>
      <c r="R26" s="216">
        <v>852337</v>
      </c>
      <c r="S26" s="216"/>
      <c r="T26" s="217">
        <v>380</v>
      </c>
      <c r="U26" s="216"/>
      <c r="V26" s="216">
        <v>22935113</v>
      </c>
      <c r="W26" s="216"/>
      <c r="X26" s="216">
        <f>SUM(D26:V26)</f>
        <v>42180456</v>
      </c>
      <c r="Y26" s="216"/>
      <c r="Z26" s="216">
        <v>160104</v>
      </c>
      <c r="AA26" s="216"/>
      <c r="AB26" s="216">
        <f>SUM(X26:Z26)</f>
        <v>42340560</v>
      </c>
    </row>
    <row r="27" spans="1:28" s="119" customFormat="1" ht="16.5" customHeight="1" x14ac:dyDescent="0.5">
      <c r="A27" s="140" t="s">
        <v>220</v>
      </c>
      <c r="B27" s="223">
        <v>13</v>
      </c>
      <c r="D27" s="216">
        <v>0</v>
      </c>
      <c r="E27" s="216"/>
      <c r="F27" s="216">
        <v>0</v>
      </c>
      <c r="G27" s="216"/>
      <c r="H27" s="216">
        <v>0</v>
      </c>
      <c r="I27" s="216"/>
      <c r="J27" s="216">
        <v>0</v>
      </c>
      <c r="K27" s="216"/>
      <c r="L27" s="216">
        <v>0</v>
      </c>
      <c r="M27" s="216"/>
      <c r="N27" s="216">
        <v>0</v>
      </c>
      <c r="O27" s="216"/>
      <c r="P27" s="216">
        <v>0</v>
      </c>
      <c r="Q27" s="216"/>
      <c r="R27" s="216">
        <v>0</v>
      </c>
      <c r="S27" s="216"/>
      <c r="T27" s="217">
        <v>0</v>
      </c>
      <c r="U27" s="216"/>
      <c r="V27" s="216">
        <v>-3810316</v>
      </c>
      <c r="W27" s="216"/>
      <c r="X27" s="216">
        <f>SUM(D27:V27)</f>
        <v>-3810316</v>
      </c>
      <c r="Y27" s="216"/>
      <c r="Z27" s="216">
        <v>0</v>
      </c>
      <c r="AA27" s="216"/>
      <c r="AB27" s="216">
        <f>SUM(X27:Z27)</f>
        <v>-3810316</v>
      </c>
    </row>
    <row r="28" spans="1:28" s="119" customFormat="1" ht="16.5" customHeight="1" x14ac:dyDescent="0.5">
      <c r="A28" s="140" t="s">
        <v>131</v>
      </c>
      <c r="D28" s="216">
        <v>0</v>
      </c>
      <c r="E28" s="216"/>
      <c r="F28" s="216">
        <v>0</v>
      </c>
      <c r="G28" s="216"/>
      <c r="H28" s="216">
        <v>4508</v>
      </c>
      <c r="I28" s="216"/>
      <c r="J28" s="216">
        <v>-86206</v>
      </c>
      <c r="K28" s="216"/>
      <c r="L28" s="216">
        <v>20517</v>
      </c>
      <c r="M28" s="216"/>
      <c r="N28" s="216">
        <v>12652</v>
      </c>
      <c r="O28" s="216"/>
      <c r="P28" s="216">
        <v>0</v>
      </c>
      <c r="Q28" s="216"/>
      <c r="R28" s="216">
        <v>0</v>
      </c>
      <c r="S28" s="216"/>
      <c r="T28" s="216">
        <v>0</v>
      </c>
      <c r="U28" s="216"/>
      <c r="V28" s="216">
        <v>4308616</v>
      </c>
      <c r="W28" s="216"/>
      <c r="X28" s="216">
        <f>SUM(D28:V28)</f>
        <v>4260087</v>
      </c>
      <c r="Y28" s="216"/>
      <c r="Z28" s="216">
        <v>1076</v>
      </c>
      <c r="AA28" s="216"/>
      <c r="AB28" s="216">
        <f>SUM(X28:Z28)</f>
        <v>4261163</v>
      </c>
    </row>
    <row r="29" spans="1:28" s="119" customFormat="1" ht="16.5" customHeight="1" x14ac:dyDescent="0.5">
      <c r="A29" s="140" t="s">
        <v>86</v>
      </c>
      <c r="D29" s="216">
        <v>0</v>
      </c>
      <c r="E29" s="216"/>
      <c r="F29" s="216">
        <v>0</v>
      </c>
      <c r="G29" s="216"/>
      <c r="H29" s="216">
        <v>0</v>
      </c>
      <c r="I29" s="216"/>
      <c r="J29" s="216">
        <v>0</v>
      </c>
      <c r="K29" s="216"/>
      <c r="L29" s="216">
        <v>0</v>
      </c>
      <c r="M29" s="216"/>
      <c r="N29" s="216">
        <v>0</v>
      </c>
      <c r="O29" s="216"/>
      <c r="P29" s="216">
        <v>0</v>
      </c>
      <c r="Q29" s="216"/>
      <c r="R29" s="216">
        <v>0</v>
      </c>
      <c r="S29" s="216"/>
      <c r="T29" s="216">
        <v>0</v>
      </c>
      <c r="U29" s="216"/>
      <c r="V29" s="216">
        <v>0</v>
      </c>
      <c r="W29" s="216"/>
      <c r="X29" s="216">
        <f>SUM(D29:V29)</f>
        <v>0</v>
      </c>
      <c r="Y29" s="216"/>
      <c r="Z29" s="216">
        <v>-6021</v>
      </c>
      <c r="AA29" s="216"/>
      <c r="AB29" s="216">
        <f>SUM(X29:Z29)</f>
        <v>-6021</v>
      </c>
    </row>
    <row r="30" spans="1:28" s="119" customFormat="1" ht="16.5" customHeight="1" x14ac:dyDescent="0.5">
      <c r="A30" s="140" t="s">
        <v>192</v>
      </c>
      <c r="D30" s="216"/>
      <c r="E30" s="216"/>
      <c r="F30" s="216"/>
      <c r="G30" s="216"/>
      <c r="H30" s="216"/>
      <c r="I30" s="216"/>
      <c r="J30" s="216"/>
      <c r="K30" s="216"/>
      <c r="L30" s="216"/>
      <c r="M30" s="216"/>
      <c r="N30" s="216"/>
      <c r="O30" s="216"/>
      <c r="P30" s="216"/>
      <c r="Q30" s="216"/>
      <c r="R30" s="216"/>
      <c r="S30" s="216"/>
      <c r="T30" s="216"/>
      <c r="U30" s="216"/>
      <c r="V30" s="216"/>
      <c r="W30" s="216"/>
      <c r="X30" s="216"/>
      <c r="Y30" s="216"/>
      <c r="Z30" s="216"/>
      <c r="AA30" s="216"/>
      <c r="AB30" s="216"/>
    </row>
    <row r="31" spans="1:28" s="119" customFormat="1" ht="16.5" customHeight="1" x14ac:dyDescent="0.5">
      <c r="A31" s="140" t="s">
        <v>193</v>
      </c>
      <c r="D31" s="218">
        <v>0</v>
      </c>
      <c r="E31" s="216"/>
      <c r="F31" s="218">
        <v>0</v>
      </c>
      <c r="G31" s="216"/>
      <c r="H31" s="218">
        <v>0</v>
      </c>
      <c r="I31" s="216"/>
      <c r="J31" s="218">
        <v>0</v>
      </c>
      <c r="K31" s="216"/>
      <c r="L31" s="218">
        <v>0</v>
      </c>
      <c r="M31" s="216"/>
      <c r="N31" s="219">
        <v>0</v>
      </c>
      <c r="O31" s="216"/>
      <c r="P31" s="218">
        <v>-92675</v>
      </c>
      <c r="Q31" s="220"/>
      <c r="R31" s="218">
        <v>0</v>
      </c>
      <c r="S31" s="216"/>
      <c r="T31" s="218">
        <v>0</v>
      </c>
      <c r="U31" s="216"/>
      <c r="V31" s="218">
        <v>0</v>
      </c>
      <c r="W31" s="216"/>
      <c r="X31" s="219">
        <f>SUM(D31:V31)</f>
        <v>-92675</v>
      </c>
      <c r="Y31" s="216"/>
      <c r="Z31" s="219">
        <v>-44887</v>
      </c>
      <c r="AA31" s="216"/>
      <c r="AB31" s="219">
        <f>SUM(X31:Z31)</f>
        <v>-137562</v>
      </c>
    </row>
    <row r="32" spans="1:28" s="119" customFormat="1" ht="16.5" customHeight="1" x14ac:dyDescent="0.5">
      <c r="A32" s="140"/>
      <c r="D32" s="216"/>
      <c r="E32" s="216"/>
      <c r="F32" s="216"/>
      <c r="G32" s="216"/>
      <c r="H32" s="216"/>
      <c r="I32" s="216"/>
      <c r="J32" s="216"/>
      <c r="K32" s="216"/>
      <c r="L32" s="216"/>
      <c r="M32" s="216"/>
      <c r="N32" s="216"/>
      <c r="O32" s="216"/>
      <c r="P32" s="216"/>
      <c r="Q32" s="216"/>
      <c r="R32" s="216"/>
      <c r="S32" s="216"/>
      <c r="T32" s="216"/>
      <c r="U32" s="216"/>
      <c r="V32" s="216"/>
      <c r="W32" s="216"/>
      <c r="X32" s="216"/>
      <c r="Y32" s="216"/>
      <c r="Z32" s="216"/>
      <c r="AA32" s="216"/>
      <c r="AB32" s="216"/>
    </row>
    <row r="33" spans="1:28" s="119" customFormat="1" ht="16.5" customHeight="1" thickBot="1" x14ac:dyDescent="0.55000000000000004">
      <c r="A33" s="246" t="s">
        <v>264</v>
      </c>
      <c r="B33" s="246"/>
      <c r="C33" s="246"/>
      <c r="D33" s="221">
        <f>SUM(D26:D31)</f>
        <v>8467511</v>
      </c>
      <c r="E33" s="216"/>
      <c r="F33" s="221">
        <f t="shared" ref="F33:N33" si="0">SUM(F26:F31)</f>
        <v>9356233</v>
      </c>
      <c r="G33" s="216">
        <f t="shared" si="0"/>
        <v>0</v>
      </c>
      <c r="H33" s="221">
        <f t="shared" si="0"/>
        <v>699730</v>
      </c>
      <c r="I33" s="216">
        <f t="shared" si="0"/>
        <v>0</v>
      </c>
      <c r="J33" s="221">
        <f t="shared" si="0"/>
        <v>-116168</v>
      </c>
      <c r="K33" s="216">
        <f t="shared" si="0"/>
        <v>0</v>
      </c>
      <c r="L33" s="221">
        <f t="shared" si="0"/>
        <v>2453</v>
      </c>
      <c r="M33" s="222">
        <f t="shared" si="0"/>
        <v>0</v>
      </c>
      <c r="N33" s="221">
        <f t="shared" si="0"/>
        <v>0</v>
      </c>
      <c r="O33" s="222"/>
      <c r="P33" s="221">
        <f>SUM(P26:P31)</f>
        <v>-158337</v>
      </c>
      <c r="Q33" s="216"/>
      <c r="R33" s="221">
        <f t="shared" ref="R33:AA33" si="1">SUM(R26:R31)</f>
        <v>852337</v>
      </c>
      <c r="S33" s="216">
        <f t="shared" si="1"/>
        <v>0</v>
      </c>
      <c r="T33" s="221">
        <f t="shared" si="1"/>
        <v>380</v>
      </c>
      <c r="U33" s="216">
        <f t="shared" si="1"/>
        <v>0</v>
      </c>
      <c r="V33" s="221">
        <f t="shared" si="1"/>
        <v>23433413</v>
      </c>
      <c r="W33" s="216">
        <f t="shared" si="1"/>
        <v>0</v>
      </c>
      <c r="X33" s="221">
        <f t="shared" si="1"/>
        <v>42537552</v>
      </c>
      <c r="Y33" s="216">
        <f t="shared" si="1"/>
        <v>0</v>
      </c>
      <c r="Z33" s="221">
        <f>SUM(Z26:Z31)</f>
        <v>110272</v>
      </c>
      <c r="AA33" s="216">
        <f t="shared" si="1"/>
        <v>0</v>
      </c>
      <c r="AB33" s="221">
        <f>SUM(AB26:AB31)</f>
        <v>42647824</v>
      </c>
    </row>
    <row r="34" spans="1:28" s="119" customFormat="1" ht="16.5" customHeight="1" thickTop="1" x14ac:dyDescent="0.5">
      <c r="A34" s="140"/>
      <c r="B34" s="141"/>
      <c r="C34" s="142"/>
      <c r="D34" s="139"/>
      <c r="E34" s="139"/>
      <c r="F34" s="139"/>
      <c r="G34" s="139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4"/>
      <c r="V34" s="143"/>
      <c r="W34" s="139"/>
      <c r="X34" s="139"/>
      <c r="Y34" s="139"/>
      <c r="Z34" s="143"/>
      <c r="AA34" s="139"/>
      <c r="AB34" s="139"/>
    </row>
    <row r="35" spans="1:28" s="119" customFormat="1" ht="16.5" customHeight="1" x14ac:dyDescent="0.5">
      <c r="A35" s="140"/>
      <c r="B35" s="141"/>
      <c r="C35" s="142"/>
      <c r="D35" s="139"/>
      <c r="E35" s="139"/>
      <c r="F35" s="139"/>
      <c r="G35" s="139"/>
      <c r="H35" s="143"/>
      <c r="I35" s="143"/>
      <c r="J35" s="143"/>
      <c r="K35" s="143"/>
      <c r="L35" s="143"/>
      <c r="M35" s="143"/>
      <c r="N35" s="143"/>
      <c r="O35" s="143"/>
      <c r="P35" s="143"/>
      <c r="Q35" s="143"/>
      <c r="R35" s="143"/>
      <c r="S35" s="143"/>
      <c r="T35" s="143"/>
      <c r="U35" s="144"/>
      <c r="V35" s="143"/>
      <c r="W35" s="139"/>
      <c r="X35" s="139"/>
      <c r="Y35" s="139"/>
      <c r="Z35" s="143"/>
      <c r="AA35" s="139"/>
      <c r="AB35" s="139"/>
    </row>
    <row r="36" spans="1:28" s="119" customFormat="1" ht="16.5" customHeight="1" x14ac:dyDescent="0.5">
      <c r="A36" s="224"/>
      <c r="B36" s="224"/>
      <c r="C36" s="224"/>
      <c r="D36" s="139"/>
      <c r="E36" s="139"/>
      <c r="F36" s="139"/>
      <c r="G36" s="139"/>
      <c r="H36" s="139"/>
      <c r="I36" s="139"/>
      <c r="J36" s="139"/>
      <c r="K36" s="139"/>
      <c r="L36" s="139"/>
      <c r="M36" s="144"/>
      <c r="N36" s="144"/>
      <c r="O36" s="144"/>
      <c r="P36" s="139"/>
      <c r="Q36" s="144"/>
      <c r="R36" s="139"/>
      <c r="S36" s="139"/>
      <c r="T36" s="139"/>
      <c r="U36" s="139"/>
      <c r="V36" s="139"/>
      <c r="W36" s="139"/>
      <c r="X36" s="139"/>
      <c r="Y36" s="139"/>
      <c r="Z36" s="139"/>
      <c r="AA36" s="139"/>
      <c r="AB36" s="139"/>
    </row>
    <row r="37" spans="1:28" s="119" customFormat="1" ht="16.5" customHeight="1" x14ac:dyDescent="0.5">
      <c r="A37" s="224"/>
      <c r="B37" s="224"/>
      <c r="C37" s="224"/>
      <c r="D37" s="139"/>
      <c r="E37" s="139"/>
      <c r="F37" s="139"/>
      <c r="G37" s="139"/>
      <c r="H37" s="139"/>
      <c r="I37" s="139"/>
      <c r="J37" s="139"/>
      <c r="K37" s="139"/>
      <c r="L37" s="139"/>
      <c r="M37" s="144"/>
      <c r="N37" s="144"/>
      <c r="O37" s="144"/>
      <c r="P37" s="139"/>
      <c r="Q37" s="144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39"/>
    </row>
    <row r="38" spans="1:28" s="119" customFormat="1" ht="16.5" customHeight="1" x14ac:dyDescent="0.5">
      <c r="A38" s="224"/>
      <c r="B38" s="224"/>
      <c r="C38" s="224"/>
      <c r="D38" s="139"/>
      <c r="E38" s="139"/>
      <c r="F38" s="139"/>
      <c r="G38" s="139"/>
      <c r="H38" s="139"/>
      <c r="I38" s="139"/>
      <c r="J38" s="139"/>
      <c r="K38" s="139"/>
      <c r="L38" s="139"/>
      <c r="M38" s="144"/>
      <c r="N38" s="144"/>
      <c r="O38" s="144"/>
      <c r="P38" s="139"/>
      <c r="Q38" s="144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</row>
    <row r="39" spans="1:28" s="119" customFormat="1" ht="16.5" customHeight="1" x14ac:dyDescent="0.5">
      <c r="A39" s="138"/>
      <c r="B39" s="138"/>
      <c r="C39" s="138"/>
      <c r="D39" s="139"/>
      <c r="E39" s="139"/>
      <c r="F39" s="139"/>
      <c r="G39" s="139"/>
      <c r="H39" s="139"/>
      <c r="I39" s="139"/>
      <c r="J39" s="139"/>
      <c r="K39" s="139"/>
      <c r="L39" s="139"/>
      <c r="M39" s="144"/>
      <c r="N39" s="144"/>
      <c r="O39" s="144"/>
      <c r="P39" s="139"/>
      <c r="Q39" s="144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</row>
    <row r="40" spans="1:28" s="119" customFormat="1" ht="16.5" customHeight="1" x14ac:dyDescent="0.5">
      <c r="A40" s="138"/>
      <c r="B40" s="138"/>
      <c r="C40" s="138"/>
      <c r="D40" s="139"/>
      <c r="E40" s="139"/>
      <c r="F40" s="139"/>
      <c r="G40" s="139"/>
      <c r="H40" s="139"/>
      <c r="I40" s="139"/>
      <c r="J40" s="139"/>
      <c r="K40" s="139"/>
      <c r="L40" s="139"/>
      <c r="M40" s="144"/>
      <c r="N40" s="144"/>
      <c r="O40" s="144"/>
      <c r="P40" s="139"/>
      <c r="Q40" s="144"/>
      <c r="R40" s="139"/>
      <c r="S40" s="139"/>
      <c r="T40" s="139"/>
      <c r="U40" s="139"/>
      <c r="V40" s="139"/>
      <c r="W40" s="139"/>
      <c r="X40" s="139"/>
      <c r="Y40" s="139"/>
      <c r="Z40" s="139"/>
      <c r="AA40" s="139"/>
      <c r="AB40" s="139"/>
    </row>
    <row r="41" spans="1:28" s="119" customFormat="1" ht="3.75" customHeight="1" x14ac:dyDescent="0.5">
      <c r="A41" s="138"/>
      <c r="B41" s="138"/>
      <c r="C41" s="138"/>
      <c r="D41" s="139"/>
      <c r="E41" s="139"/>
      <c r="F41" s="139"/>
      <c r="G41" s="139"/>
      <c r="H41" s="139"/>
      <c r="I41" s="139"/>
      <c r="J41" s="139"/>
      <c r="K41" s="139"/>
      <c r="L41" s="139"/>
      <c r="M41" s="144"/>
      <c r="N41" s="144"/>
      <c r="O41" s="144"/>
      <c r="P41" s="139"/>
      <c r="Q41" s="144"/>
      <c r="R41" s="139"/>
      <c r="S41" s="139"/>
      <c r="T41" s="139"/>
      <c r="U41" s="139"/>
      <c r="V41" s="139"/>
      <c r="W41" s="139"/>
      <c r="X41" s="139"/>
      <c r="Y41" s="139"/>
      <c r="Z41" s="139"/>
      <c r="AA41" s="139"/>
      <c r="AB41" s="139"/>
    </row>
    <row r="42" spans="1:28" ht="21.95" customHeight="1" x14ac:dyDescent="0.5">
      <c r="A42" s="247" t="str">
        <f>'Financial position 2-3'!A56:N56</f>
        <v>The condensed notes are an integral part of this interim financial information.</v>
      </c>
      <c r="B42" s="247"/>
      <c r="C42" s="247"/>
      <c r="D42" s="247"/>
      <c r="E42" s="247"/>
      <c r="F42" s="247"/>
      <c r="G42" s="247"/>
      <c r="H42" s="247"/>
      <c r="I42" s="247"/>
      <c r="J42" s="247"/>
      <c r="K42" s="247"/>
      <c r="L42" s="149"/>
      <c r="M42" s="149"/>
      <c r="N42" s="149"/>
      <c r="O42" s="149"/>
      <c r="P42" s="149"/>
      <c r="Q42" s="149"/>
      <c r="R42" s="149"/>
      <c r="S42" s="149"/>
      <c r="T42" s="149"/>
      <c r="U42" s="149"/>
      <c r="V42" s="149"/>
      <c r="W42" s="149"/>
      <c r="X42" s="149"/>
      <c r="Y42" s="149"/>
      <c r="Z42" s="149"/>
      <c r="AA42" s="149"/>
      <c r="AB42" s="149"/>
    </row>
    <row r="43" spans="1:28" ht="16.5" customHeight="1" x14ac:dyDescent="0.5">
      <c r="X43" s="151"/>
      <c r="Y43" s="151"/>
      <c r="Z43" s="151"/>
      <c r="AA43" s="151"/>
      <c r="AB43" s="151"/>
    </row>
    <row r="44" spans="1:28" ht="16.5" customHeight="1" x14ac:dyDescent="0.5">
      <c r="A44" s="152"/>
      <c r="B44" s="152"/>
      <c r="C44" s="152"/>
      <c r="D44" s="153"/>
      <c r="E44" s="153"/>
      <c r="F44" s="153"/>
      <c r="G44" s="153"/>
      <c r="H44" s="153"/>
      <c r="I44" s="153"/>
      <c r="J44" s="153"/>
      <c r="K44" s="153"/>
      <c r="X44" s="151"/>
      <c r="Y44" s="151"/>
      <c r="Z44" s="151"/>
      <c r="AA44" s="151"/>
      <c r="AB44" s="151"/>
    </row>
    <row r="52" spans="1:2" ht="16.5" customHeight="1" x14ac:dyDescent="0.5">
      <c r="A52" s="154"/>
      <c r="B52" s="154"/>
    </row>
  </sheetData>
  <mergeCells count="11">
    <mergeCell ref="R8:T8"/>
    <mergeCell ref="H9:P9"/>
    <mergeCell ref="R9:T9"/>
    <mergeCell ref="A23:C23"/>
    <mergeCell ref="A42:K42"/>
    <mergeCell ref="A33:C33"/>
    <mergeCell ref="A1:X1"/>
    <mergeCell ref="A2:X2"/>
    <mergeCell ref="A3:X3"/>
    <mergeCell ref="D6:AB6"/>
    <mergeCell ref="D7:X7"/>
  </mergeCells>
  <pageMargins left="0.31496062992125984" right="0.31496062992125984" top="0.51181102362204722" bottom="0.51181102362204722" header="0.47244094488188981" footer="0.39370078740157483"/>
  <pageSetup paperSize="9" scale="80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5"/>
  <sheetViews>
    <sheetView zoomScaleNormal="100" zoomScaleSheetLayoutView="70" workbookViewId="0">
      <selection sqref="A1:T1"/>
    </sheetView>
  </sheetViews>
  <sheetFormatPr defaultRowHeight="16.5" customHeight="1" x14ac:dyDescent="0.5"/>
  <cols>
    <col min="1" max="1" width="37.140625" style="68" customWidth="1"/>
    <col min="2" max="2" width="5.7109375" style="68" customWidth="1"/>
    <col min="3" max="3" width="0.5703125" style="68" customWidth="1"/>
    <col min="4" max="4" width="10.140625" style="186" customWidth="1"/>
    <col min="5" max="5" width="0.5703125" style="68" customWidth="1"/>
    <col min="6" max="6" width="10.140625" style="160" customWidth="1"/>
    <col min="7" max="7" width="0.5703125" style="160" customWidth="1"/>
    <col min="8" max="8" width="13.5703125" style="160" bestFit="1" customWidth="1"/>
    <col min="9" max="9" width="0.5703125" style="160" customWidth="1"/>
    <col min="10" max="10" width="16.28515625" style="160" customWidth="1"/>
    <col min="11" max="11" width="0.5703125" style="160" customWidth="1"/>
    <col min="12" max="12" width="18.5703125" style="160" bestFit="1" customWidth="1"/>
    <col min="13" max="13" width="0.5703125" style="160" customWidth="1"/>
    <col min="14" max="14" width="8.28515625" style="160" customWidth="1"/>
    <col min="15" max="15" width="0.5703125" style="160" customWidth="1"/>
    <col min="16" max="16" width="7.5703125" style="160" customWidth="1"/>
    <col min="17" max="17" width="0.5703125" style="160" customWidth="1"/>
    <col min="18" max="18" width="15.28515625" style="160" customWidth="1"/>
    <col min="19" max="19" width="0.5703125" style="160" customWidth="1"/>
    <col min="20" max="20" width="10.7109375" style="160" customWidth="1"/>
    <col min="21" max="16384" width="9.140625" style="68"/>
  </cols>
  <sheetData>
    <row r="1" spans="1:20" ht="16.5" customHeight="1" x14ac:dyDescent="0.5">
      <c r="A1" s="233" t="s">
        <v>128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</row>
    <row r="2" spans="1:20" ht="16.5" customHeight="1" x14ac:dyDescent="0.5">
      <c r="A2" s="233" t="s">
        <v>224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48"/>
      <c r="M2" s="233"/>
      <c r="N2" s="248"/>
      <c r="O2" s="233"/>
      <c r="P2" s="248"/>
      <c r="Q2" s="233"/>
      <c r="R2" s="248"/>
      <c r="S2" s="233"/>
      <c r="T2" s="248"/>
    </row>
    <row r="3" spans="1:20" ht="16.5" customHeight="1" x14ac:dyDescent="0.5">
      <c r="A3" s="249" t="s">
        <v>261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249"/>
      <c r="T3" s="249"/>
    </row>
    <row r="4" spans="1:20" ht="16.5" customHeight="1" x14ac:dyDescent="0.5">
      <c r="A4" s="155"/>
      <c r="B4" s="155"/>
      <c r="C4" s="155"/>
      <c r="D4" s="156"/>
      <c r="E4" s="157"/>
      <c r="F4" s="158"/>
      <c r="G4" s="157"/>
      <c r="H4" s="158"/>
      <c r="I4" s="157"/>
      <c r="J4" s="158"/>
      <c r="K4" s="157"/>
      <c r="L4" s="158"/>
      <c r="M4" s="157"/>
      <c r="N4" s="158"/>
      <c r="O4" s="157"/>
      <c r="P4" s="158"/>
      <c r="Q4" s="157"/>
      <c r="R4" s="158"/>
      <c r="S4" s="157"/>
      <c r="T4" s="158"/>
    </row>
    <row r="5" spans="1:20" ht="16.5" customHeight="1" x14ac:dyDescent="0.5">
      <c r="A5" s="155"/>
      <c r="B5" s="155"/>
      <c r="C5" s="155"/>
      <c r="D5" s="156"/>
      <c r="E5" s="159"/>
      <c r="G5" s="159"/>
      <c r="I5" s="159"/>
      <c r="K5" s="159"/>
      <c r="M5" s="159"/>
      <c r="O5" s="159"/>
      <c r="Q5" s="159"/>
      <c r="S5" s="159"/>
    </row>
    <row r="6" spans="1:20" s="161" customFormat="1" ht="16.5" customHeight="1" x14ac:dyDescent="0.5">
      <c r="A6" s="98"/>
      <c r="D6" s="250" t="s">
        <v>225</v>
      </c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</row>
    <row r="7" spans="1:20" s="161" customFormat="1" ht="16.5" customHeight="1" x14ac:dyDescent="0.5">
      <c r="A7" s="162"/>
      <c r="B7" s="163"/>
      <c r="C7" s="163"/>
      <c r="D7" s="164"/>
      <c r="E7" s="98"/>
      <c r="F7" s="164"/>
      <c r="G7" s="87"/>
      <c r="H7" s="165"/>
      <c r="I7" s="87"/>
      <c r="J7" s="165"/>
      <c r="K7" s="87"/>
      <c r="L7" s="165"/>
      <c r="M7" s="87"/>
      <c r="N7" s="252" t="s">
        <v>19</v>
      </c>
      <c r="O7" s="252"/>
      <c r="P7" s="252"/>
      <c r="Q7" s="165"/>
      <c r="R7" s="165"/>
      <c r="S7" s="165"/>
      <c r="T7" s="166"/>
    </row>
    <row r="8" spans="1:20" s="161" customFormat="1" ht="16.5" customHeight="1" x14ac:dyDescent="0.5">
      <c r="A8" s="162"/>
      <c r="B8" s="167"/>
      <c r="C8" s="167"/>
      <c r="D8" s="168"/>
      <c r="E8" s="98"/>
      <c r="F8" s="166"/>
      <c r="G8" s="169"/>
      <c r="H8" s="253" t="s">
        <v>141</v>
      </c>
      <c r="I8" s="253"/>
      <c r="J8" s="253"/>
      <c r="K8" s="253"/>
      <c r="L8" s="253"/>
      <c r="M8" s="169"/>
      <c r="N8" s="253" t="s">
        <v>55</v>
      </c>
      <c r="O8" s="253"/>
      <c r="P8" s="253"/>
      <c r="Q8" s="165"/>
      <c r="R8" s="165"/>
      <c r="S8" s="165"/>
      <c r="T8" s="166"/>
    </row>
    <row r="9" spans="1:20" s="81" customFormat="1" ht="16.5" customHeight="1" x14ac:dyDescent="0.5">
      <c r="A9" s="162"/>
      <c r="B9" s="162"/>
      <c r="C9" s="162"/>
      <c r="D9" s="170"/>
      <c r="E9" s="170"/>
      <c r="F9" s="171"/>
      <c r="G9" s="171"/>
      <c r="H9" s="170"/>
      <c r="I9" s="172"/>
      <c r="J9" s="170"/>
      <c r="K9" s="170"/>
      <c r="L9" s="105" t="s">
        <v>91</v>
      </c>
      <c r="M9" s="172"/>
      <c r="N9" s="170"/>
      <c r="O9" s="170"/>
      <c r="P9" s="170"/>
      <c r="Q9" s="173"/>
      <c r="R9" s="173"/>
      <c r="S9" s="173"/>
      <c r="T9" s="171"/>
    </row>
    <row r="10" spans="1:20" s="81" customFormat="1" ht="16.5" customHeight="1" x14ac:dyDescent="0.5">
      <c r="A10" s="162"/>
      <c r="D10" s="104" t="s">
        <v>12</v>
      </c>
      <c r="E10" s="104"/>
      <c r="F10" s="104"/>
      <c r="G10" s="104"/>
      <c r="H10" s="104" t="s">
        <v>100</v>
      </c>
      <c r="I10" s="104"/>
      <c r="J10" s="104" t="s">
        <v>100</v>
      </c>
      <c r="K10" s="104"/>
      <c r="L10" s="105" t="s">
        <v>81</v>
      </c>
      <c r="M10" s="172"/>
      <c r="N10" s="105"/>
      <c r="O10" s="104"/>
      <c r="P10" s="104"/>
      <c r="Q10" s="171"/>
      <c r="R10" s="174"/>
      <c r="S10" s="171"/>
      <c r="T10" s="174"/>
    </row>
    <row r="11" spans="1:20" s="81" customFormat="1" ht="16.5" customHeight="1" x14ac:dyDescent="0.5">
      <c r="A11" s="162"/>
      <c r="B11" s="162"/>
      <c r="C11" s="162"/>
      <c r="D11" s="105" t="s">
        <v>226</v>
      </c>
      <c r="E11" s="105"/>
      <c r="F11" s="104" t="s">
        <v>72</v>
      </c>
      <c r="G11" s="104"/>
      <c r="H11" s="104" t="s">
        <v>212</v>
      </c>
      <c r="I11" s="104"/>
      <c r="J11" s="105" t="s">
        <v>213</v>
      </c>
      <c r="K11" s="105"/>
      <c r="L11" s="105" t="s">
        <v>227</v>
      </c>
      <c r="M11" s="172"/>
      <c r="N11" s="105"/>
      <c r="O11" s="104"/>
      <c r="P11" s="105"/>
      <c r="Q11" s="171"/>
      <c r="R11" s="174"/>
      <c r="S11" s="171"/>
      <c r="T11" s="174"/>
    </row>
    <row r="12" spans="1:20" s="81" customFormat="1" ht="16.5" customHeight="1" x14ac:dyDescent="0.5">
      <c r="A12" s="162"/>
      <c r="B12" s="162"/>
      <c r="C12" s="162"/>
      <c r="D12" s="104" t="s">
        <v>93</v>
      </c>
      <c r="E12" s="105"/>
      <c r="F12" s="104" t="s">
        <v>73</v>
      </c>
      <c r="G12" s="104"/>
      <c r="H12" s="104" t="s">
        <v>115</v>
      </c>
      <c r="I12" s="104"/>
      <c r="J12" s="105" t="s">
        <v>102</v>
      </c>
      <c r="K12" s="105"/>
      <c r="L12" s="104" t="s">
        <v>228</v>
      </c>
      <c r="M12" s="172"/>
      <c r="N12" s="104" t="s">
        <v>15</v>
      </c>
      <c r="O12" s="104"/>
      <c r="P12" s="104"/>
      <c r="Q12" s="171"/>
      <c r="R12" s="104" t="s">
        <v>10</v>
      </c>
      <c r="S12" s="171"/>
      <c r="T12" s="104" t="s">
        <v>14</v>
      </c>
    </row>
    <row r="13" spans="1:20" s="81" customFormat="1" ht="16.5" customHeight="1" x14ac:dyDescent="0.5">
      <c r="A13" s="162"/>
      <c r="B13" s="175" t="s">
        <v>188</v>
      </c>
      <c r="C13" s="162"/>
      <c r="D13" s="103" t="s">
        <v>13</v>
      </c>
      <c r="E13" s="105"/>
      <c r="F13" s="103" t="s">
        <v>13</v>
      </c>
      <c r="G13" s="104"/>
      <c r="H13" s="103" t="s">
        <v>101</v>
      </c>
      <c r="I13" s="104"/>
      <c r="J13" s="103" t="s">
        <v>103</v>
      </c>
      <c r="K13" s="105"/>
      <c r="L13" s="103" t="s">
        <v>155</v>
      </c>
      <c r="M13" s="174"/>
      <c r="N13" s="103" t="s">
        <v>16</v>
      </c>
      <c r="O13" s="104"/>
      <c r="P13" s="103" t="s">
        <v>71</v>
      </c>
      <c r="Q13" s="171"/>
      <c r="R13" s="103" t="s">
        <v>55</v>
      </c>
      <c r="S13" s="171"/>
      <c r="T13" s="103" t="s">
        <v>118</v>
      </c>
    </row>
    <row r="14" spans="1:20" s="81" customFormat="1" ht="16.5" customHeight="1" x14ac:dyDescent="0.5">
      <c r="A14" s="162"/>
      <c r="B14" s="162"/>
      <c r="C14" s="162"/>
      <c r="D14" s="176"/>
      <c r="E14" s="79"/>
      <c r="F14" s="176"/>
      <c r="G14" s="177"/>
      <c r="H14" s="176"/>
      <c r="I14" s="177"/>
      <c r="J14" s="176"/>
      <c r="K14" s="176"/>
      <c r="L14" s="176"/>
      <c r="N14" s="176"/>
      <c r="O14" s="177"/>
      <c r="P14" s="176"/>
      <c r="Q14" s="166"/>
      <c r="R14" s="176"/>
      <c r="S14" s="166"/>
      <c r="T14" s="176"/>
    </row>
    <row r="15" spans="1:20" ht="16.5" customHeight="1" x14ac:dyDescent="0.5">
      <c r="A15" s="178" t="s">
        <v>177</v>
      </c>
      <c r="B15" s="179"/>
      <c r="C15" s="179"/>
      <c r="D15" s="180">
        <v>8467511</v>
      </c>
      <c r="E15" s="180"/>
      <c r="F15" s="180">
        <v>9356233</v>
      </c>
      <c r="G15" s="180"/>
      <c r="H15" s="180">
        <v>124797</v>
      </c>
      <c r="I15" s="180"/>
      <c r="J15" s="180">
        <v>474880</v>
      </c>
      <c r="K15" s="180"/>
      <c r="L15" s="180">
        <v>-119935</v>
      </c>
      <c r="M15" s="180"/>
      <c r="N15" s="180">
        <v>852337</v>
      </c>
      <c r="O15" s="180"/>
      <c r="P15" s="180">
        <v>380</v>
      </c>
      <c r="Q15" s="180"/>
      <c r="R15" s="180">
        <v>20005903</v>
      </c>
      <c r="S15" s="180"/>
      <c r="T15" s="180">
        <f>SUM(D15:R15)</f>
        <v>39162106</v>
      </c>
    </row>
    <row r="16" spans="1:20" ht="16.5" customHeight="1" x14ac:dyDescent="0.5">
      <c r="A16" s="181" t="s">
        <v>220</v>
      </c>
      <c r="B16" s="182">
        <v>13</v>
      </c>
      <c r="C16" s="179"/>
      <c r="D16" s="180">
        <v>0</v>
      </c>
      <c r="E16" s="180"/>
      <c r="F16" s="180">
        <v>0</v>
      </c>
      <c r="G16" s="180"/>
      <c r="H16" s="180">
        <v>0</v>
      </c>
      <c r="I16" s="180"/>
      <c r="J16" s="180">
        <v>0</v>
      </c>
      <c r="K16" s="180"/>
      <c r="L16" s="180">
        <v>0</v>
      </c>
      <c r="M16" s="180"/>
      <c r="N16" s="180">
        <v>0</v>
      </c>
      <c r="O16" s="180"/>
      <c r="P16" s="180">
        <v>0</v>
      </c>
      <c r="Q16" s="180"/>
      <c r="R16" s="180">
        <v>-4233683</v>
      </c>
      <c r="S16" s="180"/>
      <c r="T16" s="180">
        <f>SUM(D16:R16)</f>
        <v>-4233683</v>
      </c>
    </row>
    <row r="17" spans="1:26" ht="16.5" customHeight="1" x14ac:dyDescent="0.5">
      <c r="A17" s="181" t="s">
        <v>131</v>
      </c>
      <c r="B17" s="167"/>
      <c r="C17" s="167"/>
      <c r="D17" s="183">
        <v>0</v>
      </c>
      <c r="E17" s="180"/>
      <c r="F17" s="183">
        <v>0</v>
      </c>
      <c r="G17" s="180"/>
      <c r="H17" s="183">
        <v>29790</v>
      </c>
      <c r="I17" s="180"/>
      <c r="J17" s="183">
        <v>56106</v>
      </c>
      <c r="K17" s="180"/>
      <c r="L17" s="183">
        <v>-17179</v>
      </c>
      <c r="M17" s="180"/>
      <c r="N17" s="183">
        <v>0</v>
      </c>
      <c r="O17" s="180"/>
      <c r="P17" s="183">
        <v>0</v>
      </c>
      <c r="Q17" s="180"/>
      <c r="R17" s="183">
        <v>4300240</v>
      </c>
      <c r="S17" s="180"/>
      <c r="T17" s="183">
        <f>SUM(D17:R17)</f>
        <v>4368957</v>
      </c>
    </row>
    <row r="18" spans="1:26" ht="16.5" customHeight="1" x14ac:dyDescent="0.5">
      <c r="A18" s="181"/>
      <c r="B18" s="167"/>
      <c r="C18" s="167"/>
      <c r="D18" s="180"/>
      <c r="E18" s="180"/>
      <c r="F18" s="180"/>
      <c r="G18" s="180"/>
      <c r="H18" s="180"/>
      <c r="I18" s="180"/>
      <c r="J18" s="180"/>
      <c r="K18" s="180"/>
      <c r="L18" s="180"/>
      <c r="M18" s="180"/>
      <c r="N18" s="180"/>
      <c r="O18" s="180"/>
      <c r="P18" s="180"/>
      <c r="Q18" s="180"/>
      <c r="R18" s="180"/>
      <c r="S18" s="180"/>
      <c r="T18" s="180"/>
    </row>
    <row r="19" spans="1:26" ht="16.5" customHeight="1" thickBot="1" x14ac:dyDescent="0.55000000000000004">
      <c r="A19" s="70" t="s">
        <v>223</v>
      </c>
      <c r="B19" s="184"/>
      <c r="C19" s="184"/>
      <c r="D19" s="185">
        <f>SUM(D15:D17)</f>
        <v>8467511</v>
      </c>
      <c r="E19" s="180"/>
      <c r="F19" s="185">
        <f>SUM(F15:F17)</f>
        <v>9356233</v>
      </c>
      <c r="G19" s="180"/>
      <c r="H19" s="185">
        <f>SUM(H15:H17)</f>
        <v>154587</v>
      </c>
      <c r="I19" s="180"/>
      <c r="J19" s="185">
        <f>SUM(J15:J17)</f>
        <v>530986</v>
      </c>
      <c r="K19" s="180"/>
      <c r="L19" s="185">
        <f>SUM(L15:L17)</f>
        <v>-137114</v>
      </c>
      <c r="M19" s="180"/>
      <c r="N19" s="185">
        <f>SUM(N15:N17)</f>
        <v>852337</v>
      </c>
      <c r="O19" s="180"/>
      <c r="P19" s="185">
        <f>SUM(P15:P17)</f>
        <v>380</v>
      </c>
      <c r="Q19" s="180"/>
      <c r="R19" s="185">
        <f>SUM(R15:R17)</f>
        <v>20072460</v>
      </c>
      <c r="S19" s="180"/>
      <c r="T19" s="185">
        <f>SUM(T15:T17)</f>
        <v>39297380</v>
      </c>
    </row>
    <row r="20" spans="1:26" ht="16.5" customHeight="1" thickTop="1" x14ac:dyDescent="0.5">
      <c r="A20" s="100"/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87"/>
      <c r="N20" s="188"/>
      <c r="U20" s="160"/>
      <c r="V20" s="160"/>
      <c r="W20" s="160"/>
      <c r="X20" s="160"/>
      <c r="Y20" s="160"/>
      <c r="Z20" s="160"/>
    </row>
    <row r="21" spans="1:26" ht="16.5" customHeight="1" x14ac:dyDescent="0.5">
      <c r="A21" s="100"/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87"/>
      <c r="N21" s="188"/>
      <c r="U21" s="160"/>
      <c r="V21" s="160"/>
      <c r="W21" s="160"/>
      <c r="X21" s="160"/>
      <c r="Y21" s="160"/>
      <c r="Z21" s="160"/>
    </row>
    <row r="22" spans="1:26" ht="16.5" customHeight="1" x14ac:dyDescent="0.5">
      <c r="A22" s="178" t="s">
        <v>185</v>
      </c>
      <c r="D22" s="56">
        <v>8467511</v>
      </c>
      <c r="E22" s="56"/>
      <c r="F22" s="56">
        <v>9356233</v>
      </c>
      <c r="G22" s="56"/>
      <c r="H22" s="56">
        <v>148041</v>
      </c>
      <c r="I22" s="56"/>
      <c r="J22" s="56">
        <v>353430</v>
      </c>
      <c r="K22" s="56"/>
      <c r="L22" s="56">
        <v>-100294</v>
      </c>
      <c r="M22" s="56"/>
      <c r="N22" s="56">
        <v>852337</v>
      </c>
      <c r="O22" s="56"/>
      <c r="P22" s="56">
        <v>380</v>
      </c>
      <c r="Q22" s="56"/>
      <c r="R22" s="56">
        <v>21348207</v>
      </c>
      <c r="S22" s="56"/>
      <c r="T22" s="61">
        <f>SUM(D22:R22)</f>
        <v>40425845</v>
      </c>
    </row>
    <row r="23" spans="1:26" ht="16.5" customHeight="1" x14ac:dyDescent="0.5">
      <c r="A23" s="181" t="s">
        <v>220</v>
      </c>
      <c r="B23" s="71">
        <v>13</v>
      </c>
      <c r="D23" s="56">
        <v>0</v>
      </c>
      <c r="E23" s="56"/>
      <c r="F23" s="56">
        <v>0</v>
      </c>
      <c r="G23" s="56"/>
      <c r="H23" s="56">
        <v>0</v>
      </c>
      <c r="I23" s="56"/>
      <c r="J23" s="56">
        <v>0</v>
      </c>
      <c r="K23" s="56"/>
      <c r="L23" s="56">
        <v>0</v>
      </c>
      <c r="M23" s="56"/>
      <c r="N23" s="56">
        <v>0</v>
      </c>
      <c r="O23" s="56"/>
      <c r="P23" s="56">
        <v>0</v>
      </c>
      <c r="Q23" s="56"/>
      <c r="R23" s="56">
        <v>-3810316</v>
      </c>
      <c r="S23" s="56"/>
      <c r="T23" s="61">
        <f>SUM(D23:R23)</f>
        <v>-3810316</v>
      </c>
    </row>
    <row r="24" spans="1:26" ht="16.5" customHeight="1" x14ac:dyDescent="0.5">
      <c r="A24" s="181" t="s">
        <v>131</v>
      </c>
      <c r="D24" s="59">
        <v>0</v>
      </c>
      <c r="E24" s="56"/>
      <c r="F24" s="59">
        <v>0</v>
      </c>
      <c r="G24" s="58"/>
      <c r="H24" s="57">
        <v>-16381</v>
      </c>
      <c r="I24" s="58"/>
      <c r="J24" s="57">
        <v>-184810</v>
      </c>
      <c r="K24" s="56"/>
      <c r="L24" s="57">
        <v>40238</v>
      </c>
      <c r="M24" s="56"/>
      <c r="N24" s="59">
        <v>0</v>
      </c>
      <c r="O24" s="56"/>
      <c r="P24" s="59">
        <v>0</v>
      </c>
      <c r="Q24" s="56"/>
      <c r="R24" s="57">
        <v>4891162</v>
      </c>
      <c r="S24" s="56"/>
      <c r="T24" s="57">
        <f>SUM(D24:R24)</f>
        <v>4730209</v>
      </c>
    </row>
    <row r="25" spans="1:26" ht="16.5" customHeight="1" x14ac:dyDescent="0.5">
      <c r="A25" s="181"/>
      <c r="D25" s="56"/>
      <c r="E25" s="56"/>
      <c r="F25" s="56"/>
      <c r="G25" s="58"/>
      <c r="H25" s="56"/>
      <c r="I25" s="58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</row>
    <row r="26" spans="1:26" ht="16.5" customHeight="1" thickBot="1" x14ac:dyDescent="0.55000000000000004">
      <c r="A26" s="70" t="s">
        <v>264</v>
      </c>
      <c r="D26" s="63">
        <f>SUM(D22:D24)</f>
        <v>8467511</v>
      </c>
      <c r="E26" s="56"/>
      <c r="F26" s="63">
        <f>SUM(F22:F24)</f>
        <v>9356233</v>
      </c>
      <c r="G26" s="56"/>
      <c r="H26" s="63">
        <f>SUM(H22:H24)</f>
        <v>131660</v>
      </c>
      <c r="I26" s="56"/>
      <c r="J26" s="63">
        <f>SUM(J22:J24)</f>
        <v>168620</v>
      </c>
      <c r="K26" s="62"/>
      <c r="L26" s="60">
        <f>SUM(L22:L24)</f>
        <v>-60056</v>
      </c>
      <c r="M26" s="62"/>
      <c r="N26" s="63">
        <f>SUM(N22:N24)</f>
        <v>852337</v>
      </c>
      <c r="O26" s="56"/>
      <c r="P26" s="63">
        <f>SUM(P22:P24)</f>
        <v>380</v>
      </c>
      <c r="Q26" s="56"/>
      <c r="R26" s="63">
        <f>SUM(R22:R24)</f>
        <v>22429053</v>
      </c>
      <c r="S26" s="56"/>
      <c r="T26" s="63">
        <f>SUM(T22:T24)</f>
        <v>41345738</v>
      </c>
    </row>
    <row r="27" spans="1:26" ht="16.5" customHeight="1" thickTop="1" x14ac:dyDescent="0.5">
      <c r="A27" s="100"/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87"/>
      <c r="N27" s="188"/>
      <c r="U27" s="160"/>
      <c r="V27" s="160"/>
      <c r="W27" s="160"/>
      <c r="X27" s="160"/>
      <c r="Y27" s="160"/>
      <c r="Z27" s="160"/>
    </row>
    <row r="28" spans="1:26" ht="16.5" customHeight="1" x14ac:dyDescent="0.5">
      <c r="A28" s="100"/>
      <c r="B28" s="100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87"/>
      <c r="N28" s="188"/>
      <c r="U28" s="160"/>
      <c r="V28" s="160"/>
      <c r="W28" s="160"/>
      <c r="X28" s="160"/>
      <c r="Y28" s="160"/>
      <c r="Z28" s="160"/>
    </row>
    <row r="29" spans="1:26" ht="16.5" customHeight="1" x14ac:dyDescent="0.5">
      <c r="A29" s="100"/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87"/>
      <c r="N29" s="188"/>
      <c r="U29" s="160"/>
      <c r="V29" s="160"/>
      <c r="W29" s="160"/>
      <c r="X29" s="160"/>
      <c r="Y29" s="160"/>
      <c r="Z29" s="160"/>
    </row>
    <row r="30" spans="1:26" ht="16.5" customHeight="1" x14ac:dyDescent="0.5">
      <c r="A30" s="100"/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87"/>
      <c r="N30" s="188"/>
      <c r="U30" s="160"/>
      <c r="V30" s="160"/>
      <c r="W30" s="160"/>
      <c r="X30" s="160"/>
      <c r="Y30" s="160"/>
      <c r="Z30" s="160"/>
    </row>
    <row r="31" spans="1:26" ht="16.5" customHeight="1" x14ac:dyDescent="0.5">
      <c r="A31" s="237" t="s">
        <v>229</v>
      </c>
      <c r="B31" s="237"/>
      <c r="C31" s="237"/>
      <c r="D31" s="237"/>
      <c r="E31" s="237"/>
      <c r="F31" s="237"/>
      <c r="G31" s="187"/>
      <c r="H31" s="189"/>
      <c r="I31" s="68"/>
      <c r="K31" s="68"/>
      <c r="L31" s="237" t="s">
        <v>119</v>
      </c>
      <c r="M31" s="237"/>
      <c r="N31" s="237"/>
      <c r="O31" s="237"/>
      <c r="P31" s="237"/>
      <c r="Q31" s="237"/>
      <c r="R31" s="237"/>
      <c r="S31" s="237"/>
      <c r="T31" s="237"/>
    </row>
    <row r="32" spans="1:26" ht="16.5" customHeight="1" x14ac:dyDescent="0.5">
      <c r="A32" s="237" t="s">
        <v>170</v>
      </c>
      <c r="B32" s="237"/>
      <c r="C32" s="237"/>
      <c r="D32" s="237"/>
      <c r="E32" s="237"/>
      <c r="F32" s="237"/>
      <c r="G32" s="187"/>
      <c r="H32" s="189"/>
      <c r="I32" s="68"/>
      <c r="K32" s="68"/>
      <c r="L32" s="237" t="s">
        <v>171</v>
      </c>
      <c r="M32" s="237"/>
      <c r="N32" s="237"/>
      <c r="O32" s="237"/>
      <c r="P32" s="237"/>
      <c r="Q32" s="237"/>
      <c r="R32" s="237"/>
      <c r="S32" s="237"/>
      <c r="T32" s="237"/>
    </row>
    <row r="33" spans="1:20" ht="16.5" customHeight="1" x14ac:dyDescent="0.5">
      <c r="A33" s="237" t="s">
        <v>186</v>
      </c>
      <c r="B33" s="237"/>
      <c r="C33" s="237"/>
      <c r="D33" s="237"/>
      <c r="E33" s="237"/>
      <c r="F33" s="237"/>
      <c r="G33" s="187"/>
      <c r="H33" s="189"/>
      <c r="I33" s="68"/>
      <c r="K33" s="68"/>
      <c r="L33" s="237" t="s">
        <v>172</v>
      </c>
      <c r="M33" s="237"/>
      <c r="N33" s="237"/>
      <c r="O33" s="237"/>
      <c r="P33" s="237"/>
      <c r="Q33" s="237"/>
      <c r="R33" s="237"/>
      <c r="S33" s="237"/>
      <c r="T33" s="237"/>
    </row>
    <row r="34" spans="1:20" ht="12" customHeight="1" x14ac:dyDescent="0.5">
      <c r="A34" s="71"/>
      <c r="B34" s="71"/>
      <c r="C34" s="71"/>
      <c r="D34" s="71"/>
      <c r="E34" s="71"/>
      <c r="F34" s="71"/>
      <c r="G34" s="187"/>
      <c r="H34" s="189"/>
      <c r="I34" s="68"/>
      <c r="K34" s="68"/>
      <c r="L34" s="71"/>
      <c r="M34" s="71"/>
      <c r="N34" s="71"/>
      <c r="O34" s="71"/>
      <c r="P34" s="71"/>
      <c r="Q34" s="71"/>
      <c r="R34" s="71"/>
      <c r="S34" s="71"/>
      <c r="T34" s="71"/>
    </row>
    <row r="35" spans="1:20" ht="21.95" customHeight="1" x14ac:dyDescent="0.5">
      <c r="A35" s="190" t="str">
        <f>'Financial position 2-3'!A56:N56</f>
        <v>The condensed notes are an integral part of this interim financial information.</v>
      </c>
      <c r="B35" s="190"/>
      <c r="C35" s="190"/>
      <c r="D35" s="191"/>
      <c r="E35" s="190"/>
      <c r="F35" s="192"/>
      <c r="G35" s="192"/>
      <c r="H35" s="192"/>
      <c r="I35" s="192"/>
      <c r="J35" s="192"/>
      <c r="K35" s="192"/>
      <c r="L35" s="192"/>
      <c r="M35" s="192"/>
      <c r="N35" s="192"/>
      <c r="O35" s="192"/>
      <c r="P35" s="192"/>
      <c r="Q35" s="192"/>
      <c r="R35" s="192"/>
      <c r="S35" s="192"/>
      <c r="T35" s="192"/>
    </row>
  </sheetData>
  <mergeCells count="13">
    <mergeCell ref="A33:F33"/>
    <mergeCell ref="L33:T33"/>
    <mergeCell ref="H8:L8"/>
    <mergeCell ref="N8:P8"/>
    <mergeCell ref="A31:F31"/>
    <mergeCell ref="L31:T31"/>
    <mergeCell ref="A32:F32"/>
    <mergeCell ref="L32:T32"/>
    <mergeCell ref="A1:T1"/>
    <mergeCell ref="A2:T2"/>
    <mergeCell ref="A3:T3"/>
    <mergeCell ref="D6:T6"/>
    <mergeCell ref="N7:P7"/>
  </mergeCells>
  <pageMargins left="0.43307086614173229" right="0.43307086614173229" top="0.51181102362204722" bottom="0.51181102362204722" header="0.47244094488188981" footer="0.39370078740157483"/>
  <pageSetup paperSize="9" scale="96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7"/>
  <sheetViews>
    <sheetView zoomScaleNormal="100" zoomScaleSheetLayoutView="70" workbookViewId="0">
      <selection sqref="A1:K1"/>
    </sheetView>
  </sheetViews>
  <sheetFormatPr defaultRowHeight="16.5" customHeight="1" x14ac:dyDescent="0.5"/>
  <cols>
    <col min="1" max="3" width="1.7109375" style="68" customWidth="1"/>
    <col min="4" max="4" width="46.85546875" style="68" customWidth="1"/>
    <col min="5" max="5" width="11.42578125" style="83" customWidth="1"/>
    <col min="6" max="6" width="0.85546875" style="84" customWidth="1"/>
    <col min="7" max="7" width="11.42578125" style="83" customWidth="1"/>
    <col min="8" max="8" width="0.85546875" style="84" customWidth="1"/>
    <col min="9" max="9" width="11.42578125" style="83" customWidth="1"/>
    <col min="10" max="10" width="0.85546875" style="84" customWidth="1"/>
    <col min="11" max="11" width="11.42578125" style="83" customWidth="1"/>
    <col min="12" max="16384" width="9.140625" style="68"/>
  </cols>
  <sheetData>
    <row r="1" spans="1:15" ht="16.5" customHeight="1" x14ac:dyDescent="0.5">
      <c r="A1" s="233" t="str">
        <f>'SHAREHOLDERS The Bank 9'!A1:T1</f>
        <v xml:space="preserve">Kiatnakin Bank Public Company Limited and Subsidiaries 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</row>
    <row r="2" spans="1:15" ht="16.5" customHeight="1" x14ac:dyDescent="0.5">
      <c r="A2" s="233" t="s">
        <v>162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</row>
    <row r="3" spans="1:15" ht="16.5" customHeight="1" x14ac:dyDescent="0.5">
      <c r="A3" s="249" t="str">
        <f>'SHAREHOLDERS The Bank 9'!A3:T3</f>
        <v>For the nine-month period ended 30 September 2019</v>
      </c>
      <c r="B3" s="249"/>
      <c r="C3" s="249"/>
      <c r="D3" s="249"/>
      <c r="E3" s="234"/>
      <c r="F3" s="234"/>
      <c r="G3" s="234"/>
      <c r="H3" s="234"/>
      <c r="I3" s="234"/>
      <c r="J3" s="234"/>
      <c r="K3" s="234"/>
    </row>
    <row r="4" spans="1:15" ht="16.5" customHeight="1" x14ac:dyDescent="0.5">
      <c r="E4" s="90"/>
      <c r="F4" s="83"/>
      <c r="G4" s="90"/>
      <c r="H4" s="83"/>
      <c r="I4" s="90"/>
      <c r="J4" s="83"/>
      <c r="K4" s="90"/>
    </row>
    <row r="5" spans="1:15" ht="16.5" customHeight="1" x14ac:dyDescent="0.5">
      <c r="E5" s="90"/>
      <c r="F5" s="83"/>
      <c r="G5" s="90"/>
      <c r="H5" s="83"/>
      <c r="I5" s="90"/>
      <c r="J5" s="83"/>
      <c r="K5" s="90"/>
    </row>
    <row r="6" spans="1:15" s="70" customFormat="1" ht="16.5" customHeight="1" x14ac:dyDescent="0.5">
      <c r="E6" s="232" t="s">
        <v>0</v>
      </c>
      <c r="F6" s="232"/>
      <c r="G6" s="232"/>
      <c r="H6" s="14"/>
      <c r="I6" s="232" t="s">
        <v>166</v>
      </c>
      <c r="J6" s="232"/>
      <c r="K6" s="232"/>
    </row>
    <row r="7" spans="1:15" s="70" customFormat="1" ht="16.5" customHeight="1" x14ac:dyDescent="0.5">
      <c r="E7" s="102" t="s">
        <v>184</v>
      </c>
      <c r="F7" s="193"/>
      <c r="G7" s="102" t="s">
        <v>176</v>
      </c>
      <c r="H7" s="172"/>
      <c r="I7" s="102" t="s">
        <v>184</v>
      </c>
      <c r="J7" s="193"/>
      <c r="K7" s="102" t="s">
        <v>176</v>
      </c>
    </row>
    <row r="8" spans="1:15" s="70" customFormat="1" ht="16.5" customHeight="1" x14ac:dyDescent="0.5">
      <c r="E8" s="102" t="s">
        <v>137</v>
      </c>
      <c r="F8" s="193"/>
      <c r="G8" s="102" t="s">
        <v>137</v>
      </c>
      <c r="H8" s="172"/>
      <c r="I8" s="102" t="s">
        <v>137</v>
      </c>
      <c r="J8" s="193"/>
      <c r="K8" s="102" t="s">
        <v>137</v>
      </c>
    </row>
    <row r="9" spans="1:15" s="79" customFormat="1" ht="16.5" customHeight="1" x14ac:dyDescent="0.5">
      <c r="E9" s="103" t="s">
        <v>2</v>
      </c>
      <c r="F9" s="105"/>
      <c r="G9" s="103" t="s">
        <v>2</v>
      </c>
      <c r="H9" s="170"/>
      <c r="I9" s="103" t="s">
        <v>2</v>
      </c>
      <c r="J9" s="105"/>
      <c r="K9" s="103" t="s">
        <v>2</v>
      </c>
    </row>
    <row r="10" spans="1:15" ht="16.5" customHeight="1" x14ac:dyDescent="0.2">
      <c r="A10" s="194" t="s">
        <v>230</v>
      </c>
      <c r="B10" s="195"/>
      <c r="C10" s="195"/>
      <c r="D10" s="195"/>
    </row>
    <row r="11" spans="1:15" ht="16.5" customHeight="1" x14ac:dyDescent="0.5">
      <c r="A11" s="196" t="s">
        <v>84</v>
      </c>
      <c r="B11" s="197"/>
      <c r="C11" s="197"/>
      <c r="D11" s="197"/>
      <c r="E11" s="90">
        <v>5227318</v>
      </c>
      <c r="F11" s="90"/>
      <c r="G11" s="90">
        <v>5659780</v>
      </c>
      <c r="H11" s="90"/>
      <c r="I11" s="90">
        <v>5669225</v>
      </c>
      <c r="J11" s="90"/>
      <c r="K11" s="90">
        <v>5097686</v>
      </c>
      <c r="M11" s="84"/>
      <c r="O11" s="84"/>
    </row>
    <row r="12" spans="1:15" ht="16.5" customHeight="1" x14ac:dyDescent="0.5">
      <c r="A12" s="196" t="s">
        <v>106</v>
      </c>
      <c r="B12" s="197"/>
      <c r="C12" s="197"/>
      <c r="D12" s="197"/>
      <c r="E12" s="107"/>
      <c r="F12" s="107"/>
      <c r="G12" s="107"/>
      <c r="H12" s="107"/>
      <c r="I12" s="107"/>
      <c r="J12" s="107"/>
      <c r="K12" s="107"/>
      <c r="M12" s="84"/>
      <c r="O12" s="84"/>
    </row>
    <row r="13" spans="1:15" ht="16.5" customHeight="1" x14ac:dyDescent="0.5">
      <c r="B13" s="196" t="s">
        <v>126</v>
      </c>
      <c r="C13" s="197"/>
      <c r="D13" s="197"/>
      <c r="E13" s="107"/>
      <c r="F13" s="107"/>
      <c r="G13" s="107"/>
      <c r="H13" s="107"/>
      <c r="I13" s="107"/>
      <c r="J13" s="107"/>
      <c r="K13" s="107"/>
      <c r="M13" s="84"/>
      <c r="O13" s="84"/>
    </row>
    <row r="14" spans="1:15" ht="16.5" customHeight="1" x14ac:dyDescent="0.5">
      <c r="B14" s="81" t="s">
        <v>98</v>
      </c>
      <c r="D14" s="81"/>
      <c r="E14" s="90">
        <v>474373</v>
      </c>
      <c r="F14" s="90"/>
      <c r="G14" s="90">
        <v>335982</v>
      </c>
      <c r="H14" s="90"/>
      <c r="I14" s="90">
        <v>185833</v>
      </c>
      <c r="J14" s="90"/>
      <c r="K14" s="90">
        <v>170661</v>
      </c>
      <c r="M14" s="84"/>
      <c r="O14" s="84"/>
    </row>
    <row r="15" spans="1:15" ht="16.5" customHeight="1" x14ac:dyDescent="0.5">
      <c r="B15" s="81" t="s">
        <v>139</v>
      </c>
      <c r="D15" s="81"/>
      <c r="E15" s="90">
        <v>137386</v>
      </c>
      <c r="F15" s="90"/>
      <c r="G15" s="90">
        <v>89241</v>
      </c>
      <c r="H15" s="90"/>
      <c r="I15" s="90">
        <v>112582</v>
      </c>
      <c r="J15" s="90"/>
      <c r="K15" s="90">
        <v>71110</v>
      </c>
      <c r="M15" s="84"/>
      <c r="O15" s="84"/>
    </row>
    <row r="16" spans="1:15" ht="16.5" customHeight="1" x14ac:dyDescent="0.5">
      <c r="B16" s="81" t="s">
        <v>156</v>
      </c>
      <c r="D16" s="81"/>
      <c r="E16" s="90">
        <v>-408066</v>
      </c>
      <c r="F16" s="90"/>
      <c r="G16" s="90">
        <v>92697</v>
      </c>
      <c r="H16" s="90"/>
      <c r="I16" s="90">
        <v>-406825</v>
      </c>
      <c r="J16" s="90"/>
      <c r="K16" s="90">
        <v>93715</v>
      </c>
      <c r="M16" s="84"/>
      <c r="O16" s="84"/>
    </row>
    <row r="17" spans="2:15" ht="16.5" customHeight="1" x14ac:dyDescent="0.5">
      <c r="B17" s="81" t="s">
        <v>34</v>
      </c>
      <c r="D17" s="81"/>
      <c r="E17" s="90">
        <v>2290511</v>
      </c>
      <c r="F17" s="90"/>
      <c r="G17" s="90">
        <v>1971065</v>
      </c>
      <c r="H17" s="90"/>
      <c r="I17" s="90">
        <v>2292627</v>
      </c>
      <c r="J17" s="90"/>
      <c r="K17" s="90">
        <v>1960565</v>
      </c>
      <c r="M17" s="84"/>
      <c r="O17" s="84"/>
    </row>
    <row r="18" spans="2:15" ht="16.5" customHeight="1" x14ac:dyDescent="0.5">
      <c r="B18" s="81" t="s">
        <v>138</v>
      </c>
      <c r="D18" s="81"/>
      <c r="E18" s="90">
        <v>32626</v>
      </c>
      <c r="F18" s="90"/>
      <c r="G18" s="90">
        <v>21496</v>
      </c>
      <c r="H18" s="90"/>
      <c r="I18" s="90">
        <v>32665</v>
      </c>
      <c r="J18" s="90"/>
      <c r="K18" s="90">
        <v>21541</v>
      </c>
      <c r="M18" s="84"/>
      <c r="O18" s="84"/>
    </row>
    <row r="19" spans="2:15" ht="16.5" customHeight="1" x14ac:dyDescent="0.5">
      <c r="B19" s="81" t="s">
        <v>231</v>
      </c>
      <c r="D19" s="81"/>
      <c r="F19" s="107"/>
      <c r="H19" s="107"/>
      <c r="J19" s="107"/>
      <c r="M19" s="84"/>
      <c r="O19" s="84"/>
    </row>
    <row r="20" spans="2:15" ht="16.5" customHeight="1" x14ac:dyDescent="0.5">
      <c r="C20" s="81" t="s">
        <v>142</v>
      </c>
      <c r="E20" s="107">
        <v>135215</v>
      </c>
      <c r="F20" s="90"/>
      <c r="G20" s="107">
        <v>-648033</v>
      </c>
      <c r="H20" s="90"/>
      <c r="I20" s="107">
        <v>266625</v>
      </c>
      <c r="J20" s="90"/>
      <c r="K20" s="107">
        <v>-113164</v>
      </c>
      <c r="M20" s="84"/>
      <c r="O20" s="84"/>
    </row>
    <row r="21" spans="2:15" ht="16.5" customHeight="1" x14ac:dyDescent="0.5">
      <c r="B21" s="81" t="s">
        <v>274</v>
      </c>
      <c r="D21" s="81"/>
      <c r="E21" s="90">
        <v>-389915</v>
      </c>
      <c r="F21" s="90"/>
      <c r="G21" s="90">
        <v>-127835</v>
      </c>
      <c r="H21" s="90"/>
      <c r="I21" s="90">
        <v>-235938</v>
      </c>
      <c r="J21" s="90"/>
      <c r="K21" s="90">
        <v>-101209</v>
      </c>
      <c r="M21" s="84"/>
      <c r="O21" s="84"/>
    </row>
    <row r="22" spans="2:15" ht="16.5" customHeight="1" x14ac:dyDescent="0.5">
      <c r="B22" s="81" t="s">
        <v>232</v>
      </c>
      <c r="D22" s="81"/>
      <c r="E22" s="90">
        <v>190</v>
      </c>
      <c r="F22" s="90"/>
      <c r="G22" s="90">
        <v>-24</v>
      </c>
      <c r="H22" s="90"/>
      <c r="I22" s="198">
        <v>190</v>
      </c>
      <c r="J22" s="90"/>
      <c r="K22" s="198">
        <v>14</v>
      </c>
      <c r="M22" s="84"/>
      <c r="O22" s="84"/>
    </row>
    <row r="23" spans="2:15" ht="16.5" customHeight="1" x14ac:dyDescent="0.5">
      <c r="B23" s="81" t="s">
        <v>273</v>
      </c>
      <c r="D23" s="81"/>
      <c r="E23" s="90">
        <v>0</v>
      </c>
      <c r="F23" s="90"/>
      <c r="G23" s="90">
        <v>0</v>
      </c>
      <c r="H23" s="90"/>
      <c r="I23" s="198">
        <v>-197179</v>
      </c>
      <c r="J23" s="90"/>
      <c r="K23" s="198">
        <v>125408</v>
      </c>
      <c r="M23" s="84"/>
      <c r="O23" s="84"/>
    </row>
    <row r="24" spans="2:15" ht="16.5" customHeight="1" x14ac:dyDescent="0.5">
      <c r="B24" s="81" t="s">
        <v>233</v>
      </c>
      <c r="D24" s="81"/>
      <c r="E24" s="198">
        <v>61446</v>
      </c>
      <c r="F24" s="90"/>
      <c r="G24" s="198">
        <v>40308</v>
      </c>
      <c r="H24" s="90"/>
      <c r="I24" s="198">
        <v>61446</v>
      </c>
      <c r="J24" s="90"/>
      <c r="K24" s="198">
        <v>40231</v>
      </c>
      <c r="M24" s="84"/>
      <c r="O24" s="84"/>
    </row>
    <row r="25" spans="2:15" ht="16.5" customHeight="1" x14ac:dyDescent="0.5">
      <c r="B25" s="81" t="s">
        <v>191</v>
      </c>
      <c r="D25" s="81"/>
      <c r="E25" s="90">
        <v>6799</v>
      </c>
      <c r="F25" s="90"/>
      <c r="G25" s="90">
        <v>6022</v>
      </c>
      <c r="H25" s="90"/>
      <c r="I25" s="90">
        <v>6799</v>
      </c>
      <c r="J25" s="90"/>
      <c r="K25" s="90">
        <v>6022</v>
      </c>
      <c r="M25" s="84"/>
      <c r="O25" s="84"/>
    </row>
    <row r="26" spans="2:15" ht="16.5" customHeight="1" x14ac:dyDescent="0.5">
      <c r="B26" s="81" t="s">
        <v>189</v>
      </c>
      <c r="D26" s="81"/>
      <c r="E26" s="90">
        <v>165257</v>
      </c>
      <c r="F26" s="90"/>
      <c r="G26" s="90">
        <v>626512</v>
      </c>
      <c r="H26" s="90"/>
      <c r="I26" s="90">
        <v>11834</v>
      </c>
      <c r="J26" s="90"/>
      <c r="K26" s="90">
        <v>-6084</v>
      </c>
      <c r="M26" s="84"/>
      <c r="O26" s="84"/>
    </row>
    <row r="27" spans="2:15" ht="16.5" customHeight="1" x14ac:dyDescent="0.5">
      <c r="B27" s="81" t="s">
        <v>33</v>
      </c>
      <c r="D27" s="81"/>
      <c r="E27" s="90">
        <v>-9281</v>
      </c>
      <c r="F27" s="90"/>
      <c r="G27" s="90">
        <v>-9082</v>
      </c>
      <c r="H27" s="90"/>
      <c r="I27" s="90">
        <v>-9281</v>
      </c>
      <c r="J27" s="90"/>
      <c r="K27" s="90">
        <v>-8717</v>
      </c>
      <c r="M27" s="84"/>
      <c r="O27" s="84"/>
    </row>
    <row r="28" spans="2:15" ht="16.5" customHeight="1" x14ac:dyDescent="0.5">
      <c r="B28" s="81" t="s">
        <v>234</v>
      </c>
      <c r="D28" s="81"/>
      <c r="E28" s="90">
        <v>1373</v>
      </c>
      <c r="F28" s="90"/>
      <c r="G28" s="90">
        <v>1108</v>
      </c>
      <c r="H28" s="90"/>
      <c r="I28" s="90">
        <v>1331</v>
      </c>
      <c r="J28" s="90"/>
      <c r="K28" s="90">
        <v>1077</v>
      </c>
      <c r="M28" s="84"/>
      <c r="O28" s="84"/>
    </row>
    <row r="29" spans="2:15" ht="16.5" customHeight="1" x14ac:dyDescent="0.5">
      <c r="B29" s="81" t="s">
        <v>235</v>
      </c>
      <c r="D29" s="81"/>
      <c r="E29" s="90">
        <v>0</v>
      </c>
      <c r="F29" s="90"/>
      <c r="G29" s="90">
        <v>0</v>
      </c>
      <c r="H29" s="90"/>
      <c r="I29" s="90">
        <v>0</v>
      </c>
      <c r="J29" s="90"/>
      <c r="K29" s="90">
        <v>-525</v>
      </c>
      <c r="M29" s="84"/>
      <c r="O29" s="84"/>
    </row>
    <row r="30" spans="2:15" ht="16.5" customHeight="1" x14ac:dyDescent="0.5">
      <c r="B30" s="81" t="s">
        <v>82</v>
      </c>
      <c r="D30" s="81"/>
      <c r="E30" s="90">
        <v>-8789956</v>
      </c>
      <c r="F30" s="90"/>
      <c r="G30" s="90">
        <v>-8400127</v>
      </c>
      <c r="H30" s="90"/>
      <c r="I30" s="90">
        <v>-8504100</v>
      </c>
      <c r="J30" s="90"/>
      <c r="K30" s="90">
        <v>-8382291</v>
      </c>
      <c r="M30" s="84"/>
      <c r="O30" s="84"/>
    </row>
    <row r="31" spans="2:15" ht="16.5" customHeight="1" x14ac:dyDescent="0.5">
      <c r="B31" s="81" t="s">
        <v>59</v>
      </c>
      <c r="D31" s="81"/>
      <c r="E31" s="90">
        <v>-480017</v>
      </c>
      <c r="F31" s="90"/>
      <c r="G31" s="90">
        <v>-847950</v>
      </c>
      <c r="H31" s="90"/>
      <c r="I31" s="90">
        <v>-1638554</v>
      </c>
      <c r="J31" s="90"/>
      <c r="K31" s="90">
        <v>-1505672</v>
      </c>
      <c r="M31" s="84"/>
      <c r="O31" s="84"/>
    </row>
    <row r="32" spans="2:15" ht="16.5" customHeight="1" x14ac:dyDescent="0.5">
      <c r="B32" s="81" t="s">
        <v>60</v>
      </c>
      <c r="D32" s="81"/>
      <c r="E32" s="90">
        <v>12957952</v>
      </c>
      <c r="F32" s="90"/>
      <c r="G32" s="90">
        <v>11998584</v>
      </c>
      <c r="H32" s="90"/>
      <c r="I32" s="90">
        <v>12656769</v>
      </c>
      <c r="J32" s="90"/>
      <c r="K32" s="90">
        <v>11905208</v>
      </c>
      <c r="M32" s="84"/>
      <c r="O32" s="84"/>
    </row>
    <row r="33" spans="1:15" ht="16.5" customHeight="1" x14ac:dyDescent="0.5">
      <c r="B33" s="81" t="s">
        <v>61</v>
      </c>
      <c r="D33" s="81"/>
      <c r="E33" s="90">
        <v>-4176365</v>
      </c>
      <c r="F33" s="90"/>
      <c r="G33" s="90">
        <v>-3503690</v>
      </c>
      <c r="H33" s="90"/>
      <c r="I33" s="90">
        <v>-4157842</v>
      </c>
      <c r="J33" s="90"/>
      <c r="K33" s="90">
        <v>-3421851</v>
      </c>
      <c r="M33" s="84"/>
      <c r="O33" s="84"/>
    </row>
    <row r="34" spans="1:15" ht="16.5" customHeight="1" x14ac:dyDescent="0.5">
      <c r="B34" s="81" t="s">
        <v>108</v>
      </c>
      <c r="D34" s="81"/>
      <c r="E34" s="90">
        <v>494011</v>
      </c>
      <c r="F34" s="90"/>
      <c r="G34" s="90">
        <v>850497</v>
      </c>
      <c r="H34" s="90"/>
      <c r="I34" s="90">
        <v>152354</v>
      </c>
      <c r="J34" s="90"/>
      <c r="K34" s="90">
        <v>255848</v>
      </c>
      <c r="M34" s="84"/>
      <c r="O34" s="84"/>
    </row>
    <row r="35" spans="1:15" ht="16.5" customHeight="1" x14ac:dyDescent="0.5">
      <c r="B35" s="81" t="s">
        <v>35</v>
      </c>
      <c r="D35" s="81"/>
      <c r="E35" s="90">
        <v>-1449180</v>
      </c>
      <c r="F35" s="90"/>
      <c r="G35" s="90">
        <v>-1107597</v>
      </c>
      <c r="H35" s="90"/>
      <c r="I35" s="90">
        <v>-1150400</v>
      </c>
      <c r="J35" s="90"/>
      <c r="K35" s="90">
        <v>-823413</v>
      </c>
      <c r="M35" s="84"/>
      <c r="O35" s="84"/>
    </row>
    <row r="36" spans="1:15" ht="16.5" customHeight="1" x14ac:dyDescent="0.5">
      <c r="B36" s="81" t="s">
        <v>190</v>
      </c>
      <c r="D36" s="81"/>
      <c r="E36" s="90">
        <v>70161</v>
      </c>
      <c r="F36" s="90"/>
      <c r="G36" s="90">
        <v>66366</v>
      </c>
      <c r="H36" s="90"/>
      <c r="I36" s="90">
        <v>49719</v>
      </c>
      <c r="J36" s="90"/>
      <c r="K36" s="90">
        <v>59235</v>
      </c>
      <c r="M36" s="84"/>
      <c r="O36" s="84"/>
    </row>
    <row r="37" spans="1:15" ht="16.5" customHeight="1" x14ac:dyDescent="0.5">
      <c r="B37" s="81" t="s">
        <v>236</v>
      </c>
      <c r="D37" s="81"/>
      <c r="E37" s="90">
        <v>-682</v>
      </c>
      <c r="F37" s="90"/>
      <c r="G37" s="90">
        <v>9025</v>
      </c>
      <c r="H37" s="90"/>
      <c r="I37" s="90">
        <v>337</v>
      </c>
      <c r="J37" s="90"/>
      <c r="K37" s="90">
        <v>9303</v>
      </c>
      <c r="M37" s="84"/>
      <c r="O37" s="84"/>
    </row>
    <row r="38" spans="1:15" ht="16.5" customHeight="1" x14ac:dyDescent="0.5">
      <c r="B38" s="81" t="s">
        <v>140</v>
      </c>
      <c r="D38" s="81"/>
      <c r="E38" s="106">
        <v>-280959</v>
      </c>
      <c r="F38" s="90"/>
      <c r="G38" s="106">
        <v>-384311</v>
      </c>
      <c r="H38" s="90"/>
      <c r="I38" s="106">
        <v>-247179</v>
      </c>
      <c r="J38" s="90"/>
      <c r="K38" s="106">
        <v>-144943</v>
      </c>
      <c r="M38" s="84"/>
      <c r="O38" s="84"/>
    </row>
    <row r="39" spans="1:15" ht="6" customHeight="1" x14ac:dyDescent="0.5">
      <c r="E39" s="107"/>
      <c r="F39" s="107"/>
      <c r="G39" s="107"/>
      <c r="H39" s="107"/>
      <c r="I39" s="107"/>
      <c r="J39" s="107"/>
      <c r="K39" s="107"/>
      <c r="M39" s="84"/>
      <c r="O39" s="84"/>
    </row>
    <row r="40" spans="1:15" ht="16.5" customHeight="1" x14ac:dyDescent="0.5">
      <c r="A40" s="196" t="s">
        <v>237</v>
      </c>
      <c r="B40" s="196"/>
      <c r="C40" s="196"/>
      <c r="D40" s="196"/>
      <c r="E40" s="68"/>
      <c r="F40" s="68"/>
      <c r="G40" s="68"/>
      <c r="H40" s="68"/>
      <c r="I40" s="68"/>
      <c r="J40" s="68"/>
      <c r="K40" s="68"/>
      <c r="M40" s="84"/>
      <c r="O40" s="84"/>
    </row>
    <row r="41" spans="1:15" ht="16.5" customHeight="1" x14ac:dyDescent="0.5">
      <c r="A41" s="196"/>
      <c r="B41" s="196" t="s">
        <v>238</v>
      </c>
      <c r="D41" s="196"/>
      <c r="E41" s="90">
        <f>SUM(E11:E39)</f>
        <v>6070197</v>
      </c>
      <c r="F41" s="107"/>
      <c r="G41" s="90">
        <f>SUM(G11:G39)</f>
        <v>6740034</v>
      </c>
      <c r="H41" s="90"/>
      <c r="I41" s="90">
        <f>SUM(I11:I39)</f>
        <v>4953038</v>
      </c>
      <c r="J41" s="90"/>
      <c r="K41" s="90">
        <f>SUM(K11:K39)</f>
        <v>5309755</v>
      </c>
      <c r="M41" s="84"/>
      <c r="O41" s="84"/>
    </row>
    <row r="42" spans="1:15" ht="16.5" customHeight="1" x14ac:dyDescent="0.5">
      <c r="A42" s="196" t="s">
        <v>17</v>
      </c>
      <c r="B42" s="196"/>
      <c r="C42" s="196"/>
      <c r="D42" s="196"/>
      <c r="E42" s="107"/>
      <c r="F42" s="107"/>
      <c r="G42" s="107"/>
      <c r="H42" s="107"/>
      <c r="I42" s="107"/>
      <c r="J42" s="107"/>
      <c r="K42" s="107"/>
      <c r="M42" s="84"/>
      <c r="O42" s="84"/>
    </row>
    <row r="43" spans="1:15" ht="16.5" customHeight="1" x14ac:dyDescent="0.5">
      <c r="B43" s="196" t="s">
        <v>24</v>
      </c>
      <c r="C43" s="199"/>
      <c r="D43" s="199"/>
      <c r="E43" s="90">
        <v>21016149</v>
      </c>
      <c r="F43" s="107"/>
      <c r="G43" s="90">
        <v>-4894311</v>
      </c>
      <c r="H43" s="90"/>
      <c r="I43" s="90">
        <v>21004340</v>
      </c>
      <c r="J43" s="90"/>
      <c r="K43" s="90">
        <v>-3311918</v>
      </c>
      <c r="M43" s="84"/>
      <c r="O43" s="84"/>
    </row>
    <row r="44" spans="1:15" ht="16.5" customHeight="1" x14ac:dyDescent="0.5">
      <c r="B44" s="81" t="s">
        <v>57</v>
      </c>
      <c r="C44" s="81"/>
      <c r="D44" s="81"/>
      <c r="E44" s="90">
        <v>-10314364</v>
      </c>
      <c r="F44" s="107"/>
      <c r="G44" s="90">
        <v>-5804927</v>
      </c>
      <c r="H44" s="90"/>
      <c r="I44" s="90">
        <v>-6955282</v>
      </c>
      <c r="J44" s="90"/>
      <c r="K44" s="90">
        <v>-1521375</v>
      </c>
      <c r="M44" s="84"/>
      <c r="O44" s="84"/>
    </row>
    <row r="45" spans="1:15" ht="16.5" customHeight="1" x14ac:dyDescent="0.5">
      <c r="B45" s="81" t="s">
        <v>75</v>
      </c>
      <c r="C45" s="81"/>
      <c r="D45" s="81"/>
      <c r="E45" s="90">
        <v>70950</v>
      </c>
      <c r="F45" s="107"/>
      <c r="G45" s="90">
        <v>228984</v>
      </c>
      <c r="H45" s="90"/>
      <c r="I45" s="90">
        <v>42063</v>
      </c>
      <c r="J45" s="90"/>
      <c r="K45" s="90">
        <v>197680</v>
      </c>
      <c r="M45" s="84"/>
      <c r="O45" s="84"/>
    </row>
    <row r="46" spans="1:15" ht="16.5" customHeight="1" x14ac:dyDescent="0.5">
      <c r="B46" s="81" t="s">
        <v>239</v>
      </c>
      <c r="C46" s="81"/>
      <c r="D46" s="81"/>
      <c r="E46" s="90">
        <v>0</v>
      </c>
      <c r="F46" s="107"/>
      <c r="G46" s="90">
        <v>-5</v>
      </c>
      <c r="H46" s="90"/>
      <c r="I46" s="198">
        <v>0</v>
      </c>
      <c r="J46" s="200"/>
      <c r="K46" s="198">
        <v>0</v>
      </c>
      <c r="M46" s="84"/>
      <c r="O46" s="84"/>
    </row>
    <row r="47" spans="1:15" ht="16.5" customHeight="1" x14ac:dyDescent="0.5">
      <c r="B47" s="81" t="s">
        <v>25</v>
      </c>
      <c r="C47" s="81"/>
      <c r="D47" s="81"/>
      <c r="E47" s="90">
        <v>-15343630</v>
      </c>
      <c r="F47" s="107"/>
      <c r="G47" s="90">
        <v>-32194489</v>
      </c>
      <c r="H47" s="90"/>
      <c r="I47" s="90">
        <v>-15531131</v>
      </c>
      <c r="J47" s="90"/>
      <c r="K47" s="90">
        <v>-32023467</v>
      </c>
      <c r="M47" s="84"/>
      <c r="O47" s="84"/>
    </row>
    <row r="48" spans="1:15" ht="16.5" customHeight="1" x14ac:dyDescent="0.5">
      <c r="B48" s="81" t="s">
        <v>26</v>
      </c>
      <c r="C48" s="81"/>
      <c r="D48" s="81"/>
      <c r="E48" s="90">
        <v>3800493</v>
      </c>
      <c r="F48" s="107"/>
      <c r="G48" s="90">
        <v>3196877</v>
      </c>
      <c r="H48" s="90"/>
      <c r="I48" s="90">
        <v>4025625</v>
      </c>
      <c r="J48" s="90"/>
      <c r="K48" s="90">
        <v>3408692</v>
      </c>
      <c r="M48" s="84"/>
      <c r="O48" s="84"/>
    </row>
    <row r="49" spans="1:15" ht="16.5" customHeight="1" x14ac:dyDescent="0.2">
      <c r="B49" s="81" t="s">
        <v>32</v>
      </c>
      <c r="C49" s="81"/>
      <c r="D49" s="81"/>
      <c r="E49" s="90">
        <v>-5657117</v>
      </c>
      <c r="F49" s="201"/>
      <c r="G49" s="90">
        <v>50386</v>
      </c>
      <c r="H49" s="198"/>
      <c r="I49" s="198">
        <v>0</v>
      </c>
      <c r="J49" s="198"/>
      <c r="K49" s="198">
        <v>0</v>
      </c>
      <c r="M49" s="84"/>
      <c r="O49" s="84"/>
    </row>
    <row r="50" spans="1:15" ht="16.5" customHeight="1" x14ac:dyDescent="0.5">
      <c r="B50" s="81" t="s">
        <v>168</v>
      </c>
      <c r="C50" s="81"/>
      <c r="D50" s="81"/>
      <c r="E50" s="90">
        <v>3019091</v>
      </c>
      <c r="F50" s="107"/>
      <c r="G50" s="90">
        <v>3348569</v>
      </c>
      <c r="H50" s="198"/>
      <c r="I50" s="198">
        <v>0</v>
      </c>
      <c r="J50" s="198"/>
      <c r="K50" s="198">
        <v>0</v>
      </c>
      <c r="M50" s="84"/>
      <c r="O50" s="84"/>
    </row>
    <row r="51" spans="1:15" ht="16.5" customHeight="1" x14ac:dyDescent="0.5">
      <c r="B51" s="81" t="s">
        <v>27</v>
      </c>
      <c r="C51" s="81"/>
      <c r="D51" s="81"/>
      <c r="E51" s="90">
        <v>-3161441</v>
      </c>
      <c r="F51" s="107"/>
      <c r="G51" s="90">
        <v>-491497</v>
      </c>
      <c r="H51" s="90"/>
      <c r="I51" s="90">
        <v>-2977136</v>
      </c>
      <c r="J51" s="90"/>
      <c r="K51" s="90">
        <v>-733952</v>
      </c>
      <c r="M51" s="84"/>
      <c r="O51" s="84"/>
    </row>
    <row r="52" spans="1:15" ht="3" customHeight="1" x14ac:dyDescent="0.5">
      <c r="B52" s="81"/>
      <c r="C52" s="81"/>
      <c r="D52" s="81"/>
      <c r="E52" s="90"/>
      <c r="F52" s="107"/>
      <c r="G52" s="90"/>
      <c r="H52" s="90"/>
      <c r="I52" s="90"/>
      <c r="J52" s="90"/>
      <c r="K52" s="90"/>
      <c r="M52" s="84"/>
      <c r="O52" s="84"/>
    </row>
    <row r="53" spans="1:15" ht="21.95" customHeight="1" x14ac:dyDescent="0.2">
      <c r="A53" s="190" t="s">
        <v>130</v>
      </c>
      <c r="B53" s="190"/>
      <c r="C53" s="190"/>
      <c r="D53" s="190"/>
      <c r="E53" s="106"/>
      <c r="F53" s="202"/>
      <c r="G53" s="106"/>
      <c r="H53" s="202"/>
      <c r="I53" s="106"/>
      <c r="J53" s="203"/>
      <c r="K53" s="106"/>
      <c r="M53" s="84"/>
      <c r="O53" s="84"/>
    </row>
    <row r="54" spans="1:15" ht="16.5" customHeight="1" x14ac:dyDescent="0.5">
      <c r="A54" s="233" t="str">
        <f>A1</f>
        <v xml:space="preserve">Kiatnakin Bank Public Company Limited and Subsidiaries </v>
      </c>
      <c r="B54" s="233"/>
      <c r="C54" s="233"/>
      <c r="D54" s="233"/>
      <c r="E54" s="233"/>
      <c r="F54" s="233"/>
      <c r="G54" s="233"/>
      <c r="H54" s="233"/>
      <c r="I54" s="233"/>
      <c r="J54" s="233"/>
      <c r="K54" s="233"/>
      <c r="M54" s="84"/>
      <c r="O54" s="84"/>
    </row>
    <row r="55" spans="1:15" ht="16.5" customHeight="1" x14ac:dyDescent="0.5">
      <c r="A55" s="254" t="s">
        <v>163</v>
      </c>
      <c r="B55" s="233"/>
      <c r="C55" s="233"/>
      <c r="D55" s="233"/>
      <c r="E55" s="233"/>
      <c r="F55" s="233"/>
      <c r="G55" s="233"/>
      <c r="H55" s="233"/>
      <c r="I55" s="233"/>
      <c r="J55" s="233"/>
      <c r="K55" s="233"/>
      <c r="M55" s="84"/>
      <c r="O55" s="84"/>
    </row>
    <row r="56" spans="1:15" ht="16.5" customHeight="1" x14ac:dyDescent="0.5">
      <c r="A56" s="249" t="str">
        <f>A3</f>
        <v>For the nine-month period ended 30 September 2019</v>
      </c>
      <c r="B56" s="249"/>
      <c r="C56" s="249"/>
      <c r="D56" s="249"/>
      <c r="E56" s="234"/>
      <c r="F56" s="234"/>
      <c r="G56" s="234"/>
      <c r="H56" s="234"/>
      <c r="I56" s="234"/>
      <c r="J56" s="234"/>
      <c r="K56" s="234"/>
      <c r="M56" s="84"/>
      <c r="O56" s="84"/>
    </row>
    <row r="57" spans="1:15" ht="16.5" customHeight="1" x14ac:dyDescent="0.5">
      <c r="A57" s="204"/>
      <c r="B57" s="204"/>
      <c r="C57" s="204"/>
      <c r="D57" s="204"/>
      <c r="E57" s="69"/>
      <c r="F57" s="69"/>
      <c r="G57" s="69"/>
      <c r="H57" s="69"/>
      <c r="I57" s="69"/>
      <c r="J57" s="69"/>
      <c r="K57" s="69"/>
      <c r="M57" s="84"/>
      <c r="O57" s="84"/>
    </row>
    <row r="58" spans="1:15" ht="16.5" customHeight="1" x14ac:dyDescent="0.5">
      <c r="A58" s="204"/>
      <c r="B58" s="204"/>
      <c r="C58" s="204"/>
      <c r="D58" s="204"/>
      <c r="E58" s="69"/>
      <c r="F58" s="69"/>
      <c r="G58" s="69"/>
      <c r="H58" s="69"/>
      <c r="I58" s="69"/>
      <c r="J58" s="69"/>
      <c r="K58" s="69"/>
      <c r="M58" s="84"/>
      <c r="O58" s="84"/>
    </row>
    <row r="59" spans="1:15" s="70" customFormat="1" ht="16.5" customHeight="1" x14ac:dyDescent="0.5">
      <c r="E59" s="232" t="s">
        <v>0</v>
      </c>
      <c r="F59" s="232"/>
      <c r="G59" s="232"/>
      <c r="H59" s="14"/>
      <c r="I59" s="232" t="s">
        <v>166</v>
      </c>
      <c r="J59" s="232"/>
      <c r="K59" s="232"/>
      <c r="M59" s="84"/>
      <c r="N59" s="68"/>
      <c r="O59" s="84"/>
    </row>
    <row r="60" spans="1:15" s="70" customFormat="1" ht="16.5" customHeight="1" x14ac:dyDescent="0.5">
      <c r="E60" s="102" t="s">
        <v>184</v>
      </c>
      <c r="F60" s="193"/>
      <c r="G60" s="102" t="s">
        <v>176</v>
      </c>
      <c r="H60" s="172"/>
      <c r="I60" s="102" t="s">
        <v>184</v>
      </c>
      <c r="J60" s="193"/>
      <c r="K60" s="102" t="s">
        <v>176</v>
      </c>
      <c r="M60" s="84"/>
      <c r="N60" s="68"/>
      <c r="O60" s="84"/>
    </row>
    <row r="61" spans="1:15" s="70" customFormat="1" ht="16.5" customHeight="1" x14ac:dyDescent="0.5">
      <c r="E61" s="102" t="s">
        <v>137</v>
      </c>
      <c r="F61" s="193"/>
      <c r="G61" s="102" t="s">
        <v>137</v>
      </c>
      <c r="H61" s="172"/>
      <c r="I61" s="102" t="s">
        <v>137</v>
      </c>
      <c r="J61" s="193"/>
      <c r="K61" s="102" t="s">
        <v>137</v>
      </c>
      <c r="M61" s="84"/>
      <c r="N61" s="68"/>
      <c r="O61" s="84"/>
    </row>
    <row r="62" spans="1:15" s="79" customFormat="1" ht="16.5" customHeight="1" x14ac:dyDescent="0.5">
      <c r="E62" s="103" t="s">
        <v>2</v>
      </c>
      <c r="F62" s="105"/>
      <c r="G62" s="103" t="s">
        <v>2</v>
      </c>
      <c r="H62" s="170"/>
      <c r="I62" s="103" t="s">
        <v>2</v>
      </c>
      <c r="J62" s="105"/>
      <c r="K62" s="103" t="s">
        <v>2</v>
      </c>
      <c r="M62" s="84"/>
      <c r="N62" s="68"/>
      <c r="O62" s="84"/>
    </row>
    <row r="63" spans="1:15" ht="16.5" customHeight="1" x14ac:dyDescent="0.5">
      <c r="A63" s="195" t="s">
        <v>240</v>
      </c>
      <c r="B63" s="195"/>
      <c r="C63" s="195"/>
      <c r="D63" s="195"/>
      <c r="F63" s="83"/>
      <c r="H63" s="83"/>
      <c r="J63" s="83"/>
      <c r="M63" s="84"/>
      <c r="O63" s="84"/>
    </row>
    <row r="64" spans="1:15" ht="16.5" customHeight="1" x14ac:dyDescent="0.5">
      <c r="A64" s="196" t="s">
        <v>18</v>
      </c>
      <c r="B64" s="196"/>
      <c r="C64" s="196"/>
      <c r="D64" s="196"/>
      <c r="M64" s="84"/>
      <c r="O64" s="84"/>
    </row>
    <row r="65" spans="1:15" ht="16.5" customHeight="1" x14ac:dyDescent="0.5">
      <c r="B65" s="205" t="s">
        <v>28</v>
      </c>
      <c r="C65" s="205"/>
      <c r="D65" s="205"/>
      <c r="E65" s="198">
        <v>-8787482</v>
      </c>
      <c r="F65" s="198"/>
      <c r="G65" s="198">
        <v>32198691</v>
      </c>
      <c r="H65" s="198"/>
      <c r="I65" s="198">
        <v>-8828004</v>
      </c>
      <c r="J65" s="198"/>
      <c r="K65" s="198">
        <v>32164956</v>
      </c>
      <c r="M65" s="84"/>
      <c r="O65" s="84"/>
    </row>
    <row r="66" spans="1:15" ht="16.5" customHeight="1" x14ac:dyDescent="0.5">
      <c r="B66" s="205" t="s">
        <v>24</v>
      </c>
      <c r="C66" s="205"/>
      <c r="D66" s="205"/>
      <c r="E66" s="198">
        <v>3699130</v>
      </c>
      <c r="F66" s="198"/>
      <c r="G66" s="198">
        <v>-95864</v>
      </c>
      <c r="H66" s="198"/>
      <c r="I66" s="198">
        <v>3790093</v>
      </c>
      <c r="J66" s="198"/>
      <c r="K66" s="198">
        <v>638276</v>
      </c>
      <c r="M66" s="84"/>
      <c r="O66" s="84"/>
    </row>
    <row r="67" spans="1:15" ht="16.5" customHeight="1" x14ac:dyDescent="0.5">
      <c r="B67" s="205" t="s">
        <v>31</v>
      </c>
      <c r="C67" s="205"/>
      <c r="D67" s="205"/>
      <c r="E67" s="198">
        <v>-49323</v>
      </c>
      <c r="F67" s="198"/>
      <c r="G67" s="198">
        <v>124494</v>
      </c>
      <c r="H67" s="198"/>
      <c r="I67" s="198">
        <v>-49323</v>
      </c>
      <c r="J67" s="198"/>
      <c r="K67" s="198">
        <v>124494</v>
      </c>
      <c r="M67" s="84"/>
      <c r="O67" s="84"/>
    </row>
    <row r="68" spans="1:15" ht="16.5" customHeight="1" x14ac:dyDescent="0.5">
      <c r="B68" s="205" t="s">
        <v>169</v>
      </c>
      <c r="C68" s="205"/>
      <c r="D68" s="205"/>
      <c r="E68" s="198">
        <v>2091915</v>
      </c>
      <c r="F68" s="198"/>
      <c r="G68" s="198">
        <v>1541253</v>
      </c>
      <c r="H68" s="198"/>
      <c r="I68" s="198">
        <v>0</v>
      </c>
      <c r="J68" s="198"/>
      <c r="K68" s="198">
        <v>0</v>
      </c>
      <c r="M68" s="84"/>
      <c r="O68" s="84"/>
    </row>
    <row r="69" spans="1:15" ht="16.5" customHeight="1" x14ac:dyDescent="0.5">
      <c r="B69" s="205" t="s">
        <v>29</v>
      </c>
      <c r="C69" s="205"/>
      <c r="D69" s="205"/>
      <c r="E69" s="198">
        <v>2839492</v>
      </c>
      <c r="F69" s="198"/>
      <c r="G69" s="198">
        <v>334136</v>
      </c>
      <c r="H69" s="198"/>
      <c r="I69" s="198">
        <v>0</v>
      </c>
      <c r="J69" s="198"/>
      <c r="K69" s="198">
        <v>0</v>
      </c>
      <c r="M69" s="84"/>
      <c r="O69" s="84"/>
    </row>
    <row r="70" spans="1:15" ht="16.5" customHeight="1" x14ac:dyDescent="0.5">
      <c r="B70" s="205" t="s">
        <v>58</v>
      </c>
      <c r="C70" s="205"/>
      <c r="D70" s="205"/>
      <c r="E70" s="198">
        <v>3109531</v>
      </c>
      <c r="F70" s="198"/>
      <c r="G70" s="198">
        <v>-909988</v>
      </c>
      <c r="H70" s="198"/>
      <c r="I70" s="198">
        <v>3077258</v>
      </c>
      <c r="J70" s="198"/>
      <c r="K70" s="198">
        <v>-822118</v>
      </c>
      <c r="M70" s="84"/>
      <c r="O70" s="84"/>
    </row>
    <row r="71" spans="1:15" ht="16.5" customHeight="1" x14ac:dyDescent="0.5">
      <c r="B71" s="205" t="s">
        <v>6</v>
      </c>
      <c r="C71" s="205"/>
      <c r="D71" s="205"/>
      <c r="E71" s="206">
        <v>117067</v>
      </c>
      <c r="F71" s="198"/>
      <c r="G71" s="206">
        <v>62615</v>
      </c>
      <c r="H71" s="198"/>
      <c r="I71" s="206">
        <v>119990</v>
      </c>
      <c r="J71" s="198"/>
      <c r="K71" s="206">
        <v>38725</v>
      </c>
      <c r="M71" s="84"/>
      <c r="O71" s="84"/>
    </row>
    <row r="72" spans="1:15" ht="16.5" customHeight="1" x14ac:dyDescent="0.5">
      <c r="A72" s="197"/>
      <c r="B72" s="197"/>
      <c r="C72" s="197"/>
      <c r="D72" s="197"/>
      <c r="E72" s="107"/>
      <c r="F72" s="207"/>
      <c r="G72" s="107"/>
      <c r="H72" s="107"/>
      <c r="I72" s="107"/>
      <c r="J72" s="107"/>
      <c r="K72" s="107"/>
      <c r="M72" s="84"/>
      <c r="O72" s="84"/>
    </row>
    <row r="73" spans="1:15" ht="16.5" customHeight="1" x14ac:dyDescent="0.5">
      <c r="A73" s="81" t="s">
        <v>87</v>
      </c>
      <c r="D73" s="93"/>
      <c r="E73" s="206">
        <f>SUM(E41:E51,E65:E71)</f>
        <v>2520658</v>
      </c>
      <c r="F73" s="198"/>
      <c r="G73" s="206">
        <f>SUM(G41:G51,G65:G71)</f>
        <v>3434958</v>
      </c>
      <c r="H73" s="198">
        <f>SUM(H41:H51,H65:H71)</f>
        <v>0</v>
      </c>
      <c r="I73" s="206">
        <f>SUM(I41:I51,I65:I71)</f>
        <v>2671531</v>
      </c>
      <c r="J73" s="198">
        <f>SUM(J41:J51,J65:J71)</f>
        <v>0</v>
      </c>
      <c r="K73" s="206">
        <f>SUM(K41:K51,K65:K71)</f>
        <v>3469748</v>
      </c>
      <c r="M73" s="84"/>
      <c r="O73" s="84"/>
    </row>
    <row r="74" spans="1:15" ht="16.5" customHeight="1" x14ac:dyDescent="0.5">
      <c r="A74" s="93"/>
      <c r="B74" s="93"/>
      <c r="C74" s="93"/>
      <c r="D74" s="93"/>
      <c r="E74" s="107"/>
      <c r="F74" s="107"/>
      <c r="G74" s="107"/>
      <c r="H74" s="107"/>
      <c r="I74" s="107"/>
      <c r="J74" s="107"/>
      <c r="K74" s="107"/>
      <c r="M74" s="84"/>
      <c r="O74" s="84"/>
    </row>
    <row r="75" spans="1:15" ht="16.5" customHeight="1" x14ac:dyDescent="0.2">
      <c r="A75" s="194" t="s">
        <v>241</v>
      </c>
      <c r="B75" s="64"/>
      <c r="C75" s="64"/>
      <c r="D75" s="64"/>
      <c r="E75" s="107"/>
      <c r="F75" s="107"/>
      <c r="G75" s="107"/>
      <c r="H75" s="107"/>
      <c r="I75" s="107"/>
      <c r="J75" s="107"/>
      <c r="K75" s="107"/>
      <c r="M75" s="84"/>
      <c r="O75" s="84"/>
    </row>
    <row r="76" spans="1:15" ht="16.5" customHeight="1" x14ac:dyDescent="0.5">
      <c r="B76" s="196" t="s">
        <v>110</v>
      </c>
      <c r="C76" s="196"/>
      <c r="D76" s="196"/>
      <c r="E76" s="90">
        <v>-18172815</v>
      </c>
      <c r="F76" s="107"/>
      <c r="G76" s="90">
        <v>-11974609</v>
      </c>
      <c r="H76" s="107"/>
      <c r="I76" s="90">
        <v>-17429802</v>
      </c>
      <c r="J76" s="107"/>
      <c r="K76" s="90">
        <v>-11237381</v>
      </c>
      <c r="M76" s="84"/>
      <c r="O76" s="84"/>
    </row>
    <row r="77" spans="1:15" ht="16.5" customHeight="1" x14ac:dyDescent="0.5">
      <c r="B77" s="196" t="s">
        <v>109</v>
      </c>
      <c r="C77" s="196"/>
      <c r="D77" s="196"/>
      <c r="E77" s="90">
        <v>9762064</v>
      </c>
      <c r="F77" s="90"/>
      <c r="G77" s="90">
        <v>8708916</v>
      </c>
      <c r="H77" s="90"/>
      <c r="I77" s="90">
        <v>9431102</v>
      </c>
      <c r="J77" s="90"/>
      <c r="K77" s="90">
        <v>7923587</v>
      </c>
      <c r="M77" s="84"/>
      <c r="O77" s="84"/>
    </row>
    <row r="78" spans="1:15" ht="16.5" customHeight="1" x14ac:dyDescent="0.5">
      <c r="B78" s="196" t="s">
        <v>242</v>
      </c>
      <c r="C78" s="196"/>
      <c r="D78" s="196"/>
      <c r="E78" s="207">
        <v>0</v>
      </c>
      <c r="F78" s="107"/>
      <c r="G78" s="207">
        <v>0</v>
      </c>
      <c r="H78" s="198"/>
      <c r="I78" s="198">
        <v>1462433</v>
      </c>
      <c r="J78" s="198"/>
      <c r="K78" s="198">
        <v>1231169</v>
      </c>
      <c r="M78" s="84"/>
      <c r="O78" s="84"/>
    </row>
    <row r="79" spans="1:15" ht="16.5" customHeight="1" x14ac:dyDescent="0.5">
      <c r="B79" s="196" t="s">
        <v>104</v>
      </c>
      <c r="C79" s="196"/>
      <c r="D79" s="196"/>
      <c r="E79" s="198">
        <v>0</v>
      </c>
      <c r="F79" s="198"/>
      <c r="G79" s="198">
        <v>0</v>
      </c>
      <c r="H79" s="198"/>
      <c r="I79" s="198">
        <v>-137562</v>
      </c>
      <c r="J79" s="198"/>
      <c r="K79" s="198">
        <v>0</v>
      </c>
      <c r="M79" s="84"/>
      <c r="O79" s="84"/>
    </row>
    <row r="80" spans="1:15" ht="16.5" customHeight="1" x14ac:dyDescent="0.5">
      <c r="B80" s="196" t="s">
        <v>107</v>
      </c>
      <c r="C80" s="196"/>
      <c r="D80" s="199"/>
      <c r="E80" s="90">
        <v>-729443</v>
      </c>
      <c r="F80" s="107"/>
      <c r="G80" s="90">
        <v>-329876</v>
      </c>
      <c r="H80" s="107"/>
      <c r="I80" s="90">
        <v>-124506</v>
      </c>
      <c r="J80" s="107"/>
      <c r="K80" s="90">
        <v>-176192</v>
      </c>
      <c r="M80" s="84"/>
      <c r="O80" s="84"/>
    </row>
    <row r="81" spans="1:15" ht="16.5" customHeight="1" x14ac:dyDescent="0.5">
      <c r="B81" s="196" t="s">
        <v>30</v>
      </c>
      <c r="C81" s="196"/>
      <c r="D81" s="199"/>
      <c r="E81" s="90">
        <v>9284</v>
      </c>
      <c r="F81" s="90"/>
      <c r="G81" s="90">
        <v>10435</v>
      </c>
      <c r="H81" s="90"/>
      <c r="I81" s="90">
        <v>9284</v>
      </c>
      <c r="J81" s="90"/>
      <c r="K81" s="90">
        <v>8785</v>
      </c>
      <c r="M81" s="84"/>
      <c r="O81" s="84"/>
    </row>
    <row r="82" spans="1:15" ht="16.5" customHeight="1" x14ac:dyDescent="0.5">
      <c r="B82" s="196" t="s">
        <v>79</v>
      </c>
      <c r="C82" s="196"/>
      <c r="D82" s="208"/>
      <c r="E82" s="106">
        <v>-149136</v>
      </c>
      <c r="F82" s="107"/>
      <c r="G82" s="106">
        <v>-251606</v>
      </c>
      <c r="H82" s="107"/>
      <c r="I82" s="106">
        <v>-122045</v>
      </c>
      <c r="J82" s="107"/>
      <c r="K82" s="106">
        <v>-236200</v>
      </c>
      <c r="M82" s="84"/>
      <c r="O82" s="84"/>
    </row>
    <row r="83" spans="1:15" ht="16.5" customHeight="1" x14ac:dyDescent="0.5">
      <c r="A83" s="196"/>
      <c r="B83" s="196"/>
      <c r="C83" s="208"/>
      <c r="D83" s="208"/>
      <c r="E83" s="107"/>
      <c r="F83" s="107"/>
      <c r="G83" s="107"/>
      <c r="H83" s="107"/>
      <c r="I83" s="107"/>
      <c r="J83" s="107"/>
      <c r="K83" s="107"/>
      <c r="M83" s="84"/>
      <c r="O83" s="84"/>
    </row>
    <row r="84" spans="1:15" ht="16.5" customHeight="1" x14ac:dyDescent="0.5">
      <c r="A84" s="196" t="s">
        <v>88</v>
      </c>
      <c r="B84" s="93"/>
      <c r="C84" s="93"/>
      <c r="D84" s="93"/>
      <c r="E84" s="206">
        <f>SUM(E76:E82)</f>
        <v>-9280046</v>
      </c>
      <c r="F84" s="198"/>
      <c r="G84" s="206">
        <f>SUM(G76:G82)</f>
        <v>-3836740</v>
      </c>
      <c r="H84" s="198"/>
      <c r="I84" s="206">
        <f>SUM(I76:I82)</f>
        <v>-6911096</v>
      </c>
      <c r="J84" s="198"/>
      <c r="K84" s="206">
        <f>SUM(K76:K82)</f>
        <v>-2486232</v>
      </c>
      <c r="M84" s="84"/>
      <c r="O84" s="84"/>
    </row>
    <row r="85" spans="1:15" ht="16.5" customHeight="1" x14ac:dyDescent="0.5">
      <c r="A85" s="93"/>
      <c r="B85" s="93"/>
      <c r="C85" s="93"/>
      <c r="D85" s="93"/>
      <c r="E85" s="107"/>
      <c r="F85" s="107"/>
      <c r="G85" s="107"/>
      <c r="H85" s="107"/>
      <c r="I85" s="107"/>
      <c r="J85" s="107"/>
      <c r="K85" s="107"/>
      <c r="M85" s="84"/>
      <c r="O85" s="84"/>
    </row>
    <row r="86" spans="1:15" ht="16.5" customHeight="1" x14ac:dyDescent="0.2">
      <c r="A86" s="194" t="s">
        <v>243</v>
      </c>
      <c r="B86" s="196"/>
      <c r="C86" s="196"/>
      <c r="D86" s="196"/>
      <c r="E86" s="107"/>
      <c r="F86" s="107"/>
      <c r="G86" s="107"/>
      <c r="H86" s="107"/>
      <c r="I86" s="107"/>
      <c r="J86" s="107"/>
      <c r="K86" s="107"/>
      <c r="M86" s="84"/>
      <c r="O86" s="84"/>
    </row>
    <row r="87" spans="1:15" ht="16.5" customHeight="1" x14ac:dyDescent="0.5">
      <c r="B87" s="196" t="s">
        <v>94</v>
      </c>
      <c r="C87" s="196"/>
      <c r="D87" s="196"/>
      <c r="E87" s="90">
        <v>57193507</v>
      </c>
      <c r="F87" s="90"/>
      <c r="G87" s="90">
        <v>73913046</v>
      </c>
      <c r="H87" s="90"/>
      <c r="I87" s="90">
        <v>51208575</v>
      </c>
      <c r="J87" s="90"/>
      <c r="K87" s="90">
        <v>58660465</v>
      </c>
      <c r="M87" s="84"/>
      <c r="O87" s="84"/>
    </row>
    <row r="88" spans="1:15" ht="16.5" customHeight="1" x14ac:dyDescent="0.5">
      <c r="B88" s="196" t="s">
        <v>80</v>
      </c>
      <c r="C88" s="196"/>
      <c r="D88" s="196"/>
      <c r="E88" s="90">
        <v>-50089472</v>
      </c>
      <c r="F88" s="90"/>
      <c r="G88" s="90">
        <v>-70500349</v>
      </c>
      <c r="H88" s="90"/>
      <c r="I88" s="90">
        <v>-43440129</v>
      </c>
      <c r="J88" s="90"/>
      <c r="K88" s="90">
        <v>-55699700</v>
      </c>
      <c r="M88" s="84"/>
      <c r="O88" s="84"/>
    </row>
    <row r="89" spans="1:15" ht="16.5" customHeight="1" x14ac:dyDescent="0.5">
      <c r="B89" s="196" t="s">
        <v>244</v>
      </c>
      <c r="C89" s="196"/>
      <c r="D89" s="196"/>
      <c r="E89" s="68"/>
      <c r="F89" s="68"/>
      <c r="G89" s="68"/>
      <c r="H89" s="68"/>
      <c r="I89" s="68"/>
      <c r="J89" s="68"/>
      <c r="K89" s="68"/>
      <c r="M89" s="84"/>
      <c r="O89" s="84"/>
    </row>
    <row r="90" spans="1:15" ht="16.5" customHeight="1" x14ac:dyDescent="0.5">
      <c r="B90" s="196"/>
      <c r="C90" s="196" t="s">
        <v>245</v>
      </c>
      <c r="D90" s="196"/>
      <c r="E90" s="90">
        <v>3314753</v>
      </c>
      <c r="F90" s="90"/>
      <c r="G90" s="90">
        <v>952940</v>
      </c>
      <c r="H90" s="90"/>
      <c r="I90" s="90">
        <v>0</v>
      </c>
      <c r="J90" s="90"/>
      <c r="K90" s="90">
        <v>0</v>
      </c>
      <c r="M90" s="84"/>
      <c r="O90" s="84"/>
    </row>
    <row r="91" spans="1:15" ht="16.5" customHeight="1" x14ac:dyDescent="0.5">
      <c r="B91" s="196" t="s">
        <v>220</v>
      </c>
      <c r="C91" s="196"/>
      <c r="D91" s="196"/>
      <c r="E91" s="90">
        <v>-3810316</v>
      </c>
      <c r="F91" s="90"/>
      <c r="G91" s="90">
        <v>-4233683</v>
      </c>
      <c r="H91" s="90"/>
      <c r="I91" s="90">
        <v>-3810316</v>
      </c>
      <c r="J91" s="90"/>
      <c r="K91" s="90">
        <v>-4233683</v>
      </c>
      <c r="M91" s="84"/>
      <c r="O91" s="84"/>
    </row>
    <row r="92" spans="1:15" ht="16.5" customHeight="1" x14ac:dyDescent="0.5">
      <c r="B92" s="196" t="s">
        <v>95</v>
      </c>
      <c r="C92" s="196"/>
      <c r="D92" s="196"/>
      <c r="E92" s="90">
        <v>-6021</v>
      </c>
      <c r="F92" s="90"/>
      <c r="G92" s="90">
        <v>-16731</v>
      </c>
      <c r="H92" s="90"/>
      <c r="I92" s="90">
        <v>0</v>
      </c>
      <c r="J92" s="90"/>
      <c r="K92" s="90">
        <v>0</v>
      </c>
      <c r="M92" s="84"/>
      <c r="O92" s="84"/>
    </row>
    <row r="93" spans="1:15" ht="16.5" customHeight="1" x14ac:dyDescent="0.5">
      <c r="B93" s="196" t="s">
        <v>246</v>
      </c>
      <c r="C93" s="196"/>
      <c r="D93" s="196"/>
      <c r="E93" s="68"/>
      <c r="F93" s="107"/>
      <c r="G93" s="68"/>
      <c r="H93" s="107"/>
      <c r="I93" s="68"/>
      <c r="J93" s="107"/>
      <c r="K93" s="68"/>
      <c r="M93" s="84"/>
      <c r="O93" s="84"/>
    </row>
    <row r="94" spans="1:15" ht="16.5" customHeight="1" x14ac:dyDescent="0.5">
      <c r="B94" s="196"/>
      <c r="C94" s="196" t="s">
        <v>247</v>
      </c>
      <c r="D94" s="196"/>
      <c r="E94" s="106">
        <v>-137562</v>
      </c>
      <c r="F94" s="107"/>
      <c r="G94" s="106">
        <v>-525</v>
      </c>
      <c r="H94" s="107"/>
      <c r="I94" s="106">
        <v>0</v>
      </c>
      <c r="J94" s="107"/>
      <c r="K94" s="106">
        <v>0</v>
      </c>
      <c r="M94" s="84"/>
      <c r="O94" s="84"/>
    </row>
    <row r="95" spans="1:15" ht="16.5" customHeight="1" x14ac:dyDescent="0.5">
      <c r="A95" s="199"/>
      <c r="B95" s="199" t="s">
        <v>247</v>
      </c>
      <c r="C95" s="199"/>
      <c r="D95" s="199"/>
      <c r="E95" s="90"/>
      <c r="F95" s="107"/>
      <c r="G95" s="90"/>
      <c r="H95" s="107"/>
      <c r="I95" s="90"/>
      <c r="J95" s="107"/>
      <c r="K95" s="90"/>
      <c r="M95" s="84"/>
      <c r="O95" s="84"/>
    </row>
    <row r="96" spans="1:15" ht="16.5" customHeight="1" x14ac:dyDescent="0.5">
      <c r="A96" s="196" t="s">
        <v>89</v>
      </c>
      <c r="B96" s="93"/>
      <c r="C96" s="93"/>
      <c r="D96" s="93"/>
      <c r="E96" s="206">
        <f>SUM(E87:E95)</f>
        <v>6464889</v>
      </c>
      <c r="F96" s="198"/>
      <c r="G96" s="206">
        <f>SUM(G87:G95)</f>
        <v>114698</v>
      </c>
      <c r="H96" s="198"/>
      <c r="I96" s="206">
        <f>SUM(I87:I95)</f>
        <v>3958130</v>
      </c>
      <c r="J96" s="198"/>
      <c r="K96" s="206">
        <f>SUM(K87:K95)</f>
        <v>-1272918</v>
      </c>
      <c r="M96" s="84"/>
      <c r="O96" s="84"/>
    </row>
    <row r="97" spans="1:15" ht="16.5" customHeight="1" x14ac:dyDescent="0.5">
      <c r="E97" s="107"/>
      <c r="F97" s="107"/>
      <c r="G97" s="107"/>
      <c r="H97" s="107"/>
      <c r="I97" s="107"/>
      <c r="J97" s="107"/>
      <c r="K97" s="107"/>
      <c r="M97" s="84"/>
      <c r="O97" s="84"/>
    </row>
    <row r="98" spans="1:15" ht="16.5" customHeight="1" x14ac:dyDescent="0.5">
      <c r="A98" s="68" t="s">
        <v>272</v>
      </c>
      <c r="E98" s="107">
        <v>12655</v>
      </c>
      <c r="F98" s="107"/>
      <c r="G98" s="107">
        <v>-3280</v>
      </c>
      <c r="H98" s="107"/>
      <c r="I98" s="107">
        <v>0</v>
      </c>
      <c r="J98" s="107"/>
      <c r="K98" s="107">
        <v>0</v>
      </c>
      <c r="M98" s="84"/>
      <c r="O98" s="84"/>
    </row>
    <row r="99" spans="1:15" ht="16.5" customHeight="1" x14ac:dyDescent="0.5">
      <c r="A99" s="195" t="s">
        <v>271</v>
      </c>
      <c r="B99" s="195"/>
      <c r="C99" s="195"/>
      <c r="D99" s="195"/>
      <c r="E99" s="90">
        <f>SUM(E96,E84,E73)</f>
        <v>-294499</v>
      </c>
      <c r="F99" s="90"/>
      <c r="G99" s="90">
        <f>SUM(G96,G84,G73)</f>
        <v>-287084</v>
      </c>
      <c r="H99" s="90"/>
      <c r="I99" s="90">
        <f>SUM(I96,I84,I73)</f>
        <v>-281435</v>
      </c>
      <c r="J99" s="90"/>
      <c r="K99" s="90">
        <f>SUM(K96,K84,K73)</f>
        <v>-289402</v>
      </c>
      <c r="M99" s="84"/>
      <c r="O99" s="84"/>
    </row>
    <row r="100" spans="1:15" ht="16.5" customHeight="1" x14ac:dyDescent="0.5">
      <c r="A100" s="196" t="s">
        <v>127</v>
      </c>
      <c r="B100" s="196"/>
      <c r="C100" s="196"/>
      <c r="D100" s="196"/>
      <c r="E100" s="106">
        <v>1335668</v>
      </c>
      <c r="F100" s="90"/>
      <c r="G100" s="106">
        <v>1424564</v>
      </c>
      <c r="H100" s="90"/>
      <c r="I100" s="106">
        <v>1334978</v>
      </c>
      <c r="J100" s="90"/>
      <c r="K100" s="106">
        <v>1423405</v>
      </c>
      <c r="M100" s="84"/>
      <c r="O100" s="84"/>
    </row>
    <row r="101" spans="1:15" ht="16.5" customHeight="1" x14ac:dyDescent="0.5">
      <c r="A101" s="195"/>
      <c r="B101" s="195"/>
      <c r="C101" s="195"/>
      <c r="D101" s="195"/>
      <c r="E101" s="107"/>
      <c r="F101" s="107"/>
      <c r="G101" s="107"/>
      <c r="H101" s="107"/>
      <c r="I101" s="107"/>
      <c r="J101" s="107"/>
      <c r="K101" s="107"/>
      <c r="M101" s="84"/>
      <c r="O101" s="84"/>
    </row>
    <row r="102" spans="1:15" ht="16.5" customHeight="1" thickBot="1" x14ac:dyDescent="0.55000000000000004">
      <c r="A102" s="195" t="s">
        <v>248</v>
      </c>
      <c r="B102" s="195"/>
      <c r="C102" s="195"/>
      <c r="D102" s="195"/>
      <c r="E102" s="209">
        <f>SUM(E98:E100)</f>
        <v>1053824</v>
      </c>
      <c r="F102" s="107"/>
      <c r="G102" s="209">
        <f>SUM(G98:G100)</f>
        <v>1134200</v>
      </c>
      <c r="H102" s="107"/>
      <c r="I102" s="209">
        <f>SUM(I98:I100)</f>
        <v>1053543</v>
      </c>
      <c r="J102" s="107"/>
      <c r="K102" s="209">
        <f>SUM(K98:K100)</f>
        <v>1134003</v>
      </c>
      <c r="M102" s="84"/>
      <c r="O102" s="84"/>
    </row>
    <row r="103" spans="1:15" ht="16.5" customHeight="1" thickTop="1" x14ac:dyDescent="0.5">
      <c r="A103" s="195"/>
      <c r="B103" s="195"/>
      <c r="C103" s="195"/>
      <c r="D103" s="195"/>
      <c r="E103" s="90"/>
      <c r="F103" s="107"/>
      <c r="G103" s="90"/>
      <c r="H103" s="107"/>
      <c r="I103" s="90"/>
      <c r="J103" s="107"/>
      <c r="K103" s="90"/>
      <c r="M103" s="84"/>
      <c r="O103" s="84"/>
    </row>
    <row r="104" spans="1:15" ht="10.5" customHeight="1" x14ac:dyDescent="0.5">
      <c r="A104" s="195"/>
      <c r="B104" s="195"/>
      <c r="C104" s="195"/>
      <c r="D104" s="195"/>
      <c r="E104" s="90"/>
      <c r="F104" s="107"/>
      <c r="G104" s="90"/>
      <c r="H104" s="107"/>
      <c r="I104" s="90"/>
      <c r="J104" s="107"/>
      <c r="K104" s="90"/>
      <c r="M104" s="84"/>
      <c r="O104" s="84"/>
    </row>
    <row r="105" spans="1:15" ht="21.95" customHeight="1" x14ac:dyDescent="0.2">
      <c r="A105" s="190" t="s">
        <v>130</v>
      </c>
      <c r="B105" s="190"/>
      <c r="C105" s="190"/>
      <c r="D105" s="190"/>
      <c r="E105" s="106"/>
      <c r="F105" s="202"/>
      <c r="G105" s="106"/>
      <c r="H105" s="202"/>
      <c r="I105" s="106"/>
      <c r="J105" s="203"/>
      <c r="K105" s="106"/>
      <c r="M105" s="84"/>
      <c r="O105" s="84"/>
    </row>
    <row r="106" spans="1:15" ht="16.5" customHeight="1" x14ac:dyDescent="0.5">
      <c r="A106" s="233" t="s">
        <v>128</v>
      </c>
      <c r="B106" s="233"/>
      <c r="C106" s="233"/>
      <c r="D106" s="233"/>
      <c r="E106" s="233"/>
      <c r="F106" s="233"/>
      <c r="G106" s="233"/>
      <c r="H106" s="233"/>
      <c r="I106" s="233"/>
      <c r="J106" s="233"/>
      <c r="K106" s="233"/>
      <c r="M106" s="84"/>
      <c r="O106" s="84"/>
    </row>
    <row r="107" spans="1:15" ht="16.5" customHeight="1" x14ac:dyDescent="0.5">
      <c r="A107" s="254" t="s">
        <v>163</v>
      </c>
      <c r="B107" s="254"/>
      <c r="C107" s="254"/>
      <c r="D107" s="254"/>
      <c r="E107" s="254"/>
      <c r="F107" s="254"/>
      <c r="G107" s="254"/>
      <c r="H107" s="254"/>
      <c r="I107" s="254"/>
      <c r="J107" s="254"/>
      <c r="K107" s="254"/>
      <c r="M107" s="84"/>
      <c r="O107" s="84"/>
    </row>
    <row r="108" spans="1:15" ht="16.5" customHeight="1" x14ac:dyDescent="0.5">
      <c r="A108" s="249" t="str">
        <f>A3</f>
        <v>For the nine-month period ended 30 September 2019</v>
      </c>
      <c r="B108" s="249"/>
      <c r="C108" s="249"/>
      <c r="D108" s="249"/>
      <c r="E108" s="249"/>
      <c r="F108" s="249"/>
      <c r="G108" s="249"/>
      <c r="H108" s="249"/>
      <c r="I108" s="249"/>
      <c r="J108" s="249"/>
      <c r="K108" s="249"/>
      <c r="M108" s="84"/>
      <c r="O108" s="84"/>
    </row>
    <row r="109" spans="1:15" ht="16.5" customHeight="1" x14ac:dyDescent="0.5">
      <c r="A109" s="210"/>
      <c r="M109" s="84"/>
      <c r="O109" s="84"/>
    </row>
    <row r="110" spans="1:15" ht="16.5" customHeight="1" x14ac:dyDescent="0.5">
      <c r="A110" s="210"/>
      <c r="M110" s="84"/>
      <c r="O110" s="84"/>
    </row>
    <row r="111" spans="1:15" ht="16.5" customHeight="1" x14ac:dyDescent="0.5">
      <c r="A111" s="211" t="s">
        <v>157</v>
      </c>
      <c r="M111" s="84"/>
      <c r="O111" s="84"/>
    </row>
    <row r="112" spans="1:15" ht="16.5" customHeight="1" x14ac:dyDescent="0.5">
      <c r="A112" s="211"/>
      <c r="M112" s="84"/>
      <c r="O112" s="84"/>
    </row>
    <row r="113" spans="1:15" ht="16.5" customHeight="1" x14ac:dyDescent="0.5">
      <c r="A113" s="211" t="s">
        <v>249</v>
      </c>
      <c r="M113" s="84"/>
      <c r="O113" s="84"/>
    </row>
    <row r="114" spans="1:15" ht="16.5" customHeight="1" x14ac:dyDescent="0.5">
      <c r="A114" s="211"/>
      <c r="M114" s="84"/>
      <c r="O114" s="84"/>
    </row>
    <row r="115" spans="1:15" ht="16.5" customHeight="1" x14ac:dyDescent="0.5">
      <c r="A115" s="210" t="s">
        <v>262</v>
      </c>
      <c r="M115" s="84"/>
      <c r="O115" s="84"/>
    </row>
    <row r="116" spans="1:15" ht="16.5" customHeight="1" x14ac:dyDescent="0.5">
      <c r="A116" s="210"/>
      <c r="M116" s="84"/>
      <c r="O116" s="84"/>
    </row>
    <row r="117" spans="1:15" ht="16.5" customHeight="1" x14ac:dyDescent="0.5">
      <c r="A117" s="210"/>
      <c r="E117" s="256" t="s">
        <v>0</v>
      </c>
      <c r="F117" s="256"/>
      <c r="G117" s="256"/>
      <c r="H117" s="212"/>
      <c r="I117" s="256" t="s">
        <v>166</v>
      </c>
      <c r="J117" s="256"/>
      <c r="K117" s="256"/>
      <c r="M117" s="84"/>
      <c r="O117" s="84"/>
    </row>
    <row r="118" spans="1:15" ht="16.5" customHeight="1" x14ac:dyDescent="0.5">
      <c r="A118" s="210"/>
      <c r="E118" s="102" t="s">
        <v>184</v>
      </c>
      <c r="F118" s="193"/>
      <c r="G118" s="102" t="s">
        <v>176</v>
      </c>
      <c r="H118" s="172"/>
      <c r="I118" s="102" t="s">
        <v>184</v>
      </c>
      <c r="J118" s="193"/>
      <c r="K118" s="102" t="s">
        <v>176</v>
      </c>
      <c r="M118" s="84"/>
      <c r="O118" s="84"/>
    </row>
    <row r="119" spans="1:15" ht="16.5" customHeight="1" x14ac:dyDescent="0.5">
      <c r="A119" s="210"/>
      <c r="E119" s="102" t="s">
        <v>137</v>
      </c>
      <c r="F119" s="193"/>
      <c r="G119" s="102" t="s">
        <v>137</v>
      </c>
      <c r="H119" s="172"/>
      <c r="I119" s="102" t="s">
        <v>137</v>
      </c>
      <c r="J119" s="193"/>
      <c r="K119" s="102" t="s">
        <v>137</v>
      </c>
      <c r="M119" s="84"/>
      <c r="O119" s="84"/>
    </row>
    <row r="120" spans="1:15" ht="16.5" customHeight="1" x14ac:dyDescent="0.5">
      <c r="A120" s="210"/>
      <c r="E120" s="213" t="s">
        <v>2</v>
      </c>
      <c r="F120" s="212"/>
      <c r="G120" s="213" t="s">
        <v>2</v>
      </c>
      <c r="H120" s="212"/>
      <c r="I120" s="213" t="s">
        <v>2</v>
      </c>
      <c r="J120" s="212"/>
      <c r="K120" s="213" t="s">
        <v>2</v>
      </c>
      <c r="M120" s="84"/>
      <c r="O120" s="84"/>
    </row>
    <row r="121" spans="1:15" ht="16.5" customHeight="1" x14ac:dyDescent="0.5">
      <c r="A121" s="210"/>
      <c r="E121" s="214"/>
      <c r="F121" s="214"/>
      <c r="G121" s="214"/>
      <c r="H121" s="214"/>
      <c r="I121" s="214"/>
      <c r="J121" s="214"/>
      <c r="K121" s="214"/>
      <c r="M121" s="84"/>
      <c r="O121" s="84"/>
    </row>
    <row r="122" spans="1:15" s="210" customFormat="1" ht="16.5" customHeight="1" x14ac:dyDescent="0.5">
      <c r="A122" s="210" t="s">
        <v>275</v>
      </c>
      <c r="M122" s="84"/>
      <c r="N122" s="68"/>
      <c r="O122" s="84"/>
    </row>
    <row r="123" spans="1:15" s="210" customFormat="1" ht="16.5" customHeight="1" x14ac:dyDescent="0.5">
      <c r="A123" s="210" t="s">
        <v>250</v>
      </c>
      <c r="B123" s="210" t="s">
        <v>158</v>
      </c>
      <c r="E123" s="214">
        <v>-18325.854200000002</v>
      </c>
      <c r="F123" s="214"/>
      <c r="G123" s="214">
        <v>37125</v>
      </c>
      <c r="H123" s="214"/>
      <c r="I123" s="214">
        <v>-18253.348699999999</v>
      </c>
      <c r="J123" s="214"/>
      <c r="K123" s="214">
        <v>54644</v>
      </c>
      <c r="M123" s="84"/>
      <c r="N123" s="68"/>
      <c r="O123" s="84"/>
    </row>
    <row r="124" spans="1:15" ht="16.5" customHeight="1" x14ac:dyDescent="0.5">
      <c r="A124" s="210" t="s">
        <v>152</v>
      </c>
      <c r="E124" s="214">
        <v>3626558.5550499992</v>
      </c>
      <c r="F124" s="214"/>
      <c r="G124" s="214">
        <v>3158962</v>
      </c>
      <c r="H124" s="214"/>
      <c r="I124" s="214">
        <v>3602497.077839999</v>
      </c>
      <c r="J124" s="214"/>
      <c r="K124" s="214">
        <v>3108940</v>
      </c>
      <c r="M124" s="84"/>
      <c r="O124" s="84"/>
    </row>
    <row r="125" spans="1:15" ht="16.5" customHeight="1" x14ac:dyDescent="0.5">
      <c r="A125" s="210" t="s">
        <v>251</v>
      </c>
      <c r="E125" s="214"/>
      <c r="F125" s="215"/>
      <c r="G125" s="214"/>
      <c r="H125" s="215"/>
      <c r="I125" s="214"/>
      <c r="J125" s="215"/>
      <c r="K125" s="214"/>
      <c r="M125" s="84"/>
      <c r="O125" s="84"/>
    </row>
    <row r="126" spans="1:15" ht="16.5" customHeight="1" x14ac:dyDescent="0.5">
      <c r="A126" s="210" t="s">
        <v>252</v>
      </c>
      <c r="B126" s="68" t="s">
        <v>253</v>
      </c>
      <c r="E126" s="214">
        <v>3198</v>
      </c>
      <c r="F126" s="214"/>
      <c r="G126" s="214">
        <v>25061</v>
      </c>
      <c r="H126" s="214"/>
      <c r="I126" s="214">
        <v>-16381.49289999999</v>
      </c>
      <c r="J126" s="214"/>
      <c r="K126" s="214">
        <v>29790</v>
      </c>
      <c r="M126" s="84"/>
      <c r="O126" s="84"/>
    </row>
    <row r="127" spans="1:15" ht="16.5" customHeight="1" x14ac:dyDescent="0.5">
      <c r="A127" s="210" t="s">
        <v>254</v>
      </c>
      <c r="E127" s="214"/>
      <c r="F127" s="214"/>
      <c r="G127" s="214"/>
      <c r="H127" s="214"/>
      <c r="I127" s="214"/>
      <c r="J127" s="214"/>
      <c r="K127" s="214"/>
      <c r="M127" s="84"/>
      <c r="O127" s="84"/>
    </row>
    <row r="128" spans="1:15" ht="16.5" customHeight="1" x14ac:dyDescent="0.5">
      <c r="B128" s="68" t="s">
        <v>255</v>
      </c>
      <c r="E128" s="214">
        <v>-86184</v>
      </c>
      <c r="F128" s="214"/>
      <c r="G128" s="214">
        <v>-675265</v>
      </c>
      <c r="H128" s="214"/>
      <c r="I128" s="214">
        <v>-184810.31164000003</v>
      </c>
      <c r="J128" s="214"/>
      <c r="K128" s="214">
        <v>56106</v>
      </c>
      <c r="M128" s="84"/>
      <c r="O128" s="84"/>
    </row>
    <row r="129" spans="1:15" ht="16.5" customHeight="1" x14ac:dyDescent="0.5">
      <c r="A129" s="68" t="s">
        <v>256</v>
      </c>
      <c r="E129" s="214">
        <v>23768</v>
      </c>
      <c r="F129" s="214"/>
      <c r="G129" s="214">
        <v>0</v>
      </c>
      <c r="H129" s="214"/>
      <c r="I129" s="214">
        <v>23767.932780000687</v>
      </c>
      <c r="J129" s="214"/>
      <c r="K129" s="214">
        <v>18654</v>
      </c>
      <c r="M129" s="84"/>
      <c r="O129" s="84"/>
    </row>
    <row r="130" spans="1:15" ht="16.5" customHeight="1" x14ac:dyDescent="0.5">
      <c r="A130" s="68" t="s">
        <v>257</v>
      </c>
      <c r="F130" s="214"/>
      <c r="H130" s="214"/>
      <c r="I130" s="214"/>
      <c r="J130" s="214"/>
      <c r="K130" s="214"/>
      <c r="M130" s="84"/>
      <c r="O130" s="84"/>
    </row>
    <row r="131" spans="1:15" ht="16.5" customHeight="1" x14ac:dyDescent="0.5">
      <c r="B131" s="68" t="s">
        <v>258</v>
      </c>
      <c r="E131" s="214">
        <v>0</v>
      </c>
      <c r="F131" s="214"/>
      <c r="G131" s="214">
        <v>125608</v>
      </c>
      <c r="H131" s="214"/>
      <c r="I131" s="214">
        <v>0</v>
      </c>
      <c r="J131" s="214"/>
      <c r="K131" s="214">
        <v>0</v>
      </c>
      <c r="M131" s="84"/>
      <c r="O131" s="84"/>
    </row>
    <row r="133" spans="1:15" ht="16.5" customHeight="1" x14ac:dyDescent="0.5">
      <c r="E133" s="214"/>
      <c r="F133" s="214"/>
      <c r="G133" s="214"/>
      <c r="H133" s="214"/>
      <c r="I133" s="214"/>
      <c r="J133" s="214"/>
      <c r="K133" s="214"/>
    </row>
    <row r="134" spans="1:15" ht="16.5" customHeight="1" x14ac:dyDescent="0.5">
      <c r="A134" s="210"/>
      <c r="E134" s="214"/>
      <c r="F134" s="214"/>
      <c r="G134" s="214"/>
      <c r="H134" s="214"/>
      <c r="I134" s="214"/>
      <c r="J134" s="214"/>
      <c r="K134" s="214"/>
    </row>
    <row r="135" spans="1:15" ht="16.5" customHeight="1" x14ac:dyDescent="0.5">
      <c r="A135" s="210"/>
      <c r="E135" s="214"/>
      <c r="F135" s="215"/>
      <c r="G135" s="214"/>
      <c r="H135" s="215"/>
      <c r="I135" s="214"/>
      <c r="J135" s="215"/>
      <c r="K135" s="214"/>
    </row>
    <row r="136" spans="1:15" ht="16.5" customHeight="1" x14ac:dyDescent="0.5">
      <c r="E136" s="214"/>
      <c r="F136" s="214"/>
      <c r="G136" s="214"/>
      <c r="H136" s="214"/>
      <c r="I136" s="214"/>
      <c r="J136" s="214"/>
      <c r="K136" s="214"/>
    </row>
    <row r="137" spans="1:15" ht="16.5" customHeight="1" x14ac:dyDescent="0.5">
      <c r="E137" s="214"/>
      <c r="F137" s="214"/>
      <c r="G137" s="214"/>
      <c r="H137" s="214"/>
      <c r="I137" s="214"/>
      <c r="J137" s="214"/>
      <c r="K137" s="214"/>
    </row>
    <row r="138" spans="1:15" ht="16.5" customHeight="1" x14ac:dyDescent="0.5">
      <c r="E138" s="214"/>
      <c r="F138" s="214"/>
      <c r="G138" s="214"/>
      <c r="H138" s="214"/>
      <c r="I138" s="214"/>
      <c r="J138" s="214"/>
      <c r="K138" s="214"/>
    </row>
    <row r="139" spans="1:15" ht="16.5" customHeight="1" x14ac:dyDescent="0.5">
      <c r="E139" s="214"/>
      <c r="F139" s="214"/>
      <c r="G139" s="214"/>
      <c r="H139" s="214"/>
      <c r="I139" s="214"/>
      <c r="J139" s="214"/>
      <c r="K139" s="214"/>
    </row>
    <row r="140" spans="1:15" ht="16.5" customHeight="1" x14ac:dyDescent="0.5">
      <c r="E140" s="214"/>
      <c r="F140" s="214"/>
      <c r="G140" s="214"/>
      <c r="H140" s="214"/>
      <c r="I140" s="214"/>
      <c r="J140" s="214"/>
      <c r="K140" s="214"/>
    </row>
    <row r="141" spans="1:15" ht="16.5" customHeight="1" x14ac:dyDescent="0.5">
      <c r="E141" s="214"/>
      <c r="F141" s="214"/>
      <c r="G141" s="214"/>
      <c r="H141" s="214"/>
      <c r="I141" s="214"/>
      <c r="J141" s="214"/>
      <c r="K141" s="214"/>
    </row>
    <row r="142" spans="1:15" ht="16.5" customHeight="1" x14ac:dyDescent="0.5">
      <c r="E142" s="214"/>
      <c r="F142" s="214"/>
      <c r="G142" s="214"/>
      <c r="H142" s="214"/>
      <c r="I142" s="214"/>
      <c r="J142" s="214"/>
      <c r="K142" s="214"/>
    </row>
    <row r="143" spans="1:15" ht="16.5" customHeight="1" x14ac:dyDescent="0.5">
      <c r="E143" s="214"/>
      <c r="F143" s="214"/>
      <c r="G143" s="214"/>
      <c r="H143" s="214"/>
      <c r="I143" s="214"/>
      <c r="J143" s="214"/>
      <c r="K143" s="214"/>
    </row>
    <row r="144" spans="1:15" ht="16.5" customHeight="1" x14ac:dyDescent="0.5">
      <c r="E144" s="214"/>
      <c r="F144" s="214"/>
      <c r="G144" s="214"/>
      <c r="H144" s="214"/>
      <c r="I144" s="214"/>
      <c r="J144" s="214"/>
      <c r="K144" s="214"/>
    </row>
    <row r="145" spans="1:11" ht="16.5" customHeight="1" x14ac:dyDescent="0.5">
      <c r="E145" s="214"/>
      <c r="F145" s="214"/>
      <c r="G145" s="214"/>
      <c r="H145" s="214"/>
      <c r="I145" s="214"/>
      <c r="J145" s="214"/>
      <c r="K145" s="214"/>
    </row>
    <row r="146" spans="1:11" ht="16.5" customHeight="1" x14ac:dyDescent="0.5">
      <c r="E146" s="214"/>
      <c r="F146" s="214"/>
      <c r="G146" s="214"/>
      <c r="H146" s="214"/>
      <c r="I146" s="214"/>
      <c r="J146" s="214"/>
      <c r="K146" s="214"/>
    </row>
    <row r="147" spans="1:11" ht="16.5" customHeight="1" x14ac:dyDescent="0.5">
      <c r="E147" s="214"/>
      <c r="F147" s="214"/>
      <c r="G147" s="214"/>
      <c r="H147" s="214"/>
      <c r="I147" s="214"/>
      <c r="J147" s="214"/>
      <c r="K147" s="214"/>
    </row>
    <row r="148" spans="1:11" ht="16.5" customHeight="1" x14ac:dyDescent="0.5">
      <c r="E148" s="214"/>
      <c r="F148" s="214"/>
      <c r="G148" s="214"/>
      <c r="H148" s="214"/>
      <c r="I148" s="214"/>
      <c r="J148" s="214"/>
      <c r="K148" s="214"/>
    </row>
    <row r="149" spans="1:11" ht="16.5" customHeight="1" x14ac:dyDescent="0.5">
      <c r="A149" s="236" t="s">
        <v>119</v>
      </c>
      <c r="B149" s="236"/>
      <c r="C149" s="236"/>
      <c r="D149" s="236"/>
      <c r="E149" s="257" t="s">
        <v>119</v>
      </c>
      <c r="F149" s="257"/>
      <c r="G149" s="257"/>
      <c r="H149" s="257"/>
      <c r="I149" s="257"/>
      <c r="J149" s="257"/>
      <c r="K149" s="257"/>
    </row>
    <row r="150" spans="1:11" ht="16.5" customHeight="1" x14ac:dyDescent="0.5">
      <c r="A150" s="237" t="str">
        <f>+'SHAREHOLDERS The Bank 9'!A32:F32</f>
        <v>(Mr. Aphinant Klewpatinond)</v>
      </c>
      <c r="B150" s="237"/>
      <c r="C150" s="237"/>
      <c r="D150" s="237"/>
      <c r="E150" s="255" t="s">
        <v>171</v>
      </c>
      <c r="F150" s="255"/>
      <c r="G150" s="255"/>
      <c r="H150" s="255"/>
      <c r="I150" s="255"/>
      <c r="J150" s="255"/>
      <c r="K150" s="255"/>
    </row>
    <row r="151" spans="1:11" ht="16.5" customHeight="1" x14ac:dyDescent="0.5">
      <c r="A151" s="237" t="s">
        <v>186</v>
      </c>
      <c r="B151" s="237"/>
      <c r="C151" s="237"/>
      <c r="D151" s="237"/>
      <c r="E151" s="255" t="s">
        <v>172</v>
      </c>
      <c r="F151" s="255"/>
      <c r="G151" s="255"/>
      <c r="H151" s="255"/>
      <c r="I151" s="255"/>
      <c r="J151" s="255"/>
      <c r="K151" s="255"/>
    </row>
    <row r="152" spans="1:11" ht="16.5" customHeight="1" x14ac:dyDescent="0.5">
      <c r="A152" s="71"/>
      <c r="B152" s="71"/>
      <c r="C152" s="71"/>
      <c r="D152" s="71"/>
      <c r="E152" s="101"/>
      <c r="F152" s="101"/>
      <c r="G152" s="101"/>
      <c r="H152" s="101"/>
      <c r="I152" s="101"/>
      <c r="J152" s="101"/>
      <c r="K152" s="101"/>
    </row>
    <row r="153" spans="1:11" ht="16.5" customHeight="1" x14ac:dyDescent="0.5">
      <c r="A153" s="71"/>
      <c r="B153" s="71"/>
      <c r="C153" s="71"/>
      <c r="D153" s="71"/>
      <c r="E153" s="101"/>
      <c r="F153" s="101"/>
      <c r="G153" s="101"/>
      <c r="H153" s="101"/>
      <c r="I153" s="101"/>
      <c r="J153" s="101"/>
      <c r="K153" s="101"/>
    </row>
    <row r="154" spans="1:11" ht="16.5" customHeight="1" x14ac:dyDescent="0.5">
      <c r="A154" s="71"/>
      <c r="B154" s="71"/>
      <c r="C154" s="71"/>
      <c r="D154" s="71"/>
      <c r="E154" s="101"/>
      <c r="F154" s="101"/>
      <c r="G154" s="101"/>
      <c r="H154" s="101"/>
      <c r="I154" s="101"/>
      <c r="J154" s="101"/>
      <c r="K154" s="101"/>
    </row>
    <row r="155" spans="1:11" ht="16.5" customHeight="1" x14ac:dyDescent="0.5">
      <c r="A155" s="71"/>
      <c r="B155" s="71"/>
      <c r="C155" s="71"/>
      <c r="D155" s="71"/>
      <c r="E155" s="101"/>
      <c r="F155" s="101"/>
      <c r="G155" s="101"/>
      <c r="H155" s="101"/>
      <c r="I155" s="101"/>
      <c r="J155" s="101"/>
      <c r="K155" s="101"/>
    </row>
    <row r="156" spans="1:11" ht="10.5" customHeight="1" x14ac:dyDescent="0.5">
      <c r="E156" s="214"/>
      <c r="F156" s="214"/>
      <c r="G156" s="214"/>
      <c r="H156" s="214"/>
      <c r="I156" s="214"/>
      <c r="J156" s="214"/>
      <c r="K156" s="214"/>
    </row>
    <row r="157" spans="1:11" ht="21.95" customHeight="1" x14ac:dyDescent="0.2">
      <c r="A157" s="190" t="str">
        <f>A53</f>
        <v>The condensed notes are an integral part of this interim financial information.</v>
      </c>
      <c r="B157" s="190"/>
      <c r="C157" s="190"/>
      <c r="D157" s="190"/>
      <c r="E157" s="106"/>
      <c r="F157" s="202"/>
      <c r="G157" s="106"/>
      <c r="H157" s="202"/>
      <c r="I157" s="106"/>
      <c r="J157" s="203"/>
      <c r="K157" s="106"/>
    </row>
  </sheetData>
  <mergeCells count="21">
    <mergeCell ref="A106:K106"/>
    <mergeCell ref="A107:K107"/>
    <mergeCell ref="A151:D151"/>
    <mergeCell ref="E151:K151"/>
    <mergeCell ref="A108:K108"/>
    <mergeCell ref="E117:G117"/>
    <mergeCell ref="I117:K117"/>
    <mergeCell ref="A149:D149"/>
    <mergeCell ref="E149:K149"/>
    <mergeCell ref="A150:D150"/>
    <mergeCell ref="E150:K150"/>
    <mergeCell ref="A54:K54"/>
    <mergeCell ref="A55:K55"/>
    <mergeCell ref="A56:K56"/>
    <mergeCell ref="E59:G59"/>
    <mergeCell ref="I59:K59"/>
    <mergeCell ref="A1:K1"/>
    <mergeCell ref="A2:K2"/>
    <mergeCell ref="A3:K3"/>
    <mergeCell ref="E6:G6"/>
    <mergeCell ref="I6:K6"/>
  </mergeCells>
  <pageMargins left="0.86614173228346458" right="0.43307086614173229" top="0.51181102362204722" bottom="0.51181102362204722" header="0.47244094488188981" footer="0.39370078740157483"/>
  <pageSetup paperSize="9" scale="95" firstPageNumber="10" fitToHeight="0" orientation="portrait" useFirstPageNumber="1" horizontalDpi="1200" verticalDpi="1200" r:id="rId1"/>
  <headerFooter>
    <oddFooter>&amp;R&amp;"Arial,Regular"&amp;9&amp;P</oddFooter>
  </headerFooter>
  <rowBreaks count="2" manualBreakCount="2">
    <brk id="53" max="10" man="1"/>
    <brk id="10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Financial position 2-3</vt:lpstr>
      <vt:lpstr>Comprehensive income 4-5</vt:lpstr>
      <vt:lpstr>Comprehensive income 6-7</vt:lpstr>
      <vt:lpstr>SHAREHOLDERS Conso 8</vt:lpstr>
      <vt:lpstr>SHAREHOLDERS The Bank 9</vt:lpstr>
      <vt:lpstr>CASH FLOWS 10-12</vt:lpstr>
      <vt:lpstr>'CASH FLOWS 10-12'!Print_Area</vt:lpstr>
      <vt:lpstr>'Comprehensive income 4-5'!Print_Area</vt:lpstr>
      <vt:lpstr>'Comprehensive income 6-7'!Print_Area</vt:lpstr>
      <vt:lpstr>'Financial position 2-3'!Print_Area</vt:lpstr>
      <vt:lpstr>'SHAREHOLDERS Conso 8'!Print_Area</vt:lpstr>
      <vt:lpstr>'SHAREHOLDERS The Bank 9'!Print_Area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Administrator</cp:lastModifiedBy>
  <cp:lastPrinted>2019-11-05T09:57:53Z</cp:lastPrinted>
  <dcterms:created xsi:type="dcterms:W3CDTF">2001-07-23T02:00:01Z</dcterms:created>
  <dcterms:modified xsi:type="dcterms:W3CDTF">2019-11-06T03:48:46Z</dcterms:modified>
</cp:coreProperties>
</file>